
<file path=[Content_Types].xml><?xml version="1.0" encoding="utf-8"?>
<Types xmlns="http://schemas.openxmlformats.org/package/2006/content-types">
  <Override PartName="/xl/pivotTables/pivotTable6.xml" ContentType="application/vnd.openxmlformats-officedocument.spreadsheetml.pivotTable+xml"/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4.xml" ContentType="application/vnd.openxmlformats-officedocument.spreadsheetml.pivotTable+xml"/>
  <Override PartName="/xl/charts/chart4.xml" ContentType="application/vnd.openxmlformats-officedocument.drawingml.chart+xml"/>
  <Override PartName="/xl/worksheets/sheet7.xml" ContentType="application/vnd.openxmlformats-officedocument.spreadsheetml.worksheet+xml"/>
  <Override PartName="/xl/pivotTables/pivotTable2.xml" ContentType="application/vnd.openxmlformats-officedocument.spreadsheetml.pivotTable+xml"/>
  <Override PartName="/xl/charts/chart2.xml" ContentType="application/vnd.openxmlformats-officedocument.drawingml.chart+xml"/>
  <Override PartName="/xl/pivotTables/pivotTable18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drawings/drawing1.xml" ContentType="application/vnd.openxmlformats-officedocument.drawing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20.xml" ContentType="application/vnd.openxmlformats-officedocument.spreadsheetml.pivotTable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pivotTables/pivotTable5.xml" ContentType="application/vnd.openxmlformats-officedocument.spreadsheetml.pivotTable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pivotTables/pivotTable3.xml" ContentType="application/vnd.openxmlformats-officedocument.spreadsheetml.pivotTable+xml"/>
  <Override PartName="/xl/charts/chart5.xml" ContentType="application/vnd.openxmlformats-officedocument.drawingml.chart+xml"/>
  <Override PartName="/xl/pivotTables/pivotTable19.xml" ContentType="application/vnd.openxmlformats-officedocument.spreadsheetml.pivotTable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pivotTables/pivotTable1.xml" ContentType="application/vnd.openxmlformats-officedocument.spreadsheetml.pivotTable+xml"/>
  <Override PartName="/xl/charts/chart3.xml" ContentType="application/vnd.openxmlformats-officedocument.drawingml.chart+xml"/>
  <Override PartName="/xl/pivotTables/pivotTable17.xml" ContentType="application/vnd.openxmlformats-officedocument.spreadsheetml.pivot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ЭтаКнига" hidePivotFieldList="1" defaultThemeVersion="124226"/>
  <bookViews>
    <workbookView xWindow="120" yWindow="165" windowWidth="15120" windowHeight="7950" tabRatio="661" activeTab="1"/>
  </bookViews>
  <sheets>
    <sheet name="Данные" sheetId="2" r:id="rId1"/>
    <sheet name="Сводный" sheetId="19" r:id="rId2"/>
    <sheet name="Графики" sheetId="44" r:id="rId3"/>
    <sheet name="Таблицы по времени" sheetId="20" r:id="rId4"/>
    <sheet name="Таблицы по инструментам" sheetId="21" r:id="rId5"/>
    <sheet name="Диаграммы" sheetId="46" r:id="rId6"/>
    <sheet name="FAQ" sheetId="37" r:id="rId7"/>
    <sheet name="Служебный" sheetId="17" state="hidden" r:id="rId8"/>
    <sheet name="Настройки" sheetId="47" r:id="rId9"/>
  </sheets>
  <definedNames>
    <definedName name="_xlnm._FilterDatabase" localSheetId="0" hidden="1">Данные!$A$1:$AT$1342</definedName>
    <definedName name="_xlnm._FilterDatabase" localSheetId="7" hidden="1">Служебный!$A$1:$N$39</definedName>
    <definedName name="_xlnm.Extract" localSheetId="0">Данные!#REF!</definedName>
  </definedNames>
  <calcPr calcId="124519"/>
  <pivotCaches>
    <pivotCache cacheId="0" r:id="rId10"/>
    <pivotCache cacheId="18" r:id="rId11"/>
  </pivotCaches>
</workbook>
</file>

<file path=xl/calcChain.xml><?xml version="1.0" encoding="utf-8"?>
<calcChain xmlns="http://schemas.openxmlformats.org/spreadsheetml/2006/main">
  <c r="V96" i="2"/>
  <c r="W96"/>
  <c r="AH96"/>
  <c r="AI96"/>
  <c r="AS96"/>
  <c r="C5" i="19"/>
  <c r="AN2" i="2"/>
  <c r="AN3" s="1"/>
  <c r="AN4" s="1"/>
  <c r="AN5" s="1"/>
  <c r="AN6" s="1"/>
  <c r="AN7" s="1"/>
  <c r="AN8" s="1"/>
  <c r="AN9" s="1"/>
  <c r="AN10" s="1"/>
  <c r="AN11" s="1"/>
  <c r="AN12" s="1"/>
  <c r="AN13" s="1"/>
  <c r="AN14" s="1"/>
  <c r="AN15" s="1"/>
  <c r="AN16" s="1"/>
  <c r="AN17" s="1"/>
  <c r="AN18" s="1"/>
  <c r="AN19" s="1"/>
  <c r="AN20" s="1"/>
  <c r="AN21" s="1"/>
  <c r="AN22" s="1"/>
  <c r="AN23" s="1"/>
  <c r="AN24" s="1"/>
  <c r="AN25" s="1"/>
  <c r="AN26" s="1"/>
  <c r="AN27" s="1"/>
  <c r="AN28" s="1"/>
  <c r="AN29" s="1"/>
  <c r="AN30" s="1"/>
  <c r="AN31" s="1"/>
  <c r="AN32" s="1"/>
  <c r="AN33" s="1"/>
  <c r="AN34" s="1"/>
  <c r="AN35" s="1"/>
  <c r="AN36" s="1"/>
  <c r="AN37" s="1"/>
  <c r="AN38" s="1"/>
  <c r="AN39" s="1"/>
  <c r="AN40" s="1"/>
  <c r="AN41" s="1"/>
  <c r="AN42" s="1"/>
  <c r="AN43" s="1"/>
  <c r="AN44" s="1"/>
  <c r="AN45" s="1"/>
  <c r="AN46" s="1"/>
  <c r="AN47" s="1"/>
  <c r="AN48" s="1"/>
  <c r="AN49" s="1"/>
  <c r="AN50" s="1"/>
  <c r="AN51" s="1"/>
  <c r="AN52" s="1"/>
  <c r="AN53" s="1"/>
  <c r="AN54" s="1"/>
  <c r="AN55" s="1"/>
  <c r="AN56" s="1"/>
  <c r="AN57" s="1"/>
  <c r="AN58" s="1"/>
  <c r="AN59" s="1"/>
  <c r="AN60" s="1"/>
  <c r="AN61" s="1"/>
  <c r="AN62" s="1"/>
  <c r="AN63" s="1"/>
  <c r="AN64" s="1"/>
  <c r="AN65" s="1"/>
  <c r="AN66" s="1"/>
  <c r="AN67" s="1"/>
  <c r="AN68" s="1"/>
  <c r="AN69" s="1"/>
  <c r="AN70" s="1"/>
  <c r="AN71" s="1"/>
  <c r="AN72" s="1"/>
  <c r="AN73" s="1"/>
  <c r="AN74" s="1"/>
  <c r="AN75" s="1"/>
  <c r="AN76" s="1"/>
  <c r="AN77" s="1"/>
  <c r="AN78" s="1"/>
  <c r="AN79" s="1"/>
  <c r="AN80" s="1"/>
  <c r="AN81" s="1"/>
  <c r="AN82" s="1"/>
  <c r="AN83" s="1"/>
  <c r="AN84" s="1"/>
  <c r="AN85" s="1"/>
  <c r="AN86" s="1"/>
  <c r="AN87" s="1"/>
  <c r="AN88" s="1"/>
  <c r="AN89" s="1"/>
  <c r="AN90" s="1"/>
  <c r="AN91" s="1"/>
  <c r="AN92" s="1"/>
  <c r="AN93" s="1"/>
  <c r="AN94" s="1"/>
  <c r="AN95" s="1"/>
  <c r="AN97" s="1"/>
  <c r="AN98" s="1"/>
  <c r="AN99" s="1"/>
  <c r="AN100" s="1"/>
  <c r="AN101" s="1"/>
  <c r="AN102" s="1"/>
  <c r="AN103" s="1"/>
  <c r="AN104" s="1"/>
  <c r="AN105" s="1"/>
  <c r="AN106" s="1"/>
  <c r="AN107" s="1"/>
  <c r="AN108" s="1"/>
  <c r="AN109" s="1"/>
  <c r="AN110" s="1"/>
  <c r="AN111" s="1"/>
  <c r="AN112" s="1"/>
  <c r="AN113" s="1"/>
  <c r="AN114" s="1"/>
  <c r="AN115" s="1"/>
  <c r="AN116" s="1"/>
  <c r="AN117" s="1"/>
  <c r="AN118" s="1"/>
  <c r="AN119" s="1"/>
  <c r="AN120" s="1"/>
  <c r="AN121" s="1"/>
  <c r="AN122" s="1"/>
  <c r="AN123" s="1"/>
  <c r="AN124" s="1"/>
  <c r="AN125" s="1"/>
  <c r="AN126" s="1"/>
  <c r="AN127" s="1"/>
  <c r="AN128" s="1"/>
  <c r="AN129" s="1"/>
  <c r="AN130" s="1"/>
  <c r="AN131" s="1"/>
  <c r="AN132" s="1"/>
  <c r="AN133" s="1"/>
  <c r="AN134" s="1"/>
  <c r="AN135" s="1"/>
  <c r="AN136" s="1"/>
  <c r="AN137" s="1"/>
  <c r="AN138" s="1"/>
  <c r="AN139" s="1"/>
  <c r="AN140" s="1"/>
  <c r="AN141" s="1"/>
  <c r="AN142" s="1"/>
  <c r="AN143" s="1"/>
  <c r="AN144" s="1"/>
  <c r="AN145" s="1"/>
  <c r="AN146" s="1"/>
  <c r="AN147" s="1"/>
  <c r="AN148" s="1"/>
  <c r="AN149" s="1"/>
  <c r="AN150" s="1"/>
  <c r="AN151" s="1"/>
  <c r="AN152" s="1"/>
  <c r="AN153" s="1"/>
  <c r="AN154" s="1"/>
  <c r="AN155" s="1"/>
  <c r="AN156" s="1"/>
  <c r="AN157" s="1"/>
  <c r="AN158" s="1"/>
  <c r="AN159" s="1"/>
  <c r="AN160" s="1"/>
  <c r="AN161" s="1"/>
  <c r="AN162" s="1"/>
  <c r="AN163" s="1"/>
  <c r="AN164" s="1"/>
  <c r="AN165" s="1"/>
  <c r="AN166" s="1"/>
  <c r="AN167" s="1"/>
  <c r="AN168" s="1"/>
  <c r="AN169" s="1"/>
  <c r="AN170" s="1"/>
  <c r="AN171" s="1"/>
  <c r="AN172" s="1"/>
  <c r="AN173" s="1"/>
  <c r="AN174" s="1"/>
  <c r="AN175" s="1"/>
  <c r="AN176" s="1"/>
  <c r="AN177" s="1"/>
  <c r="AN178" s="1"/>
  <c r="AN179" s="1"/>
  <c r="AN180" s="1"/>
  <c r="AN181" s="1"/>
  <c r="AN182" s="1"/>
  <c r="AN183" s="1"/>
  <c r="AN184" s="1"/>
  <c r="AN185" s="1"/>
  <c r="AN186" s="1"/>
  <c r="AN187" s="1"/>
  <c r="AN188" s="1"/>
  <c r="AN189" s="1"/>
  <c r="AN190" s="1"/>
  <c r="AN191" s="1"/>
  <c r="AN192" s="1"/>
  <c r="AN193" s="1"/>
  <c r="AN194" s="1"/>
  <c r="AN195" s="1"/>
  <c r="AN196" s="1"/>
  <c r="AN197" s="1"/>
  <c r="AN198" s="1"/>
  <c r="AN199" s="1"/>
  <c r="AN200" s="1"/>
  <c r="AN201" s="1"/>
  <c r="AN202" s="1"/>
  <c r="AN203" s="1"/>
  <c r="AN204" s="1"/>
  <c r="AN205" s="1"/>
  <c r="AN206" s="1"/>
  <c r="AN207" s="1"/>
  <c r="AN208" s="1"/>
  <c r="AN209" s="1"/>
  <c r="AN210" s="1"/>
  <c r="AN211" s="1"/>
  <c r="AN212" s="1"/>
  <c r="AN213" s="1"/>
  <c r="AN214" s="1"/>
  <c r="AN215" s="1"/>
  <c r="AN216" s="1"/>
  <c r="AN217" s="1"/>
  <c r="AN218" s="1"/>
  <c r="AN219" s="1"/>
  <c r="AN220" s="1"/>
  <c r="AN221" s="1"/>
  <c r="AN222" s="1"/>
  <c r="AN223" s="1"/>
  <c r="AN224" s="1"/>
  <c r="AN225" s="1"/>
  <c r="AN226" s="1"/>
  <c r="AN227" s="1"/>
  <c r="AN228" s="1"/>
  <c r="AN229" s="1"/>
  <c r="AN230" s="1"/>
  <c r="AN231" s="1"/>
  <c r="AN232" s="1"/>
  <c r="AN233" s="1"/>
  <c r="AN234" s="1"/>
  <c r="AN235" s="1"/>
  <c r="AN236" s="1"/>
  <c r="AN237" s="1"/>
  <c r="AN238" s="1"/>
  <c r="AN239" s="1"/>
  <c r="AN240" s="1"/>
  <c r="AN241" s="1"/>
  <c r="AN242" s="1"/>
  <c r="AN243" s="1"/>
  <c r="AN244" s="1"/>
  <c r="AN245" s="1"/>
  <c r="AN246" s="1"/>
  <c r="AN247" s="1"/>
  <c r="AN248" s="1"/>
  <c r="AN249" s="1"/>
  <c r="AN250" s="1"/>
  <c r="AN251" s="1"/>
  <c r="AN252" s="1"/>
  <c r="AN253" s="1"/>
  <c r="AN254" s="1"/>
  <c r="AN255" s="1"/>
  <c r="AN256" s="1"/>
  <c r="AN257" s="1"/>
  <c r="AN258" s="1"/>
  <c r="AN259" s="1"/>
  <c r="AN260" s="1"/>
  <c r="AN261" s="1"/>
  <c r="AN262" s="1"/>
  <c r="AN263" s="1"/>
  <c r="AN264" s="1"/>
  <c r="AN265" s="1"/>
  <c r="AN266" s="1"/>
  <c r="AN267" s="1"/>
  <c r="AN268" s="1"/>
  <c r="AN269" s="1"/>
  <c r="AN270" s="1"/>
  <c r="AN271" s="1"/>
  <c r="AN272" s="1"/>
  <c r="AN273" s="1"/>
  <c r="AN274" s="1"/>
  <c r="AN275" s="1"/>
  <c r="AN276" s="1"/>
  <c r="AN277" s="1"/>
  <c r="AN278" s="1"/>
  <c r="AN279" s="1"/>
  <c r="AN280" s="1"/>
  <c r="AN281" s="1"/>
  <c r="AN282" s="1"/>
  <c r="AN283" s="1"/>
  <c r="AN284" s="1"/>
  <c r="AN285" s="1"/>
  <c r="AN286" s="1"/>
  <c r="AN287" s="1"/>
  <c r="AN288" s="1"/>
  <c r="AN289" s="1"/>
  <c r="AN290" s="1"/>
  <c r="AN291" s="1"/>
  <c r="AN292" s="1"/>
  <c r="AN293" s="1"/>
  <c r="AN294" s="1"/>
  <c r="AN295" s="1"/>
  <c r="AN296" s="1"/>
  <c r="AN297" s="1"/>
  <c r="AN298" s="1"/>
  <c r="AN299" s="1"/>
  <c r="AN300" s="1"/>
  <c r="AN301" s="1"/>
  <c r="AN302" s="1"/>
  <c r="AN303" s="1"/>
  <c r="AN304" s="1"/>
  <c r="AN305" s="1"/>
  <c r="AN306" s="1"/>
  <c r="AN307" s="1"/>
  <c r="AN308" s="1"/>
  <c r="AN309" s="1"/>
  <c r="AN310" s="1"/>
  <c r="AN311" s="1"/>
  <c r="AN312" s="1"/>
  <c r="AN313" s="1"/>
  <c r="AN314" s="1"/>
  <c r="AN315" s="1"/>
  <c r="AN316" s="1"/>
  <c r="AN317" s="1"/>
  <c r="AN318" s="1"/>
  <c r="AN319" s="1"/>
  <c r="AN320" s="1"/>
  <c r="AN321" s="1"/>
  <c r="AN322" s="1"/>
  <c r="AN323" s="1"/>
  <c r="AN324" s="1"/>
  <c r="AN325" s="1"/>
  <c r="AN326" s="1"/>
  <c r="AN327" s="1"/>
  <c r="AN328" s="1"/>
  <c r="AN329" s="1"/>
  <c r="AN330" s="1"/>
  <c r="AN331" s="1"/>
  <c r="AN332" s="1"/>
  <c r="AN333" s="1"/>
  <c r="AN334" s="1"/>
  <c r="AN335" s="1"/>
  <c r="AN336" s="1"/>
  <c r="AN337" s="1"/>
  <c r="AN338" s="1"/>
  <c r="AN339" s="1"/>
  <c r="AN340" s="1"/>
  <c r="AN341" s="1"/>
  <c r="AN342" s="1"/>
  <c r="AN343" s="1"/>
  <c r="AN344" s="1"/>
  <c r="AN345" s="1"/>
  <c r="AN346" s="1"/>
  <c r="AN347" s="1"/>
  <c r="AN348" s="1"/>
  <c r="AN349" s="1"/>
  <c r="AN350" s="1"/>
  <c r="AN351" s="1"/>
  <c r="AN352" s="1"/>
  <c r="AN353" s="1"/>
  <c r="AN354" s="1"/>
  <c r="AN355" s="1"/>
  <c r="AN356" s="1"/>
  <c r="AN357" s="1"/>
  <c r="AN358" s="1"/>
  <c r="AN359" s="1"/>
  <c r="AN360" s="1"/>
  <c r="AN361" s="1"/>
  <c r="AN362" s="1"/>
  <c r="AN363" s="1"/>
  <c r="AN364" s="1"/>
  <c r="AN365" s="1"/>
  <c r="AN366" s="1"/>
  <c r="AN367" s="1"/>
  <c r="AN368" s="1"/>
  <c r="AN369" s="1"/>
  <c r="AN370" s="1"/>
  <c r="AN371" s="1"/>
  <c r="AN372" s="1"/>
  <c r="AN373" s="1"/>
  <c r="AN374" s="1"/>
  <c r="AN375" s="1"/>
  <c r="AN376" s="1"/>
  <c r="AN377" s="1"/>
  <c r="AN378" s="1"/>
  <c r="AN379" s="1"/>
  <c r="AN380" s="1"/>
  <c r="AN381" s="1"/>
  <c r="AN382" s="1"/>
  <c r="AN383" s="1"/>
  <c r="AN384" s="1"/>
  <c r="AN385" s="1"/>
  <c r="AN386" s="1"/>
  <c r="AN387" s="1"/>
  <c r="AN388" s="1"/>
  <c r="AN389" s="1"/>
  <c r="AN390" s="1"/>
  <c r="AN391" s="1"/>
  <c r="AN392" s="1"/>
  <c r="AN393" s="1"/>
  <c r="AN394" s="1"/>
  <c r="AN395" s="1"/>
  <c r="AN396" s="1"/>
  <c r="AN397" s="1"/>
  <c r="AN398" s="1"/>
  <c r="AN399" s="1"/>
  <c r="AN400" s="1"/>
  <c r="AN401" s="1"/>
  <c r="AN402" s="1"/>
  <c r="AN403" s="1"/>
  <c r="AN404" s="1"/>
  <c r="AN405" s="1"/>
  <c r="AN406" s="1"/>
  <c r="AN407" s="1"/>
  <c r="AN408" s="1"/>
  <c r="AN409" s="1"/>
  <c r="AN410" s="1"/>
  <c r="AN411" s="1"/>
  <c r="AN412" s="1"/>
  <c r="AN413" s="1"/>
  <c r="AN414" s="1"/>
  <c r="AN415" s="1"/>
  <c r="AN416" s="1"/>
  <c r="AN417" s="1"/>
  <c r="AN418" s="1"/>
  <c r="AN419" s="1"/>
  <c r="AN420" s="1"/>
  <c r="AN421" s="1"/>
  <c r="AN422" s="1"/>
  <c r="AN423" s="1"/>
  <c r="AN424" s="1"/>
  <c r="AN425" s="1"/>
  <c r="AN426" s="1"/>
  <c r="AN427" s="1"/>
  <c r="AN428" s="1"/>
  <c r="AN429" s="1"/>
  <c r="AN430" s="1"/>
  <c r="AN431" s="1"/>
  <c r="AN432" s="1"/>
  <c r="AN433" s="1"/>
  <c r="AN434" s="1"/>
  <c r="AN435" s="1"/>
  <c r="AN436" s="1"/>
  <c r="AN437" s="1"/>
  <c r="AN438" s="1"/>
  <c r="AN439" s="1"/>
  <c r="AN440" s="1"/>
  <c r="AN441" s="1"/>
  <c r="AN442" s="1"/>
  <c r="AN443" s="1"/>
  <c r="AN444" s="1"/>
  <c r="AN445" s="1"/>
  <c r="AN446" s="1"/>
  <c r="AN447" s="1"/>
  <c r="AN448" s="1"/>
  <c r="AN449" s="1"/>
  <c r="AN450" s="1"/>
  <c r="AN451" s="1"/>
  <c r="AN452" s="1"/>
  <c r="AN453" s="1"/>
  <c r="AN454" s="1"/>
  <c r="AN455" s="1"/>
  <c r="AN456" s="1"/>
  <c r="AN457" s="1"/>
  <c r="AN458" s="1"/>
  <c r="AN459" s="1"/>
  <c r="AN460" s="1"/>
  <c r="AN461" s="1"/>
  <c r="AN462" s="1"/>
  <c r="AN463" s="1"/>
  <c r="AN464" s="1"/>
  <c r="AN465" s="1"/>
  <c r="AN466" s="1"/>
  <c r="AN467" s="1"/>
  <c r="AN468" s="1"/>
  <c r="AN469" s="1"/>
  <c r="AN470" s="1"/>
  <c r="AN471" s="1"/>
  <c r="AN472" s="1"/>
  <c r="AN473" s="1"/>
  <c r="AN474" s="1"/>
  <c r="AN475" s="1"/>
  <c r="AN476" s="1"/>
  <c r="AN477" s="1"/>
  <c r="AN478" s="1"/>
  <c r="AN479" s="1"/>
  <c r="AN480" s="1"/>
  <c r="AN481" s="1"/>
  <c r="AN482" s="1"/>
  <c r="AN483" s="1"/>
  <c r="AN484" s="1"/>
  <c r="AN485" s="1"/>
  <c r="AN486" s="1"/>
  <c r="AN487" s="1"/>
  <c r="AN488" s="1"/>
  <c r="AN489" s="1"/>
  <c r="AN490" s="1"/>
  <c r="AN491" s="1"/>
  <c r="AN492" s="1"/>
  <c r="AN493" s="1"/>
  <c r="AN494" s="1"/>
  <c r="AN495" s="1"/>
  <c r="AN496" s="1"/>
  <c r="AN497" s="1"/>
  <c r="AN498" s="1"/>
  <c r="AN499" s="1"/>
  <c r="AN500" s="1"/>
  <c r="AN501" s="1"/>
  <c r="AN502" s="1"/>
  <c r="AN503" s="1"/>
  <c r="AN504" s="1"/>
  <c r="AN505" s="1"/>
  <c r="AN506" s="1"/>
  <c r="AN507" s="1"/>
  <c r="AN508" s="1"/>
  <c r="AN509" s="1"/>
  <c r="AN510" s="1"/>
  <c r="AN511" s="1"/>
  <c r="AN512" s="1"/>
  <c r="AN513" s="1"/>
  <c r="AN514" s="1"/>
  <c r="AN515" s="1"/>
  <c r="AN516" s="1"/>
  <c r="AN517" s="1"/>
  <c r="AN518" s="1"/>
  <c r="AN519" s="1"/>
  <c r="AN520" s="1"/>
  <c r="AN521" s="1"/>
  <c r="AN522" s="1"/>
  <c r="AN523" s="1"/>
  <c r="AN524" s="1"/>
  <c r="AN525" s="1"/>
  <c r="AN526" s="1"/>
  <c r="AN527" s="1"/>
  <c r="AN528" s="1"/>
  <c r="AN529" s="1"/>
  <c r="AN530" s="1"/>
  <c r="AN531" s="1"/>
  <c r="AN532" s="1"/>
  <c r="AN533" s="1"/>
  <c r="AN534" s="1"/>
  <c r="AN535" s="1"/>
  <c r="AN536" s="1"/>
  <c r="AN537" s="1"/>
  <c r="AN538" s="1"/>
  <c r="AN539" s="1"/>
  <c r="AN540" s="1"/>
  <c r="AN541" s="1"/>
  <c r="AN542" s="1"/>
  <c r="AN543" s="1"/>
  <c r="AN544" s="1"/>
  <c r="AN545" s="1"/>
  <c r="AN546" s="1"/>
  <c r="AN547" s="1"/>
  <c r="AN548" s="1"/>
  <c r="AN549" s="1"/>
  <c r="AN550" s="1"/>
  <c r="AN551" s="1"/>
  <c r="AN552" s="1"/>
  <c r="AN553" s="1"/>
  <c r="AN554" s="1"/>
  <c r="AN555" s="1"/>
  <c r="AN556" s="1"/>
  <c r="AN557" s="1"/>
  <c r="AN558" s="1"/>
  <c r="AN559" s="1"/>
  <c r="AN560" s="1"/>
  <c r="AN561" s="1"/>
  <c r="AN562" s="1"/>
  <c r="AN563" s="1"/>
  <c r="AN564" s="1"/>
  <c r="AN565" s="1"/>
  <c r="AN566" s="1"/>
  <c r="AN567" s="1"/>
  <c r="AN568" s="1"/>
  <c r="AN569" s="1"/>
  <c r="AN570" s="1"/>
  <c r="AN571" s="1"/>
  <c r="AN572" s="1"/>
  <c r="AN573" s="1"/>
  <c r="AN574" s="1"/>
  <c r="AN575" s="1"/>
  <c r="AN576" s="1"/>
  <c r="AN577" s="1"/>
  <c r="AN578" s="1"/>
  <c r="AN579" s="1"/>
  <c r="AN580" s="1"/>
  <c r="AN581" s="1"/>
  <c r="AN582" s="1"/>
  <c r="AN583" s="1"/>
  <c r="AN584" s="1"/>
  <c r="AN585" s="1"/>
  <c r="AN586" s="1"/>
  <c r="AN587" s="1"/>
  <c r="AN588" s="1"/>
  <c r="AN589" s="1"/>
  <c r="AN590" s="1"/>
  <c r="AN591" s="1"/>
  <c r="AN592" s="1"/>
  <c r="AN593" s="1"/>
  <c r="AN594" s="1"/>
  <c r="AN595" s="1"/>
  <c r="AN596" s="1"/>
  <c r="AN597" s="1"/>
  <c r="AN598" s="1"/>
  <c r="AN599" s="1"/>
  <c r="AN600" s="1"/>
  <c r="AN601" s="1"/>
  <c r="AN602" s="1"/>
  <c r="AN603" s="1"/>
  <c r="AN604" s="1"/>
  <c r="AN605" s="1"/>
  <c r="AN606" s="1"/>
  <c r="AN607" s="1"/>
  <c r="AN608" s="1"/>
  <c r="AN609" s="1"/>
  <c r="AN610" s="1"/>
  <c r="AN611" s="1"/>
  <c r="AN612" s="1"/>
  <c r="AN613" s="1"/>
  <c r="AN614" s="1"/>
  <c r="AN615" s="1"/>
  <c r="AN616" s="1"/>
  <c r="AN617" s="1"/>
  <c r="AN618" s="1"/>
  <c r="AN619" s="1"/>
  <c r="AN620" s="1"/>
  <c r="AN621" s="1"/>
  <c r="AN622" s="1"/>
  <c r="AN623" s="1"/>
  <c r="AN624" s="1"/>
  <c r="AN625" s="1"/>
  <c r="AN626" s="1"/>
  <c r="AN627" s="1"/>
  <c r="AN628" s="1"/>
  <c r="AN629" s="1"/>
  <c r="AN630" s="1"/>
  <c r="AN631" s="1"/>
  <c r="AN632" s="1"/>
  <c r="AN633" s="1"/>
  <c r="AN634" s="1"/>
  <c r="AN635" s="1"/>
  <c r="AN636" s="1"/>
  <c r="AN637" s="1"/>
  <c r="AN638" s="1"/>
  <c r="AN639" s="1"/>
  <c r="AN640" s="1"/>
  <c r="AN641" s="1"/>
  <c r="AN642" s="1"/>
  <c r="AN643" s="1"/>
  <c r="AN644" s="1"/>
  <c r="AN645" s="1"/>
  <c r="AN646" s="1"/>
  <c r="AN647" s="1"/>
  <c r="AN648" s="1"/>
  <c r="AN649" s="1"/>
  <c r="AN650" s="1"/>
  <c r="AN651" s="1"/>
  <c r="AN652" s="1"/>
  <c r="AN653" s="1"/>
  <c r="AN654" s="1"/>
  <c r="AN655" s="1"/>
  <c r="AN656" s="1"/>
  <c r="AN657" s="1"/>
  <c r="AN658" s="1"/>
  <c r="AN659" s="1"/>
  <c r="AN660" s="1"/>
  <c r="AN661" s="1"/>
  <c r="AN662" s="1"/>
  <c r="AN663" s="1"/>
  <c r="AN664" s="1"/>
  <c r="AN665" s="1"/>
  <c r="AN666" s="1"/>
  <c r="AN667" s="1"/>
  <c r="AN668" s="1"/>
  <c r="AN669" s="1"/>
  <c r="AN670" s="1"/>
  <c r="AN671" s="1"/>
  <c r="AN672" s="1"/>
  <c r="AN673" s="1"/>
  <c r="AN674" s="1"/>
  <c r="AN675" s="1"/>
  <c r="AN676" s="1"/>
  <c r="AN677" s="1"/>
  <c r="AN678" s="1"/>
  <c r="AN679" s="1"/>
  <c r="AN680" s="1"/>
  <c r="AN681" s="1"/>
  <c r="AN682" s="1"/>
  <c r="AN683" s="1"/>
  <c r="AN684" s="1"/>
  <c r="AN685" s="1"/>
  <c r="AN686" s="1"/>
  <c r="AN687" s="1"/>
  <c r="AN688" s="1"/>
  <c r="AN689" s="1"/>
  <c r="AN690" s="1"/>
  <c r="AN691" s="1"/>
  <c r="AN692" s="1"/>
  <c r="AN693" s="1"/>
  <c r="AN694" s="1"/>
  <c r="AN695" s="1"/>
  <c r="AN696" s="1"/>
  <c r="AN697" s="1"/>
  <c r="AN698" s="1"/>
  <c r="AN699" s="1"/>
  <c r="AN700" s="1"/>
  <c r="AN701" s="1"/>
  <c r="AN702" s="1"/>
  <c r="AN703" s="1"/>
  <c r="AN704" s="1"/>
  <c r="AN705" s="1"/>
  <c r="AN706" s="1"/>
  <c r="AN707" s="1"/>
  <c r="AN708" s="1"/>
  <c r="AN709" s="1"/>
  <c r="AN710" s="1"/>
  <c r="AN711" s="1"/>
  <c r="AN712" s="1"/>
  <c r="AN713" s="1"/>
  <c r="AN714" s="1"/>
  <c r="AN715" s="1"/>
  <c r="AN716" s="1"/>
  <c r="AN717" s="1"/>
  <c r="AN718" s="1"/>
  <c r="AN719" s="1"/>
  <c r="AN720" s="1"/>
  <c r="AN721" s="1"/>
  <c r="AN722" s="1"/>
  <c r="AN723" s="1"/>
  <c r="AN724" s="1"/>
  <c r="AN725" s="1"/>
  <c r="AN726" s="1"/>
  <c r="AN727" s="1"/>
  <c r="AN728" s="1"/>
  <c r="AN729" s="1"/>
  <c r="AN730" s="1"/>
  <c r="AN731" s="1"/>
  <c r="AN732" s="1"/>
  <c r="AN733" s="1"/>
  <c r="AN734" s="1"/>
  <c r="AN735" s="1"/>
  <c r="AN736" s="1"/>
  <c r="AN737" s="1"/>
  <c r="AN738" s="1"/>
  <c r="AN739" s="1"/>
  <c r="AN740" s="1"/>
  <c r="AN741" s="1"/>
  <c r="AN742" s="1"/>
  <c r="AN743" s="1"/>
  <c r="AN744" s="1"/>
  <c r="AN745" s="1"/>
  <c r="AN746" s="1"/>
  <c r="AN747" s="1"/>
  <c r="AN748" s="1"/>
  <c r="AN749" s="1"/>
  <c r="AN750" s="1"/>
  <c r="AN751" s="1"/>
  <c r="AN752" s="1"/>
  <c r="AN753" s="1"/>
  <c r="AN754" s="1"/>
  <c r="AN755" s="1"/>
  <c r="AN756" s="1"/>
  <c r="AN757" s="1"/>
  <c r="AN758" s="1"/>
  <c r="AN759" s="1"/>
  <c r="AN760" s="1"/>
  <c r="AN761" s="1"/>
  <c r="AN762" s="1"/>
  <c r="AN763" s="1"/>
  <c r="AN764" s="1"/>
  <c r="AN765" s="1"/>
  <c r="AN766" s="1"/>
  <c r="AN767" s="1"/>
  <c r="AN768" s="1"/>
  <c r="AN769" s="1"/>
  <c r="AN770" s="1"/>
  <c r="AN771" s="1"/>
  <c r="AN772" s="1"/>
  <c r="AN773" s="1"/>
  <c r="AN774" s="1"/>
  <c r="AN775" s="1"/>
  <c r="AN776" s="1"/>
  <c r="AN777" s="1"/>
  <c r="AN778" s="1"/>
  <c r="AN779" s="1"/>
  <c r="AN780" s="1"/>
  <c r="AN781" s="1"/>
  <c r="AN782" s="1"/>
  <c r="AN783" s="1"/>
  <c r="AN784" s="1"/>
  <c r="AN785" s="1"/>
  <c r="AN786" s="1"/>
  <c r="AN787" s="1"/>
  <c r="AN788" s="1"/>
  <c r="AN789" s="1"/>
  <c r="AN790" s="1"/>
  <c r="AN791" s="1"/>
  <c r="AN792" s="1"/>
  <c r="AN793" s="1"/>
  <c r="AN794" s="1"/>
  <c r="AN795" s="1"/>
  <c r="AN796" s="1"/>
  <c r="AN797" s="1"/>
  <c r="AN798" s="1"/>
  <c r="AN799" s="1"/>
  <c r="AN800" s="1"/>
  <c r="AN801" s="1"/>
  <c r="AN802" s="1"/>
  <c r="AN803" s="1"/>
  <c r="AN804" s="1"/>
  <c r="AN805" s="1"/>
  <c r="AN806" s="1"/>
  <c r="AN807" s="1"/>
  <c r="AN808" s="1"/>
  <c r="AN809" s="1"/>
  <c r="AN810" s="1"/>
  <c r="AN811" s="1"/>
  <c r="AN812" s="1"/>
  <c r="AN813" s="1"/>
  <c r="AN814" s="1"/>
  <c r="AN815" s="1"/>
  <c r="AN816" s="1"/>
  <c r="AN817" s="1"/>
  <c r="AN818" s="1"/>
  <c r="AN819" s="1"/>
  <c r="AN820" s="1"/>
  <c r="AN821" s="1"/>
  <c r="AN822" s="1"/>
  <c r="AN823" s="1"/>
  <c r="AN824" s="1"/>
  <c r="AN825" s="1"/>
  <c r="AN826" s="1"/>
  <c r="AN827" s="1"/>
  <c r="AN828" s="1"/>
  <c r="AN829" s="1"/>
  <c r="AN830" s="1"/>
  <c r="AN831" s="1"/>
  <c r="AN832" s="1"/>
  <c r="AN833" s="1"/>
  <c r="AN834" s="1"/>
  <c r="AN835" s="1"/>
  <c r="AN836" s="1"/>
  <c r="AN837" s="1"/>
  <c r="AN838" s="1"/>
  <c r="AN839" s="1"/>
  <c r="AN840" s="1"/>
  <c r="AN841" s="1"/>
  <c r="AN842" s="1"/>
  <c r="AN843" s="1"/>
  <c r="AN844" s="1"/>
  <c r="AN845" s="1"/>
  <c r="AN846" s="1"/>
  <c r="AN847" s="1"/>
  <c r="AN848" s="1"/>
  <c r="AN849" s="1"/>
  <c r="AN850" s="1"/>
  <c r="AN851" s="1"/>
  <c r="AN852" s="1"/>
  <c r="AN853" s="1"/>
  <c r="AN854" s="1"/>
  <c r="AN855" s="1"/>
  <c r="AN856" s="1"/>
  <c r="AN857" s="1"/>
  <c r="AN858" s="1"/>
  <c r="AN859" s="1"/>
  <c r="AN860" s="1"/>
  <c r="AN861" s="1"/>
  <c r="AN862" s="1"/>
  <c r="AN863" s="1"/>
  <c r="AN864" s="1"/>
  <c r="AN865" s="1"/>
  <c r="AN866" s="1"/>
  <c r="AN867" s="1"/>
  <c r="AN868" s="1"/>
  <c r="AN869" s="1"/>
  <c r="AN870" s="1"/>
  <c r="AN871" s="1"/>
  <c r="AN872" s="1"/>
  <c r="AN873" s="1"/>
  <c r="AN874" s="1"/>
  <c r="AN875" s="1"/>
  <c r="AN876" s="1"/>
  <c r="AN877" s="1"/>
  <c r="AN878" s="1"/>
  <c r="AN879" s="1"/>
  <c r="AN880" s="1"/>
  <c r="AN881" s="1"/>
  <c r="AN882" s="1"/>
  <c r="AN883" s="1"/>
  <c r="AN884" s="1"/>
  <c r="AN885" s="1"/>
  <c r="AN886" s="1"/>
  <c r="AN887" s="1"/>
  <c r="AN888" s="1"/>
  <c r="AN889" s="1"/>
  <c r="AN890" s="1"/>
  <c r="AN891" s="1"/>
  <c r="AN892" s="1"/>
  <c r="AN893" s="1"/>
  <c r="AN894" s="1"/>
  <c r="AN895" s="1"/>
  <c r="AN896" s="1"/>
  <c r="AN897" s="1"/>
  <c r="AN898" s="1"/>
  <c r="AN899" s="1"/>
  <c r="AN900" s="1"/>
  <c r="AN901" s="1"/>
  <c r="AN902" s="1"/>
  <c r="AN903" s="1"/>
  <c r="AN904" s="1"/>
  <c r="AN905" s="1"/>
  <c r="AN906" s="1"/>
  <c r="AN907" s="1"/>
  <c r="AN908" s="1"/>
  <c r="AN909" s="1"/>
  <c r="AN910" s="1"/>
  <c r="AN911" s="1"/>
  <c r="AN912" s="1"/>
  <c r="AN913" s="1"/>
  <c r="AN914" s="1"/>
  <c r="AN915" s="1"/>
  <c r="AN916" s="1"/>
  <c r="AN917" s="1"/>
  <c r="AN918" s="1"/>
  <c r="AN919" s="1"/>
  <c r="AN920" s="1"/>
  <c r="AN921" s="1"/>
  <c r="AN922" s="1"/>
  <c r="AN923" s="1"/>
  <c r="AN924" s="1"/>
  <c r="AN925" s="1"/>
  <c r="AN926" s="1"/>
  <c r="AN927" s="1"/>
  <c r="AN928" s="1"/>
  <c r="AN929" s="1"/>
  <c r="AN930" s="1"/>
  <c r="AN931" s="1"/>
  <c r="AN932" s="1"/>
  <c r="AN933" s="1"/>
  <c r="AN934" s="1"/>
  <c r="AN935" s="1"/>
  <c r="AN936" s="1"/>
  <c r="AN937" s="1"/>
  <c r="AN938" s="1"/>
  <c r="AN939" s="1"/>
  <c r="AN940" s="1"/>
  <c r="AN941" s="1"/>
  <c r="AN942" s="1"/>
  <c r="AN943" s="1"/>
  <c r="AN944" s="1"/>
  <c r="AN945" s="1"/>
  <c r="AN946" s="1"/>
  <c r="AN947" s="1"/>
  <c r="AN948" s="1"/>
  <c r="AN949" s="1"/>
  <c r="AN950" s="1"/>
  <c r="AN951" s="1"/>
  <c r="AN952" s="1"/>
  <c r="AN953" s="1"/>
  <c r="AN954" s="1"/>
  <c r="AN955" s="1"/>
  <c r="AN956" s="1"/>
  <c r="AN957" s="1"/>
  <c r="AN958" s="1"/>
  <c r="AN959" s="1"/>
  <c r="AN960" s="1"/>
  <c r="AN961" s="1"/>
  <c r="AN962" s="1"/>
  <c r="AN963" s="1"/>
  <c r="AN964" s="1"/>
  <c r="AN965" s="1"/>
  <c r="AN966" s="1"/>
  <c r="AN967" s="1"/>
  <c r="AN968" s="1"/>
  <c r="AN969" s="1"/>
  <c r="AN970" s="1"/>
  <c r="AN971" s="1"/>
  <c r="AN972" s="1"/>
  <c r="AN973" s="1"/>
  <c r="AN974" s="1"/>
  <c r="AN975" s="1"/>
  <c r="AN976" s="1"/>
  <c r="AN977" s="1"/>
  <c r="AN978" s="1"/>
  <c r="AN979" s="1"/>
  <c r="AN980" s="1"/>
  <c r="AN981" s="1"/>
  <c r="AN982" s="1"/>
  <c r="AN983" s="1"/>
  <c r="AN984" s="1"/>
  <c r="AN985" s="1"/>
  <c r="AN986" s="1"/>
  <c r="AN987" s="1"/>
  <c r="AN988" s="1"/>
  <c r="AN989" s="1"/>
  <c r="AN990" s="1"/>
  <c r="AN991" s="1"/>
  <c r="AN992" s="1"/>
  <c r="AN993" s="1"/>
  <c r="AN994" s="1"/>
  <c r="AN995" s="1"/>
  <c r="AN996" s="1"/>
  <c r="AN997" s="1"/>
  <c r="AN998" s="1"/>
  <c r="AN999" s="1"/>
  <c r="AN1000" s="1"/>
  <c r="AN1001" s="1"/>
  <c r="C11" i="19"/>
  <c r="AL4" i="2"/>
  <c r="AL5"/>
  <c r="AL6"/>
  <c r="AL7"/>
  <c r="AL8"/>
  <c r="AL9"/>
  <c r="AL10"/>
  <c r="AL11"/>
  <c r="AL12"/>
  <c r="AL13"/>
  <c r="AL14"/>
  <c r="AL15"/>
  <c r="AL16"/>
  <c r="AL17"/>
  <c r="AL18"/>
  <c r="AL19"/>
  <c r="AL20"/>
  <c r="AL21"/>
  <c r="AL22"/>
  <c r="AL23"/>
  <c r="AL24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43"/>
  <c r="AL44"/>
  <c r="AL45"/>
  <c r="AL46"/>
  <c r="AL47"/>
  <c r="AL48"/>
  <c r="AL49"/>
  <c r="AL50"/>
  <c r="AL51"/>
  <c r="AL52"/>
  <c r="AL53"/>
  <c r="AL54"/>
  <c r="AL55"/>
  <c r="AL56"/>
  <c r="AL57"/>
  <c r="AL58"/>
  <c r="AL59"/>
  <c r="AL60"/>
  <c r="AL61"/>
  <c r="AL62"/>
  <c r="AL63"/>
  <c r="AL64"/>
  <c r="AL65"/>
  <c r="AL66"/>
  <c r="AL67"/>
  <c r="AL68"/>
  <c r="AL69"/>
  <c r="AL70"/>
  <c r="AL71"/>
  <c r="AL72"/>
  <c r="AL73"/>
  <c r="AL74"/>
  <c r="AL75"/>
  <c r="AL76"/>
  <c r="AL77"/>
  <c r="AL78"/>
  <c r="AL79"/>
  <c r="AL80"/>
  <c r="AL81"/>
  <c r="AL82"/>
  <c r="AL83"/>
  <c r="AL84"/>
  <c r="AL85"/>
  <c r="AL86"/>
  <c r="AL87"/>
  <c r="AL88"/>
  <c r="AL89"/>
  <c r="AL90"/>
  <c r="AL91"/>
  <c r="AL92"/>
  <c r="AL93"/>
  <c r="AL94"/>
  <c r="AL95"/>
  <c r="AL97"/>
  <c r="AL98"/>
  <c r="AL99"/>
  <c r="AL100"/>
  <c r="AL101"/>
  <c r="AL102"/>
  <c r="AL103"/>
  <c r="AL104"/>
  <c r="AL105"/>
  <c r="AL106"/>
  <c r="AL107"/>
  <c r="AL108"/>
  <c r="AL109"/>
  <c r="AL110"/>
  <c r="AL111"/>
  <c r="AL112"/>
  <c r="AL113"/>
  <c r="AL114"/>
  <c r="AL115"/>
  <c r="AL116"/>
  <c r="AL117"/>
  <c r="AL118"/>
  <c r="AL119"/>
  <c r="AL120"/>
  <c r="AL121"/>
  <c r="AL122"/>
  <c r="AL123"/>
  <c r="AL124"/>
  <c r="AL125"/>
  <c r="AL126"/>
  <c r="AL127"/>
  <c r="AL128"/>
  <c r="AL129"/>
  <c r="AL130"/>
  <c r="AL131"/>
  <c r="AL132"/>
  <c r="AL133"/>
  <c r="AL134"/>
  <c r="AL135"/>
  <c r="AL136"/>
  <c r="AL137"/>
  <c r="AL138"/>
  <c r="AL139"/>
  <c r="AL140"/>
  <c r="AL141"/>
  <c r="AL142"/>
  <c r="AL143"/>
  <c r="AL144"/>
  <c r="AL145"/>
  <c r="AL146"/>
  <c r="AL147"/>
  <c r="AL148"/>
  <c r="AL149"/>
  <c r="AL150"/>
  <c r="AL151"/>
  <c r="AL152"/>
  <c r="AL153"/>
  <c r="AL154"/>
  <c r="AL155"/>
  <c r="AL156"/>
  <c r="AL157"/>
  <c r="AL158"/>
  <c r="AL159"/>
  <c r="AL160"/>
  <c r="AL161"/>
  <c r="AL162"/>
  <c r="AL163"/>
  <c r="AL164"/>
  <c r="AL165"/>
  <c r="AL166"/>
  <c r="AL167"/>
  <c r="AL168"/>
  <c r="AL169"/>
  <c r="AL170"/>
  <c r="AL171"/>
  <c r="AL172"/>
  <c r="AL173"/>
  <c r="AL174"/>
  <c r="AL175"/>
  <c r="AL176"/>
  <c r="AL177"/>
  <c r="AL178"/>
  <c r="AL179"/>
  <c r="AL180"/>
  <c r="AL181"/>
  <c r="AL182"/>
  <c r="AL183"/>
  <c r="AL184"/>
  <c r="AL185"/>
  <c r="AL186"/>
  <c r="AL187"/>
  <c r="AL188"/>
  <c r="AL189"/>
  <c r="AL190"/>
  <c r="AL191"/>
  <c r="AL192"/>
  <c r="AL193"/>
  <c r="AL194"/>
  <c r="AL195"/>
  <c r="AL196"/>
  <c r="AL197"/>
  <c r="AL198"/>
  <c r="AL199"/>
  <c r="AL200"/>
  <c r="AL201"/>
  <c r="AL202"/>
  <c r="AL203"/>
  <c r="AL204"/>
  <c r="AL205"/>
  <c r="AL206"/>
  <c r="AL207"/>
  <c r="AL208"/>
  <c r="AL209"/>
  <c r="AL210"/>
  <c r="AL211"/>
  <c r="AL212"/>
  <c r="AL213"/>
  <c r="AL214"/>
  <c r="AL215"/>
  <c r="AL216"/>
  <c r="AL217"/>
  <c r="AL218"/>
  <c r="AL219"/>
  <c r="AL220"/>
  <c r="AL221"/>
  <c r="AL222"/>
  <c r="AL223"/>
  <c r="AL224"/>
  <c r="AL225"/>
  <c r="AL226"/>
  <c r="AL227"/>
  <c r="AL228"/>
  <c r="AL229"/>
  <c r="AL230"/>
  <c r="AL231"/>
  <c r="AL232"/>
  <c r="AL233"/>
  <c r="AL234"/>
  <c r="AL235"/>
  <c r="AL236"/>
  <c r="AL237"/>
  <c r="AL238"/>
  <c r="AL239"/>
  <c r="AL240"/>
  <c r="AL241"/>
  <c r="AL242"/>
  <c r="AL243"/>
  <c r="AL244"/>
  <c r="AL245"/>
  <c r="AL246"/>
  <c r="AL247"/>
  <c r="AL248"/>
  <c r="AL249"/>
  <c r="AL250"/>
  <c r="AL251"/>
  <c r="AL252"/>
  <c r="AL253"/>
  <c r="AL254"/>
  <c r="AL255"/>
  <c r="AL256"/>
  <c r="AL257"/>
  <c r="AL258"/>
  <c r="AL259"/>
  <c r="AL260"/>
  <c r="AL261"/>
  <c r="AL262"/>
  <c r="AL263"/>
  <c r="AL264"/>
  <c r="AL265"/>
  <c r="AL266"/>
  <c r="AL267"/>
  <c r="AL268"/>
  <c r="AL269"/>
  <c r="AL270"/>
  <c r="AL271"/>
  <c r="AL272"/>
  <c r="AL273"/>
  <c r="AL274"/>
  <c r="AL275"/>
  <c r="AL276"/>
  <c r="AL277"/>
  <c r="AL278"/>
  <c r="AL279"/>
  <c r="AL280"/>
  <c r="AL281"/>
  <c r="AL282"/>
  <c r="AL283"/>
  <c r="AL284"/>
  <c r="AL285"/>
  <c r="AL286"/>
  <c r="AL287"/>
  <c r="AL288"/>
  <c r="AL289"/>
  <c r="AL290"/>
  <c r="AL291"/>
  <c r="AL292"/>
  <c r="AL293"/>
  <c r="AL294"/>
  <c r="AL295"/>
  <c r="AL296"/>
  <c r="AL297"/>
  <c r="AL298"/>
  <c r="AL299"/>
  <c r="AL300"/>
  <c r="AL301"/>
  <c r="AL302"/>
  <c r="AL303"/>
  <c r="AL304"/>
  <c r="AL305"/>
  <c r="AL306"/>
  <c r="AL307"/>
  <c r="AL308"/>
  <c r="AL309"/>
  <c r="AL310"/>
  <c r="AL311"/>
  <c r="AL312"/>
  <c r="AL313"/>
  <c r="AL314"/>
  <c r="AL315"/>
  <c r="AL316"/>
  <c r="AL317"/>
  <c r="AL318"/>
  <c r="AL319"/>
  <c r="AL320"/>
  <c r="AL321"/>
  <c r="AL322"/>
  <c r="AL323"/>
  <c r="AL324"/>
  <c r="AL325"/>
  <c r="AL326"/>
  <c r="AL327"/>
  <c r="AL328"/>
  <c r="AL329"/>
  <c r="AL330"/>
  <c r="AL331"/>
  <c r="AL332"/>
  <c r="AL333"/>
  <c r="AL334"/>
  <c r="AL335"/>
  <c r="AL336"/>
  <c r="AL337"/>
  <c r="AL338"/>
  <c r="AL339"/>
  <c r="AL340"/>
  <c r="AL341"/>
  <c r="AL342"/>
  <c r="AL343"/>
  <c r="AL344"/>
  <c r="AL345"/>
  <c r="AL346"/>
  <c r="AL347"/>
  <c r="AL348"/>
  <c r="AL349"/>
  <c r="AL350"/>
  <c r="AL351"/>
  <c r="AL352"/>
  <c r="AL353"/>
  <c r="AL354"/>
  <c r="AL355"/>
  <c r="AL356"/>
  <c r="AL357"/>
  <c r="AL358"/>
  <c r="AL359"/>
  <c r="AL360"/>
  <c r="AL361"/>
  <c r="AL362"/>
  <c r="AL363"/>
  <c r="AL364"/>
  <c r="AL365"/>
  <c r="AL366"/>
  <c r="AL367"/>
  <c r="AL368"/>
  <c r="AL369"/>
  <c r="AL370"/>
  <c r="AL371"/>
  <c r="AL372"/>
  <c r="AL373"/>
  <c r="AL374"/>
  <c r="AL375"/>
  <c r="AL376"/>
  <c r="AL377"/>
  <c r="AL378"/>
  <c r="AL379"/>
  <c r="AL380"/>
  <c r="AL381"/>
  <c r="AL382"/>
  <c r="AL383"/>
  <c r="AL384"/>
  <c r="AL385"/>
  <c r="AL386"/>
  <c r="AL387"/>
  <c r="AL388"/>
  <c r="AL389"/>
  <c r="AL390"/>
  <c r="AL391"/>
  <c r="AL392"/>
  <c r="AL393"/>
  <c r="AL394"/>
  <c r="AL395"/>
  <c r="AL396"/>
  <c r="AL397"/>
  <c r="AL398"/>
  <c r="AL399"/>
  <c r="AL400"/>
  <c r="AL401"/>
  <c r="AL402"/>
  <c r="AL403"/>
  <c r="AL404"/>
  <c r="AL405"/>
  <c r="AL406"/>
  <c r="AL407"/>
  <c r="AL408"/>
  <c r="AL409"/>
  <c r="AL410"/>
  <c r="AL411"/>
  <c r="AL412"/>
  <c r="AL413"/>
  <c r="AL414"/>
  <c r="AL415"/>
  <c r="AL416"/>
  <c r="AL417"/>
  <c r="AL418"/>
  <c r="AL419"/>
  <c r="AL420"/>
  <c r="AL421"/>
  <c r="AL422"/>
  <c r="AL423"/>
  <c r="AL424"/>
  <c r="AL425"/>
  <c r="AL426"/>
  <c r="AL427"/>
  <c r="AL428"/>
  <c r="AL429"/>
  <c r="AL430"/>
  <c r="AL431"/>
  <c r="AL432"/>
  <c r="AL433"/>
  <c r="AL434"/>
  <c r="AL435"/>
  <c r="AL436"/>
  <c r="AL437"/>
  <c r="AL438"/>
  <c r="AL439"/>
  <c r="AL440"/>
  <c r="AL441"/>
  <c r="AL442"/>
  <c r="AL443"/>
  <c r="AL444"/>
  <c r="AL445"/>
  <c r="AL446"/>
  <c r="AL447"/>
  <c r="AL448"/>
  <c r="AL449"/>
  <c r="AL450"/>
  <c r="AL451"/>
  <c r="AL452"/>
  <c r="AL453"/>
  <c r="AL454"/>
  <c r="AL455"/>
  <c r="AL456"/>
  <c r="AL457"/>
  <c r="AL458"/>
  <c r="AL459"/>
  <c r="AL460"/>
  <c r="AL461"/>
  <c r="AL462"/>
  <c r="AL463"/>
  <c r="AL464"/>
  <c r="AL465"/>
  <c r="AL466"/>
  <c r="AL467"/>
  <c r="AL468"/>
  <c r="AL469"/>
  <c r="AL470"/>
  <c r="AL471"/>
  <c r="AL472"/>
  <c r="AL473"/>
  <c r="AL474"/>
  <c r="AL475"/>
  <c r="AL476"/>
  <c r="AL477"/>
  <c r="AL478"/>
  <c r="AL479"/>
  <c r="AL480"/>
  <c r="AL481"/>
  <c r="AL482"/>
  <c r="AL483"/>
  <c r="AL484"/>
  <c r="AL485"/>
  <c r="AL486"/>
  <c r="AL487"/>
  <c r="AL488"/>
  <c r="AL489"/>
  <c r="AL490"/>
  <c r="AL491"/>
  <c r="AL492"/>
  <c r="AL493"/>
  <c r="AL494"/>
  <c r="AL495"/>
  <c r="AL496"/>
  <c r="AL497"/>
  <c r="AL498"/>
  <c r="AL499"/>
  <c r="AL500"/>
  <c r="AL501"/>
  <c r="AL502"/>
  <c r="AL503"/>
  <c r="AL504"/>
  <c r="AL505"/>
  <c r="AL506"/>
  <c r="AL507"/>
  <c r="AL508"/>
  <c r="AL509"/>
  <c r="AL510"/>
  <c r="AL511"/>
  <c r="AL512"/>
  <c r="AL513"/>
  <c r="AL514"/>
  <c r="AL515"/>
  <c r="AL516"/>
  <c r="AL517"/>
  <c r="AL518"/>
  <c r="AL519"/>
  <c r="AL520"/>
  <c r="AL521"/>
  <c r="AL522"/>
  <c r="AL523"/>
  <c r="AL524"/>
  <c r="AL525"/>
  <c r="AL526"/>
  <c r="AL527"/>
  <c r="AL528"/>
  <c r="AL529"/>
  <c r="AL530"/>
  <c r="AL531"/>
  <c r="AL532"/>
  <c r="AL533"/>
  <c r="AL534"/>
  <c r="AL535"/>
  <c r="AL536"/>
  <c r="AL537"/>
  <c r="AL538"/>
  <c r="AL539"/>
  <c r="AL540"/>
  <c r="AL541"/>
  <c r="AL542"/>
  <c r="AL543"/>
  <c r="AL544"/>
  <c r="AL545"/>
  <c r="AL546"/>
  <c r="AL547"/>
  <c r="AL548"/>
  <c r="AL549"/>
  <c r="AL550"/>
  <c r="AL551"/>
  <c r="AL552"/>
  <c r="AL553"/>
  <c r="AL554"/>
  <c r="AL555"/>
  <c r="AL556"/>
  <c r="AL557"/>
  <c r="AL558"/>
  <c r="AL559"/>
  <c r="AL560"/>
  <c r="AL561"/>
  <c r="AL562"/>
  <c r="AL563"/>
  <c r="AL564"/>
  <c r="AL565"/>
  <c r="AL566"/>
  <c r="AL567"/>
  <c r="AL568"/>
  <c r="AL569"/>
  <c r="AL570"/>
  <c r="AL571"/>
  <c r="AL572"/>
  <c r="AL573"/>
  <c r="AL574"/>
  <c r="AL575"/>
  <c r="AL576"/>
  <c r="AL577"/>
  <c r="AL578"/>
  <c r="AL579"/>
  <c r="AL580"/>
  <c r="AL581"/>
  <c r="AL582"/>
  <c r="AL583"/>
  <c r="AL584"/>
  <c r="AL585"/>
  <c r="AL586"/>
  <c r="AL587"/>
  <c r="AL588"/>
  <c r="AL589"/>
  <c r="AL590"/>
  <c r="AL591"/>
  <c r="AL592"/>
  <c r="AL593"/>
  <c r="AL594"/>
  <c r="AL595"/>
  <c r="AL596"/>
  <c r="AL597"/>
  <c r="AL598"/>
  <c r="AL599"/>
  <c r="AL600"/>
  <c r="AL601"/>
  <c r="AL602"/>
  <c r="AL603"/>
  <c r="AL604"/>
  <c r="AL605"/>
  <c r="AL606"/>
  <c r="AL607"/>
  <c r="AL608"/>
  <c r="AL609"/>
  <c r="AL610"/>
  <c r="AL611"/>
  <c r="AL612"/>
  <c r="AL613"/>
  <c r="AL614"/>
  <c r="AL615"/>
  <c r="AL616"/>
  <c r="AL617"/>
  <c r="AL618"/>
  <c r="AL619"/>
  <c r="AL620"/>
  <c r="AL621"/>
  <c r="AL622"/>
  <c r="AL623"/>
  <c r="AL624"/>
  <c r="AL625"/>
  <c r="AL626"/>
  <c r="AL627"/>
  <c r="AL628"/>
  <c r="AL629"/>
  <c r="AL630"/>
  <c r="AL631"/>
  <c r="AL632"/>
  <c r="AL633"/>
  <c r="AL634"/>
  <c r="AL635"/>
  <c r="AL636"/>
  <c r="AL637"/>
  <c r="AL638"/>
  <c r="AL639"/>
  <c r="AL640"/>
  <c r="AL641"/>
  <c r="AL642"/>
  <c r="AL643"/>
  <c r="AL644"/>
  <c r="AL645"/>
  <c r="AL646"/>
  <c r="AL647"/>
  <c r="AL648"/>
  <c r="AL649"/>
  <c r="AL650"/>
  <c r="AL651"/>
  <c r="AL652"/>
  <c r="AL653"/>
  <c r="AL654"/>
  <c r="AL655"/>
  <c r="AL656"/>
  <c r="AL657"/>
  <c r="AL658"/>
  <c r="AL659"/>
  <c r="AL660"/>
  <c r="AL661"/>
  <c r="AL662"/>
  <c r="AL663"/>
  <c r="AL664"/>
  <c r="AL665"/>
  <c r="AL666"/>
  <c r="AL667"/>
  <c r="AL668"/>
  <c r="AL669"/>
  <c r="AL670"/>
  <c r="AL671"/>
  <c r="AL672"/>
  <c r="AL673"/>
  <c r="AL674"/>
  <c r="AL675"/>
  <c r="AL676"/>
  <c r="AL677"/>
  <c r="AL678"/>
  <c r="AL679"/>
  <c r="AL680"/>
  <c r="AL681"/>
  <c r="AL682"/>
  <c r="AL683"/>
  <c r="AL684"/>
  <c r="AL685"/>
  <c r="AL686"/>
  <c r="AL687"/>
  <c r="AL688"/>
  <c r="AL689"/>
  <c r="AL690"/>
  <c r="AL691"/>
  <c r="AL692"/>
  <c r="AL693"/>
  <c r="AL694"/>
  <c r="AL695"/>
  <c r="AL696"/>
  <c r="AL697"/>
  <c r="AL698"/>
  <c r="AL699"/>
  <c r="AL700"/>
  <c r="AL701"/>
  <c r="AL702"/>
  <c r="AL703"/>
  <c r="AL704"/>
  <c r="AL705"/>
  <c r="AL706"/>
  <c r="AL707"/>
  <c r="AL708"/>
  <c r="AL709"/>
  <c r="AL710"/>
  <c r="AL711"/>
  <c r="AL712"/>
  <c r="AL713"/>
  <c r="AL714"/>
  <c r="AL715"/>
  <c r="AL716"/>
  <c r="AL717"/>
  <c r="AL718"/>
  <c r="AL719"/>
  <c r="AL720"/>
  <c r="AL721"/>
  <c r="AL722"/>
  <c r="AL723"/>
  <c r="AL724"/>
  <c r="AL725"/>
  <c r="AL726"/>
  <c r="AL727"/>
  <c r="AL728"/>
  <c r="AL729"/>
  <c r="AL730"/>
  <c r="AL731"/>
  <c r="AL732"/>
  <c r="AL733"/>
  <c r="AL734"/>
  <c r="AL735"/>
  <c r="AL736"/>
  <c r="AL737"/>
  <c r="AL738"/>
  <c r="AL739"/>
  <c r="AL740"/>
  <c r="AL741"/>
  <c r="AL742"/>
  <c r="AL743"/>
  <c r="AL744"/>
  <c r="AL745"/>
  <c r="AL746"/>
  <c r="AL747"/>
  <c r="AL748"/>
  <c r="AL749"/>
  <c r="AL750"/>
  <c r="AL751"/>
  <c r="AL752"/>
  <c r="AL753"/>
  <c r="AL754"/>
  <c r="AL755"/>
  <c r="AL756"/>
  <c r="AL757"/>
  <c r="AL758"/>
  <c r="AL759"/>
  <c r="AL760"/>
  <c r="AL761"/>
  <c r="AL762"/>
  <c r="AL763"/>
  <c r="AL764"/>
  <c r="AL765"/>
  <c r="AL766"/>
  <c r="AL767"/>
  <c r="AL768"/>
  <c r="AL769"/>
  <c r="AL770"/>
  <c r="AL771"/>
  <c r="AL772"/>
  <c r="AL773"/>
  <c r="AL774"/>
  <c r="AL775"/>
  <c r="AL776"/>
  <c r="AL777"/>
  <c r="AL778"/>
  <c r="AL779"/>
  <c r="AL780"/>
  <c r="AL781"/>
  <c r="AL782"/>
  <c r="AL783"/>
  <c r="AL784"/>
  <c r="AL785"/>
  <c r="AL786"/>
  <c r="AL787"/>
  <c r="AL788"/>
  <c r="AL789"/>
  <c r="AL790"/>
  <c r="AL791"/>
  <c r="AL792"/>
  <c r="AL793"/>
  <c r="AL794"/>
  <c r="AL795"/>
  <c r="AL796"/>
  <c r="AL797"/>
  <c r="AL798"/>
  <c r="AL799"/>
  <c r="AL800"/>
  <c r="AL801"/>
  <c r="AL802"/>
  <c r="AL803"/>
  <c r="AL804"/>
  <c r="AL805"/>
  <c r="AL806"/>
  <c r="AL807"/>
  <c r="AL808"/>
  <c r="AL809"/>
  <c r="AL810"/>
  <c r="AL811"/>
  <c r="AL812"/>
  <c r="AL813"/>
  <c r="AL814"/>
  <c r="AL815"/>
  <c r="AL816"/>
  <c r="AL817"/>
  <c r="AL818"/>
  <c r="AL819"/>
  <c r="AL820"/>
  <c r="AL821"/>
  <c r="AL822"/>
  <c r="AL823"/>
  <c r="AL824"/>
  <c r="AL825"/>
  <c r="AL826"/>
  <c r="AL827"/>
  <c r="AL828"/>
  <c r="AL829"/>
  <c r="AL830"/>
  <c r="AL831"/>
  <c r="AL832"/>
  <c r="AL833"/>
  <c r="AL834"/>
  <c r="AL835"/>
  <c r="AL836"/>
  <c r="AL837"/>
  <c r="AL838"/>
  <c r="AL839"/>
  <c r="AL840"/>
  <c r="AL841"/>
  <c r="AL842"/>
  <c r="AL843"/>
  <c r="AL844"/>
  <c r="AL845"/>
  <c r="AL846"/>
  <c r="AL847"/>
  <c r="AL848"/>
  <c r="AL849"/>
  <c r="AL850"/>
  <c r="AL851"/>
  <c r="AL852"/>
  <c r="AL853"/>
  <c r="AL854"/>
  <c r="AL855"/>
  <c r="AL856"/>
  <c r="AL857"/>
  <c r="AL858"/>
  <c r="AL859"/>
  <c r="AL860"/>
  <c r="AL861"/>
  <c r="AL862"/>
  <c r="AL863"/>
  <c r="AL864"/>
  <c r="AL865"/>
  <c r="AL866"/>
  <c r="AL867"/>
  <c r="AL868"/>
  <c r="AL869"/>
  <c r="AL870"/>
  <c r="AL871"/>
  <c r="AL872"/>
  <c r="AL873"/>
  <c r="AL874"/>
  <c r="AL875"/>
  <c r="AL876"/>
  <c r="AL877"/>
  <c r="AL878"/>
  <c r="AL879"/>
  <c r="AL880"/>
  <c r="AL881"/>
  <c r="AL882"/>
  <c r="AL883"/>
  <c r="AL884"/>
  <c r="AL885"/>
  <c r="AL886"/>
  <c r="AL887"/>
  <c r="AL888"/>
  <c r="AL889"/>
  <c r="AL890"/>
  <c r="AL891"/>
  <c r="AL892"/>
  <c r="AL893"/>
  <c r="AL894"/>
  <c r="AL895"/>
  <c r="AL896"/>
  <c r="AL897"/>
  <c r="AL898"/>
  <c r="AL899"/>
  <c r="AL900"/>
  <c r="AL901"/>
  <c r="AL902"/>
  <c r="AL903"/>
  <c r="AL904"/>
  <c r="AL905"/>
  <c r="AL906"/>
  <c r="AL907"/>
  <c r="AL908"/>
  <c r="AL909"/>
  <c r="AL910"/>
  <c r="AL911"/>
  <c r="AL912"/>
  <c r="AL913"/>
  <c r="AL914"/>
  <c r="AL915"/>
  <c r="AL916"/>
  <c r="AL917"/>
  <c r="AL918"/>
  <c r="AL919"/>
  <c r="AL920"/>
  <c r="AL921"/>
  <c r="AL922"/>
  <c r="AL923"/>
  <c r="AL924"/>
  <c r="AL925"/>
  <c r="AL926"/>
  <c r="AL927"/>
  <c r="AL928"/>
  <c r="AL929"/>
  <c r="AL930"/>
  <c r="AL931"/>
  <c r="AL932"/>
  <c r="AL933"/>
  <c r="AL934"/>
  <c r="AL935"/>
  <c r="AL936"/>
  <c r="AL937"/>
  <c r="AL938"/>
  <c r="AL939"/>
  <c r="AL940"/>
  <c r="AL941"/>
  <c r="AL942"/>
  <c r="AL943"/>
  <c r="AL944"/>
  <c r="AL945"/>
  <c r="AL946"/>
  <c r="AL947"/>
  <c r="AL948"/>
  <c r="AL949"/>
  <c r="AL950"/>
  <c r="AL951"/>
  <c r="AL952"/>
  <c r="AL953"/>
  <c r="AL954"/>
  <c r="AL955"/>
  <c r="AL956"/>
  <c r="AL957"/>
  <c r="AL958"/>
  <c r="AL959"/>
  <c r="AL960"/>
  <c r="AL961"/>
  <c r="AL962"/>
  <c r="AL963"/>
  <c r="AL964"/>
  <c r="AL965"/>
  <c r="AL966"/>
  <c r="AL967"/>
  <c r="AL968"/>
  <c r="AL969"/>
  <c r="AL970"/>
  <c r="AL971"/>
  <c r="AL972"/>
  <c r="AL973"/>
  <c r="AL974"/>
  <c r="AL975"/>
  <c r="AL976"/>
  <c r="AL977"/>
  <c r="AL978"/>
  <c r="AL979"/>
  <c r="AL980"/>
  <c r="AL981"/>
  <c r="AL982"/>
  <c r="AL983"/>
  <c r="AL984"/>
  <c r="AL985"/>
  <c r="AL986"/>
  <c r="AL987"/>
  <c r="AL988"/>
  <c r="AL989"/>
  <c r="AL990"/>
  <c r="AL991"/>
  <c r="AL992"/>
  <c r="AL993"/>
  <c r="AL994"/>
  <c r="AL995"/>
  <c r="AL996"/>
  <c r="AL997"/>
  <c r="AL998"/>
  <c r="AL999"/>
  <c r="AL1000"/>
  <c r="AL1001"/>
  <c r="AL2"/>
  <c r="AL3"/>
  <c r="AK4"/>
  <c r="AK5"/>
  <c r="AK6"/>
  <c r="AK7"/>
  <c r="AK8"/>
  <c r="AK9"/>
  <c r="AK10"/>
  <c r="AK11"/>
  <c r="AK12"/>
  <c r="AK13"/>
  <c r="AK14"/>
  <c r="AK15"/>
  <c r="AK16"/>
  <c r="AK17"/>
  <c r="AK18"/>
  <c r="AK19"/>
  <c r="AK20"/>
  <c r="AK21"/>
  <c r="AK22"/>
  <c r="AK23"/>
  <c r="AK24"/>
  <c r="AK25"/>
  <c r="AK26"/>
  <c r="AK27"/>
  <c r="AK28"/>
  <c r="AK29"/>
  <c r="AK30"/>
  <c r="AK31"/>
  <c r="AK32"/>
  <c r="AK33"/>
  <c r="AK34"/>
  <c r="AK35"/>
  <c r="AK36"/>
  <c r="AK37"/>
  <c r="AK38"/>
  <c r="AK39"/>
  <c r="AK40"/>
  <c r="AK41"/>
  <c r="AK42"/>
  <c r="AK43"/>
  <c r="AK44"/>
  <c r="AK45"/>
  <c r="AK46"/>
  <c r="AK47"/>
  <c r="AK48"/>
  <c r="AK49"/>
  <c r="AK50"/>
  <c r="AK51"/>
  <c r="AK52"/>
  <c r="AK53"/>
  <c r="AK54"/>
  <c r="AK55"/>
  <c r="AK56"/>
  <c r="AK57"/>
  <c r="AK58"/>
  <c r="AK59"/>
  <c r="AK60"/>
  <c r="AK61"/>
  <c r="AK62"/>
  <c r="AK63"/>
  <c r="AK64"/>
  <c r="AK65"/>
  <c r="AK66"/>
  <c r="AK67"/>
  <c r="AK68"/>
  <c r="AK69"/>
  <c r="AK70"/>
  <c r="AK71"/>
  <c r="AK72"/>
  <c r="AK73"/>
  <c r="AK74"/>
  <c r="AK75"/>
  <c r="AK76"/>
  <c r="AK77"/>
  <c r="AK78"/>
  <c r="AK79"/>
  <c r="AK80"/>
  <c r="AK81"/>
  <c r="AK82"/>
  <c r="AK83"/>
  <c r="AK84"/>
  <c r="AK85"/>
  <c r="AK86"/>
  <c r="AK87"/>
  <c r="AK88"/>
  <c r="AK89"/>
  <c r="AK90"/>
  <c r="AK91"/>
  <c r="AK92"/>
  <c r="AK93"/>
  <c r="AK94"/>
  <c r="AK95"/>
  <c r="AK97"/>
  <c r="AK98"/>
  <c r="AK99"/>
  <c r="AK100"/>
  <c r="AK101"/>
  <c r="AK102"/>
  <c r="AK103"/>
  <c r="AK104"/>
  <c r="AK105"/>
  <c r="AK106"/>
  <c r="AK107"/>
  <c r="AK108"/>
  <c r="AK109"/>
  <c r="AK110"/>
  <c r="AK111"/>
  <c r="AK112"/>
  <c r="AK113"/>
  <c r="AK114"/>
  <c r="AK115"/>
  <c r="AK116"/>
  <c r="AK117"/>
  <c r="AK118"/>
  <c r="AK119"/>
  <c r="AK120"/>
  <c r="AK121"/>
  <c r="AK122"/>
  <c r="AK123"/>
  <c r="AK124"/>
  <c r="AK125"/>
  <c r="AK126"/>
  <c r="AK127"/>
  <c r="AK128"/>
  <c r="AK129"/>
  <c r="AK130"/>
  <c r="AK131"/>
  <c r="AK132"/>
  <c r="AK133"/>
  <c r="AK134"/>
  <c r="AK135"/>
  <c r="AK136"/>
  <c r="AK137"/>
  <c r="AK138"/>
  <c r="AK139"/>
  <c r="AK140"/>
  <c r="AK141"/>
  <c r="AK142"/>
  <c r="AK143"/>
  <c r="AK144"/>
  <c r="AK145"/>
  <c r="AK146"/>
  <c r="AK147"/>
  <c r="AK148"/>
  <c r="AK149"/>
  <c r="AK150"/>
  <c r="AK151"/>
  <c r="AK152"/>
  <c r="AK153"/>
  <c r="AK154"/>
  <c r="AK155"/>
  <c r="AK156"/>
  <c r="AK157"/>
  <c r="AK158"/>
  <c r="AK159"/>
  <c r="AK160"/>
  <c r="AK161"/>
  <c r="AK162"/>
  <c r="AK163"/>
  <c r="AK164"/>
  <c r="AK165"/>
  <c r="AK166"/>
  <c r="AK167"/>
  <c r="AK168"/>
  <c r="AK169"/>
  <c r="AK170"/>
  <c r="AK171"/>
  <c r="AK172"/>
  <c r="AK173"/>
  <c r="AK174"/>
  <c r="AK175"/>
  <c r="AK176"/>
  <c r="AK177"/>
  <c r="AK178"/>
  <c r="AK179"/>
  <c r="AK180"/>
  <c r="AK181"/>
  <c r="AK182"/>
  <c r="AK183"/>
  <c r="AK184"/>
  <c r="AK185"/>
  <c r="AK186"/>
  <c r="AK187"/>
  <c r="AK188"/>
  <c r="AK189"/>
  <c r="AK190"/>
  <c r="AK191"/>
  <c r="AK192"/>
  <c r="AK193"/>
  <c r="AK194"/>
  <c r="AK195"/>
  <c r="AK196"/>
  <c r="AK197"/>
  <c r="AK198"/>
  <c r="AK199"/>
  <c r="AK200"/>
  <c r="AK201"/>
  <c r="AK202"/>
  <c r="AK203"/>
  <c r="AK204"/>
  <c r="AK205"/>
  <c r="AK206"/>
  <c r="AK207"/>
  <c r="AK208"/>
  <c r="AK209"/>
  <c r="AK210"/>
  <c r="AK211"/>
  <c r="AK212"/>
  <c r="AK213"/>
  <c r="AK214"/>
  <c r="AK215"/>
  <c r="AK216"/>
  <c r="AK217"/>
  <c r="AK218"/>
  <c r="AK219"/>
  <c r="AK220"/>
  <c r="AK221"/>
  <c r="AK222"/>
  <c r="AK223"/>
  <c r="AK224"/>
  <c r="AK225"/>
  <c r="AK226"/>
  <c r="AK227"/>
  <c r="AK228"/>
  <c r="AK229"/>
  <c r="AK230"/>
  <c r="AK231"/>
  <c r="AK232"/>
  <c r="AK233"/>
  <c r="AK234"/>
  <c r="AK235"/>
  <c r="AK236"/>
  <c r="AK237"/>
  <c r="AK238"/>
  <c r="AK239"/>
  <c r="AK240"/>
  <c r="AK241"/>
  <c r="AK242"/>
  <c r="AK243"/>
  <c r="AK244"/>
  <c r="AK245"/>
  <c r="AK246"/>
  <c r="AK247"/>
  <c r="AK248"/>
  <c r="AK249"/>
  <c r="AK250"/>
  <c r="AK251"/>
  <c r="AK252"/>
  <c r="AK253"/>
  <c r="AK254"/>
  <c r="AK255"/>
  <c r="AK256"/>
  <c r="AK257"/>
  <c r="AK258"/>
  <c r="AK259"/>
  <c r="AK260"/>
  <c r="AK261"/>
  <c r="AK262"/>
  <c r="AK263"/>
  <c r="AK264"/>
  <c r="AK265"/>
  <c r="AK266"/>
  <c r="AK267"/>
  <c r="AK268"/>
  <c r="AK269"/>
  <c r="AK270"/>
  <c r="AK271"/>
  <c r="AK272"/>
  <c r="AK273"/>
  <c r="AK274"/>
  <c r="AK275"/>
  <c r="AK276"/>
  <c r="AK277"/>
  <c r="AK278"/>
  <c r="AK279"/>
  <c r="AK280"/>
  <c r="AK281"/>
  <c r="AK282"/>
  <c r="AK283"/>
  <c r="AK284"/>
  <c r="AK285"/>
  <c r="AK286"/>
  <c r="AK287"/>
  <c r="AK288"/>
  <c r="AK289"/>
  <c r="AK290"/>
  <c r="AK291"/>
  <c r="AK292"/>
  <c r="AK293"/>
  <c r="AK294"/>
  <c r="AK295"/>
  <c r="AK296"/>
  <c r="AK297"/>
  <c r="AK298"/>
  <c r="AK299"/>
  <c r="AK300"/>
  <c r="AK301"/>
  <c r="AK302"/>
  <c r="AK303"/>
  <c r="AK304"/>
  <c r="AK305"/>
  <c r="AK306"/>
  <c r="AK307"/>
  <c r="AK308"/>
  <c r="AK309"/>
  <c r="AK310"/>
  <c r="AK311"/>
  <c r="AK312"/>
  <c r="AK313"/>
  <c r="AK314"/>
  <c r="AK315"/>
  <c r="AK316"/>
  <c r="AK317"/>
  <c r="AK318"/>
  <c r="AK319"/>
  <c r="AK320"/>
  <c r="AK321"/>
  <c r="AK322"/>
  <c r="AK323"/>
  <c r="AK324"/>
  <c r="AK325"/>
  <c r="AK326"/>
  <c r="AK327"/>
  <c r="AK328"/>
  <c r="AK329"/>
  <c r="AK330"/>
  <c r="AK331"/>
  <c r="AK332"/>
  <c r="AK333"/>
  <c r="AK334"/>
  <c r="AK335"/>
  <c r="AK336"/>
  <c r="AK337"/>
  <c r="AK338"/>
  <c r="AK339"/>
  <c r="AK340"/>
  <c r="AK341"/>
  <c r="AK342"/>
  <c r="AK343"/>
  <c r="AK344"/>
  <c r="AK345"/>
  <c r="AK346"/>
  <c r="AK347"/>
  <c r="AK348"/>
  <c r="AK349"/>
  <c r="AK350"/>
  <c r="AK351"/>
  <c r="AK352"/>
  <c r="AK353"/>
  <c r="AK354"/>
  <c r="AK355"/>
  <c r="AK356"/>
  <c r="AK357"/>
  <c r="AK358"/>
  <c r="AK359"/>
  <c r="AK360"/>
  <c r="AK361"/>
  <c r="AK362"/>
  <c r="AK363"/>
  <c r="AK364"/>
  <c r="AK365"/>
  <c r="AK366"/>
  <c r="AK367"/>
  <c r="AK368"/>
  <c r="AK369"/>
  <c r="AK370"/>
  <c r="AK371"/>
  <c r="AK372"/>
  <c r="AK373"/>
  <c r="AK374"/>
  <c r="AK375"/>
  <c r="AK376"/>
  <c r="AK377"/>
  <c r="AK378"/>
  <c r="AK379"/>
  <c r="AK380"/>
  <c r="AK381"/>
  <c r="AK382"/>
  <c r="AK383"/>
  <c r="AK384"/>
  <c r="AK385"/>
  <c r="AK386"/>
  <c r="AK387"/>
  <c r="AK388"/>
  <c r="AK389"/>
  <c r="AK390"/>
  <c r="AK391"/>
  <c r="AK392"/>
  <c r="AK393"/>
  <c r="AK394"/>
  <c r="AK395"/>
  <c r="AK396"/>
  <c r="AK397"/>
  <c r="AK398"/>
  <c r="AK399"/>
  <c r="AK400"/>
  <c r="AK401"/>
  <c r="AK402"/>
  <c r="AK403"/>
  <c r="AK404"/>
  <c r="AK405"/>
  <c r="AK406"/>
  <c r="AK407"/>
  <c r="AK408"/>
  <c r="AK409"/>
  <c r="AK410"/>
  <c r="AK411"/>
  <c r="AK412"/>
  <c r="AK413"/>
  <c r="AK414"/>
  <c r="AK415"/>
  <c r="AK416"/>
  <c r="AK417"/>
  <c r="AK418"/>
  <c r="AK419"/>
  <c r="AK420"/>
  <c r="AK421"/>
  <c r="AK422"/>
  <c r="AK423"/>
  <c r="AK424"/>
  <c r="AK425"/>
  <c r="AK426"/>
  <c r="AK427"/>
  <c r="AK428"/>
  <c r="AK429"/>
  <c r="AK430"/>
  <c r="AK431"/>
  <c r="AK432"/>
  <c r="AK433"/>
  <c r="AK434"/>
  <c r="AK435"/>
  <c r="AK436"/>
  <c r="AK437"/>
  <c r="AK438"/>
  <c r="AK439"/>
  <c r="AK440"/>
  <c r="AK441"/>
  <c r="AK442"/>
  <c r="AK443"/>
  <c r="AK444"/>
  <c r="AK445"/>
  <c r="AK446"/>
  <c r="AK447"/>
  <c r="AK448"/>
  <c r="AK449"/>
  <c r="AK450"/>
  <c r="AK451"/>
  <c r="AK452"/>
  <c r="AK453"/>
  <c r="AK454"/>
  <c r="AK455"/>
  <c r="AK456"/>
  <c r="AK457"/>
  <c r="AK458"/>
  <c r="AK459"/>
  <c r="AK460"/>
  <c r="AK461"/>
  <c r="AK462"/>
  <c r="AK463"/>
  <c r="AK464"/>
  <c r="AK465"/>
  <c r="AK466"/>
  <c r="AK467"/>
  <c r="AK468"/>
  <c r="AK469"/>
  <c r="AK470"/>
  <c r="AK471"/>
  <c r="AK472"/>
  <c r="AK473"/>
  <c r="AK474"/>
  <c r="AK475"/>
  <c r="AK476"/>
  <c r="AK477"/>
  <c r="AK478"/>
  <c r="AK479"/>
  <c r="AK480"/>
  <c r="AK481"/>
  <c r="AK482"/>
  <c r="AK483"/>
  <c r="AK484"/>
  <c r="AK485"/>
  <c r="AK486"/>
  <c r="AK487"/>
  <c r="AK488"/>
  <c r="AK489"/>
  <c r="AK490"/>
  <c r="AK491"/>
  <c r="AK492"/>
  <c r="AK493"/>
  <c r="AK494"/>
  <c r="AK495"/>
  <c r="AK496"/>
  <c r="AK497"/>
  <c r="AK498"/>
  <c r="AK499"/>
  <c r="AK500"/>
  <c r="AK501"/>
  <c r="AK502"/>
  <c r="AK503"/>
  <c r="AK504"/>
  <c r="AK505"/>
  <c r="AK506"/>
  <c r="AK507"/>
  <c r="AK508"/>
  <c r="AK509"/>
  <c r="AK510"/>
  <c r="AK511"/>
  <c r="AK512"/>
  <c r="AK513"/>
  <c r="AK514"/>
  <c r="AK515"/>
  <c r="AK516"/>
  <c r="AK517"/>
  <c r="AK518"/>
  <c r="AK519"/>
  <c r="AK520"/>
  <c r="AK521"/>
  <c r="AK522"/>
  <c r="AK523"/>
  <c r="AK524"/>
  <c r="AK525"/>
  <c r="AK526"/>
  <c r="AK527"/>
  <c r="AK528"/>
  <c r="AK529"/>
  <c r="AK530"/>
  <c r="AK531"/>
  <c r="AK532"/>
  <c r="AK533"/>
  <c r="AK534"/>
  <c r="AK535"/>
  <c r="AK536"/>
  <c r="AK537"/>
  <c r="AK538"/>
  <c r="AK539"/>
  <c r="AK540"/>
  <c r="AK541"/>
  <c r="AK542"/>
  <c r="AK543"/>
  <c r="AK544"/>
  <c r="AK545"/>
  <c r="AK546"/>
  <c r="AK547"/>
  <c r="AK548"/>
  <c r="AK549"/>
  <c r="AK550"/>
  <c r="AK551"/>
  <c r="AK552"/>
  <c r="AK553"/>
  <c r="AK554"/>
  <c r="AK555"/>
  <c r="AK556"/>
  <c r="AK557"/>
  <c r="AK558"/>
  <c r="AK559"/>
  <c r="AK560"/>
  <c r="AK561"/>
  <c r="AK562"/>
  <c r="AK563"/>
  <c r="AK564"/>
  <c r="AK565"/>
  <c r="AK566"/>
  <c r="AK567"/>
  <c r="AK568"/>
  <c r="AK569"/>
  <c r="AK570"/>
  <c r="AK571"/>
  <c r="AK572"/>
  <c r="AK573"/>
  <c r="AK574"/>
  <c r="AK575"/>
  <c r="AK576"/>
  <c r="AK577"/>
  <c r="AK578"/>
  <c r="AK579"/>
  <c r="AK580"/>
  <c r="AK581"/>
  <c r="AK582"/>
  <c r="AK583"/>
  <c r="AK584"/>
  <c r="AK585"/>
  <c r="AK586"/>
  <c r="AK587"/>
  <c r="AK588"/>
  <c r="AK589"/>
  <c r="AK590"/>
  <c r="AK591"/>
  <c r="AK592"/>
  <c r="AK593"/>
  <c r="AK594"/>
  <c r="AK595"/>
  <c r="AK596"/>
  <c r="AK597"/>
  <c r="AK598"/>
  <c r="AK599"/>
  <c r="AK600"/>
  <c r="AK601"/>
  <c r="AK602"/>
  <c r="AK603"/>
  <c r="AK604"/>
  <c r="AK605"/>
  <c r="AK606"/>
  <c r="AK607"/>
  <c r="AK608"/>
  <c r="AK609"/>
  <c r="AK610"/>
  <c r="AK611"/>
  <c r="AK612"/>
  <c r="AK613"/>
  <c r="AK614"/>
  <c r="AK615"/>
  <c r="AK616"/>
  <c r="AK617"/>
  <c r="AK618"/>
  <c r="AK619"/>
  <c r="AK620"/>
  <c r="AK621"/>
  <c r="AK622"/>
  <c r="AK623"/>
  <c r="AK624"/>
  <c r="AK625"/>
  <c r="AK626"/>
  <c r="AK627"/>
  <c r="AK628"/>
  <c r="AK629"/>
  <c r="AK630"/>
  <c r="AK631"/>
  <c r="AK632"/>
  <c r="AK633"/>
  <c r="AK634"/>
  <c r="AK635"/>
  <c r="AK636"/>
  <c r="AK637"/>
  <c r="AK638"/>
  <c r="AK639"/>
  <c r="AK640"/>
  <c r="AK641"/>
  <c r="AK642"/>
  <c r="AK643"/>
  <c r="AK644"/>
  <c r="AK645"/>
  <c r="AK646"/>
  <c r="AK647"/>
  <c r="AK648"/>
  <c r="AK649"/>
  <c r="AK650"/>
  <c r="AK651"/>
  <c r="AK652"/>
  <c r="AK653"/>
  <c r="AK654"/>
  <c r="AK655"/>
  <c r="AK656"/>
  <c r="AK657"/>
  <c r="AK658"/>
  <c r="AK659"/>
  <c r="AK660"/>
  <c r="AK661"/>
  <c r="AK662"/>
  <c r="AK663"/>
  <c r="AK664"/>
  <c r="AK665"/>
  <c r="AK666"/>
  <c r="AK667"/>
  <c r="AK668"/>
  <c r="AK669"/>
  <c r="AK670"/>
  <c r="AK671"/>
  <c r="AK672"/>
  <c r="AK673"/>
  <c r="AK674"/>
  <c r="AK675"/>
  <c r="AK676"/>
  <c r="AK677"/>
  <c r="AK678"/>
  <c r="AK679"/>
  <c r="AK680"/>
  <c r="AK681"/>
  <c r="AK682"/>
  <c r="AK683"/>
  <c r="AK684"/>
  <c r="AK685"/>
  <c r="AK686"/>
  <c r="AK687"/>
  <c r="AK688"/>
  <c r="AK689"/>
  <c r="AK690"/>
  <c r="AK691"/>
  <c r="AK692"/>
  <c r="AK693"/>
  <c r="AK694"/>
  <c r="AK695"/>
  <c r="AK696"/>
  <c r="AK697"/>
  <c r="AK698"/>
  <c r="AK699"/>
  <c r="AK700"/>
  <c r="AK701"/>
  <c r="AK702"/>
  <c r="AK703"/>
  <c r="AK704"/>
  <c r="AK705"/>
  <c r="AK706"/>
  <c r="AK707"/>
  <c r="AK708"/>
  <c r="AK709"/>
  <c r="AK710"/>
  <c r="AK711"/>
  <c r="AK712"/>
  <c r="AK713"/>
  <c r="AK714"/>
  <c r="AK715"/>
  <c r="AK716"/>
  <c r="AK717"/>
  <c r="AK718"/>
  <c r="AK719"/>
  <c r="AK720"/>
  <c r="AK721"/>
  <c r="AK722"/>
  <c r="AK723"/>
  <c r="AK724"/>
  <c r="AK725"/>
  <c r="AK726"/>
  <c r="AK727"/>
  <c r="AK728"/>
  <c r="AK729"/>
  <c r="AK730"/>
  <c r="AK731"/>
  <c r="AK732"/>
  <c r="AK733"/>
  <c r="AK734"/>
  <c r="AK735"/>
  <c r="AK736"/>
  <c r="AK737"/>
  <c r="AK738"/>
  <c r="AK739"/>
  <c r="AK740"/>
  <c r="AK741"/>
  <c r="AK742"/>
  <c r="AK743"/>
  <c r="AK744"/>
  <c r="AK745"/>
  <c r="AK746"/>
  <c r="AK747"/>
  <c r="AK748"/>
  <c r="AK749"/>
  <c r="AK750"/>
  <c r="AK751"/>
  <c r="AK752"/>
  <c r="AK753"/>
  <c r="AK754"/>
  <c r="AK755"/>
  <c r="AK756"/>
  <c r="AK757"/>
  <c r="AK758"/>
  <c r="AK759"/>
  <c r="AK760"/>
  <c r="AK761"/>
  <c r="AK762"/>
  <c r="AK763"/>
  <c r="AK764"/>
  <c r="AK765"/>
  <c r="AK766"/>
  <c r="AK767"/>
  <c r="AK768"/>
  <c r="AK769"/>
  <c r="AK770"/>
  <c r="AK771"/>
  <c r="AK772"/>
  <c r="AK773"/>
  <c r="AK774"/>
  <c r="AK775"/>
  <c r="AK776"/>
  <c r="AK777"/>
  <c r="AK778"/>
  <c r="AK779"/>
  <c r="AK780"/>
  <c r="AK781"/>
  <c r="AK782"/>
  <c r="AK783"/>
  <c r="AK784"/>
  <c r="AK785"/>
  <c r="AK786"/>
  <c r="AK787"/>
  <c r="AK788"/>
  <c r="AK789"/>
  <c r="AK790"/>
  <c r="AK791"/>
  <c r="AK792"/>
  <c r="AK793"/>
  <c r="AK794"/>
  <c r="AK795"/>
  <c r="AK796"/>
  <c r="AK797"/>
  <c r="AK798"/>
  <c r="AK799"/>
  <c r="AK800"/>
  <c r="AK801"/>
  <c r="AK802"/>
  <c r="AK803"/>
  <c r="AK804"/>
  <c r="AK805"/>
  <c r="AK806"/>
  <c r="AK807"/>
  <c r="AK808"/>
  <c r="AK809"/>
  <c r="AK810"/>
  <c r="AK811"/>
  <c r="AK812"/>
  <c r="AK813"/>
  <c r="AK814"/>
  <c r="AK815"/>
  <c r="AK816"/>
  <c r="AK817"/>
  <c r="AK818"/>
  <c r="AK819"/>
  <c r="AK820"/>
  <c r="AK821"/>
  <c r="AK822"/>
  <c r="AK823"/>
  <c r="AK824"/>
  <c r="AK825"/>
  <c r="AK826"/>
  <c r="AK827"/>
  <c r="AK828"/>
  <c r="AK829"/>
  <c r="AK830"/>
  <c r="AK831"/>
  <c r="AK832"/>
  <c r="AK833"/>
  <c r="AK834"/>
  <c r="AK835"/>
  <c r="AK836"/>
  <c r="AK837"/>
  <c r="AK838"/>
  <c r="AK839"/>
  <c r="AK840"/>
  <c r="AK841"/>
  <c r="AK842"/>
  <c r="AK843"/>
  <c r="AK844"/>
  <c r="AK845"/>
  <c r="AK846"/>
  <c r="AK847"/>
  <c r="AK848"/>
  <c r="AK849"/>
  <c r="AK850"/>
  <c r="AK851"/>
  <c r="AK852"/>
  <c r="AK853"/>
  <c r="AK854"/>
  <c r="AK855"/>
  <c r="AK856"/>
  <c r="AK857"/>
  <c r="AK858"/>
  <c r="AK859"/>
  <c r="AK860"/>
  <c r="AK861"/>
  <c r="AK862"/>
  <c r="AK863"/>
  <c r="AK864"/>
  <c r="AK865"/>
  <c r="AK866"/>
  <c r="AK867"/>
  <c r="AK868"/>
  <c r="AK869"/>
  <c r="AK870"/>
  <c r="AK871"/>
  <c r="AK872"/>
  <c r="AK873"/>
  <c r="AK874"/>
  <c r="AK875"/>
  <c r="AK876"/>
  <c r="AK877"/>
  <c r="AK878"/>
  <c r="AK879"/>
  <c r="AK880"/>
  <c r="AK881"/>
  <c r="AK882"/>
  <c r="AK883"/>
  <c r="AK884"/>
  <c r="AK885"/>
  <c r="AK886"/>
  <c r="AK887"/>
  <c r="AK888"/>
  <c r="AK889"/>
  <c r="AK890"/>
  <c r="AK891"/>
  <c r="AK892"/>
  <c r="AK893"/>
  <c r="AK894"/>
  <c r="AK895"/>
  <c r="AK896"/>
  <c r="AK897"/>
  <c r="AK898"/>
  <c r="AK899"/>
  <c r="AK900"/>
  <c r="AK901"/>
  <c r="AK902"/>
  <c r="AK903"/>
  <c r="AK904"/>
  <c r="AK905"/>
  <c r="AK906"/>
  <c r="AK907"/>
  <c r="AK908"/>
  <c r="AK909"/>
  <c r="AK910"/>
  <c r="AK911"/>
  <c r="AK912"/>
  <c r="AK913"/>
  <c r="AK914"/>
  <c r="AK915"/>
  <c r="AK916"/>
  <c r="AK917"/>
  <c r="AK918"/>
  <c r="AK919"/>
  <c r="AK920"/>
  <c r="AK921"/>
  <c r="AK922"/>
  <c r="AK923"/>
  <c r="AK924"/>
  <c r="AK925"/>
  <c r="AK926"/>
  <c r="AK927"/>
  <c r="AK928"/>
  <c r="AK929"/>
  <c r="AK930"/>
  <c r="AK931"/>
  <c r="AK932"/>
  <c r="AK933"/>
  <c r="AK934"/>
  <c r="AK935"/>
  <c r="AK936"/>
  <c r="AK937"/>
  <c r="AK938"/>
  <c r="AK939"/>
  <c r="AK940"/>
  <c r="AK941"/>
  <c r="AK942"/>
  <c r="AK943"/>
  <c r="AK944"/>
  <c r="AK945"/>
  <c r="AK946"/>
  <c r="AK947"/>
  <c r="AK948"/>
  <c r="AK949"/>
  <c r="AK950"/>
  <c r="AK951"/>
  <c r="AK952"/>
  <c r="AK953"/>
  <c r="AK954"/>
  <c r="AK955"/>
  <c r="AK956"/>
  <c r="AK957"/>
  <c r="AK958"/>
  <c r="AK959"/>
  <c r="AK960"/>
  <c r="AK961"/>
  <c r="AK962"/>
  <c r="AK963"/>
  <c r="AK964"/>
  <c r="AK965"/>
  <c r="AK966"/>
  <c r="AK967"/>
  <c r="AK968"/>
  <c r="AK969"/>
  <c r="AK970"/>
  <c r="AK971"/>
  <c r="AK972"/>
  <c r="AK973"/>
  <c r="AK974"/>
  <c r="AK975"/>
  <c r="AK976"/>
  <c r="AK977"/>
  <c r="AK978"/>
  <c r="AK979"/>
  <c r="AK980"/>
  <c r="AK981"/>
  <c r="AK982"/>
  <c r="AK983"/>
  <c r="AK984"/>
  <c r="AK985"/>
  <c r="AK986"/>
  <c r="AK987"/>
  <c r="AK988"/>
  <c r="AK989"/>
  <c r="AK990"/>
  <c r="AK991"/>
  <c r="AK992"/>
  <c r="AK993"/>
  <c r="AK994"/>
  <c r="AK995"/>
  <c r="AK996"/>
  <c r="AK997"/>
  <c r="AK998"/>
  <c r="AK999"/>
  <c r="AK1000"/>
  <c r="AK1001"/>
  <c r="AK2"/>
  <c r="AK3"/>
  <c r="AD4"/>
  <c r="AD5"/>
  <c r="AD6"/>
  <c r="AD7"/>
  <c r="AD8"/>
  <c r="AD9"/>
  <c r="AD10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56"/>
  <c r="AD57"/>
  <c r="AD58"/>
  <c r="AD59"/>
  <c r="AD60"/>
  <c r="AD61"/>
  <c r="AD62"/>
  <c r="AD63"/>
  <c r="AD64"/>
  <c r="AD65"/>
  <c r="AD66"/>
  <c r="AD67"/>
  <c r="AD68"/>
  <c r="AD69"/>
  <c r="AD70"/>
  <c r="AD71"/>
  <c r="AD72"/>
  <c r="AD73"/>
  <c r="AD74"/>
  <c r="AD75"/>
  <c r="AD76"/>
  <c r="AD77"/>
  <c r="AD78"/>
  <c r="AD79"/>
  <c r="AD80"/>
  <c r="AD81"/>
  <c r="AD82"/>
  <c r="AD83"/>
  <c r="AD84"/>
  <c r="AD85"/>
  <c r="AD86"/>
  <c r="AD87"/>
  <c r="AD88"/>
  <c r="AD89"/>
  <c r="AD90"/>
  <c r="AD91"/>
  <c r="AD92"/>
  <c r="AD93"/>
  <c r="AD94"/>
  <c r="AD95"/>
  <c r="AD97"/>
  <c r="AD98"/>
  <c r="AD99"/>
  <c r="AD100"/>
  <c r="AD101"/>
  <c r="AD102"/>
  <c r="AD103"/>
  <c r="AD104"/>
  <c r="AD105"/>
  <c r="AD106"/>
  <c r="AD107"/>
  <c r="AD108"/>
  <c r="AD109"/>
  <c r="AD110"/>
  <c r="AD111"/>
  <c r="AD112"/>
  <c r="AD113"/>
  <c r="AD114"/>
  <c r="AD115"/>
  <c r="AD116"/>
  <c r="AD117"/>
  <c r="AD118"/>
  <c r="AD119"/>
  <c r="AD120"/>
  <c r="AD121"/>
  <c r="AD122"/>
  <c r="AD123"/>
  <c r="AD124"/>
  <c r="AD125"/>
  <c r="AD126"/>
  <c r="AD127"/>
  <c r="AD128"/>
  <c r="AD129"/>
  <c r="AD130"/>
  <c r="AD131"/>
  <c r="AD132"/>
  <c r="AD133"/>
  <c r="AD134"/>
  <c r="AD135"/>
  <c r="AD136"/>
  <c r="AD137"/>
  <c r="AD138"/>
  <c r="AD139"/>
  <c r="AD140"/>
  <c r="AD141"/>
  <c r="AD142"/>
  <c r="AD143"/>
  <c r="AD144"/>
  <c r="AD145"/>
  <c r="AD146"/>
  <c r="AD147"/>
  <c r="AD148"/>
  <c r="AD149"/>
  <c r="AD150"/>
  <c r="AD151"/>
  <c r="AD152"/>
  <c r="AD153"/>
  <c r="AD154"/>
  <c r="AD155"/>
  <c r="AD156"/>
  <c r="AD157"/>
  <c r="AD158"/>
  <c r="AD159"/>
  <c r="AD160"/>
  <c r="AD161"/>
  <c r="AD162"/>
  <c r="AD163"/>
  <c r="AD164"/>
  <c r="AD165"/>
  <c r="AD166"/>
  <c r="AD167"/>
  <c r="AD168"/>
  <c r="AD169"/>
  <c r="AD170"/>
  <c r="AD171"/>
  <c r="AD172"/>
  <c r="AD173"/>
  <c r="AD174"/>
  <c r="AD175"/>
  <c r="AD176"/>
  <c r="AD177"/>
  <c r="AD178"/>
  <c r="AD179"/>
  <c r="AD180"/>
  <c r="AD181"/>
  <c r="AD182"/>
  <c r="AD183"/>
  <c r="AD184"/>
  <c r="AD185"/>
  <c r="AD186"/>
  <c r="AD187"/>
  <c r="AD188"/>
  <c r="AD189"/>
  <c r="AD190"/>
  <c r="AD191"/>
  <c r="AD192"/>
  <c r="AD193"/>
  <c r="AD194"/>
  <c r="AD195"/>
  <c r="AD196"/>
  <c r="AD197"/>
  <c r="AD198"/>
  <c r="AD199"/>
  <c r="AD200"/>
  <c r="AD201"/>
  <c r="AD202"/>
  <c r="AD203"/>
  <c r="AD204"/>
  <c r="AD205"/>
  <c r="AD206"/>
  <c r="AD207"/>
  <c r="AD208"/>
  <c r="AD209"/>
  <c r="AD210"/>
  <c r="AD211"/>
  <c r="AD212"/>
  <c r="AD213"/>
  <c r="AD214"/>
  <c r="AD215"/>
  <c r="AD216"/>
  <c r="AD217"/>
  <c r="AD218"/>
  <c r="AD219"/>
  <c r="AD220"/>
  <c r="AD221"/>
  <c r="AD222"/>
  <c r="AD223"/>
  <c r="AD224"/>
  <c r="AD225"/>
  <c r="AD226"/>
  <c r="AD227"/>
  <c r="AD228"/>
  <c r="AD229"/>
  <c r="AD230"/>
  <c r="AD231"/>
  <c r="AD232"/>
  <c r="AD233"/>
  <c r="AD234"/>
  <c r="AD235"/>
  <c r="AD236"/>
  <c r="AD237"/>
  <c r="AD238"/>
  <c r="AD239"/>
  <c r="AD240"/>
  <c r="AD241"/>
  <c r="AD242"/>
  <c r="AD243"/>
  <c r="AD244"/>
  <c r="AD245"/>
  <c r="AD246"/>
  <c r="AD247"/>
  <c r="AD248"/>
  <c r="AD249"/>
  <c r="AD250"/>
  <c r="AD251"/>
  <c r="AD252"/>
  <c r="AD253"/>
  <c r="AD254"/>
  <c r="AD255"/>
  <c r="AD256"/>
  <c r="AD257"/>
  <c r="AD258"/>
  <c r="AD259"/>
  <c r="AD260"/>
  <c r="AD261"/>
  <c r="AD262"/>
  <c r="AD263"/>
  <c r="AD264"/>
  <c r="AD265"/>
  <c r="AD266"/>
  <c r="AD267"/>
  <c r="AD268"/>
  <c r="AD269"/>
  <c r="AD270"/>
  <c r="AD271"/>
  <c r="AD272"/>
  <c r="AD273"/>
  <c r="AD274"/>
  <c r="AD275"/>
  <c r="AD276"/>
  <c r="AD277"/>
  <c r="AD278"/>
  <c r="AD279"/>
  <c r="AD280"/>
  <c r="AD281"/>
  <c r="AD282"/>
  <c r="AD283"/>
  <c r="AD284"/>
  <c r="AD285"/>
  <c r="AD286"/>
  <c r="AD287"/>
  <c r="AD288"/>
  <c r="AD289"/>
  <c r="AD290"/>
  <c r="AD291"/>
  <c r="AD292"/>
  <c r="AD293"/>
  <c r="AD294"/>
  <c r="AD295"/>
  <c r="AD296"/>
  <c r="AD297"/>
  <c r="AD298"/>
  <c r="AD299"/>
  <c r="AD300"/>
  <c r="AD301"/>
  <c r="AD302"/>
  <c r="AD303"/>
  <c r="AD304"/>
  <c r="AD305"/>
  <c r="AD306"/>
  <c r="AD307"/>
  <c r="AD308"/>
  <c r="AD309"/>
  <c r="AD310"/>
  <c r="AD311"/>
  <c r="AD312"/>
  <c r="AD313"/>
  <c r="AD314"/>
  <c r="AD315"/>
  <c r="AD316"/>
  <c r="AD317"/>
  <c r="AD318"/>
  <c r="AD319"/>
  <c r="AD320"/>
  <c r="AD321"/>
  <c r="AD322"/>
  <c r="AD323"/>
  <c r="AD324"/>
  <c r="AD325"/>
  <c r="AD326"/>
  <c r="AD327"/>
  <c r="AD328"/>
  <c r="AD329"/>
  <c r="AD330"/>
  <c r="AD331"/>
  <c r="AD332"/>
  <c r="AD333"/>
  <c r="AD334"/>
  <c r="AD335"/>
  <c r="AD336"/>
  <c r="AD337"/>
  <c r="AD338"/>
  <c r="AD339"/>
  <c r="AD340"/>
  <c r="AD341"/>
  <c r="AD342"/>
  <c r="AD343"/>
  <c r="AD344"/>
  <c r="AD345"/>
  <c r="AD346"/>
  <c r="AD347"/>
  <c r="AD348"/>
  <c r="AD349"/>
  <c r="AD350"/>
  <c r="AD351"/>
  <c r="AD352"/>
  <c r="AD353"/>
  <c r="AD354"/>
  <c r="AD355"/>
  <c r="AD356"/>
  <c r="AD357"/>
  <c r="AD358"/>
  <c r="AD359"/>
  <c r="AD360"/>
  <c r="AD361"/>
  <c r="AD362"/>
  <c r="AD363"/>
  <c r="AD364"/>
  <c r="AD365"/>
  <c r="AD366"/>
  <c r="AD367"/>
  <c r="AD368"/>
  <c r="AD369"/>
  <c r="AD370"/>
  <c r="AD371"/>
  <c r="AD372"/>
  <c r="AD373"/>
  <c r="AD374"/>
  <c r="AD375"/>
  <c r="AD376"/>
  <c r="AD377"/>
  <c r="AD378"/>
  <c r="AD379"/>
  <c r="AD380"/>
  <c r="AD381"/>
  <c r="AD382"/>
  <c r="AD383"/>
  <c r="AD384"/>
  <c r="AD385"/>
  <c r="AD386"/>
  <c r="AD387"/>
  <c r="AD388"/>
  <c r="AD389"/>
  <c r="AD390"/>
  <c r="AD391"/>
  <c r="AD392"/>
  <c r="AD393"/>
  <c r="AD394"/>
  <c r="AD395"/>
  <c r="AD396"/>
  <c r="AD397"/>
  <c r="AD398"/>
  <c r="AD399"/>
  <c r="AD400"/>
  <c r="AD401"/>
  <c r="AD402"/>
  <c r="AD403"/>
  <c r="AD404"/>
  <c r="AD405"/>
  <c r="AD406"/>
  <c r="AD407"/>
  <c r="AD408"/>
  <c r="AD409"/>
  <c r="AD410"/>
  <c r="AD411"/>
  <c r="AD412"/>
  <c r="AD413"/>
  <c r="AD414"/>
  <c r="AD415"/>
  <c r="AD416"/>
  <c r="AD417"/>
  <c r="AD418"/>
  <c r="AD419"/>
  <c r="AD420"/>
  <c r="AD421"/>
  <c r="AD422"/>
  <c r="AD423"/>
  <c r="AD424"/>
  <c r="AD425"/>
  <c r="AD426"/>
  <c r="AD427"/>
  <c r="AD428"/>
  <c r="AD429"/>
  <c r="AD430"/>
  <c r="AD431"/>
  <c r="AD432"/>
  <c r="AD433"/>
  <c r="AD434"/>
  <c r="AD435"/>
  <c r="AD436"/>
  <c r="AD437"/>
  <c r="AD438"/>
  <c r="AD439"/>
  <c r="AD440"/>
  <c r="AD441"/>
  <c r="AD442"/>
  <c r="AD443"/>
  <c r="AD444"/>
  <c r="AD445"/>
  <c r="AD446"/>
  <c r="AD447"/>
  <c r="AD448"/>
  <c r="AD449"/>
  <c r="AD450"/>
  <c r="AD451"/>
  <c r="AD452"/>
  <c r="AD453"/>
  <c r="AD454"/>
  <c r="AD455"/>
  <c r="AD456"/>
  <c r="AD457"/>
  <c r="AD458"/>
  <c r="AD459"/>
  <c r="AD460"/>
  <c r="AD461"/>
  <c r="AD462"/>
  <c r="AD463"/>
  <c r="AD464"/>
  <c r="AD465"/>
  <c r="AD466"/>
  <c r="AD467"/>
  <c r="AD468"/>
  <c r="AD469"/>
  <c r="AD470"/>
  <c r="AD471"/>
  <c r="AD472"/>
  <c r="AD473"/>
  <c r="AD474"/>
  <c r="AD475"/>
  <c r="AD476"/>
  <c r="AD477"/>
  <c r="AD478"/>
  <c r="AD479"/>
  <c r="AD480"/>
  <c r="AD481"/>
  <c r="AD482"/>
  <c r="AD483"/>
  <c r="AD484"/>
  <c r="AD485"/>
  <c r="AD486"/>
  <c r="AD487"/>
  <c r="AD488"/>
  <c r="AD489"/>
  <c r="AD490"/>
  <c r="AD491"/>
  <c r="AD492"/>
  <c r="AD493"/>
  <c r="AD494"/>
  <c r="AD495"/>
  <c r="AD496"/>
  <c r="AD497"/>
  <c r="AD498"/>
  <c r="AD499"/>
  <c r="AD500"/>
  <c r="AD501"/>
  <c r="AD502"/>
  <c r="AD503"/>
  <c r="AD504"/>
  <c r="AD505"/>
  <c r="AD506"/>
  <c r="AD507"/>
  <c r="AD508"/>
  <c r="AD509"/>
  <c r="AD510"/>
  <c r="AD511"/>
  <c r="AD512"/>
  <c r="AD513"/>
  <c r="AD514"/>
  <c r="AD515"/>
  <c r="AD516"/>
  <c r="AD517"/>
  <c r="AD518"/>
  <c r="AD519"/>
  <c r="AD520"/>
  <c r="AD521"/>
  <c r="AD522"/>
  <c r="AD523"/>
  <c r="AD524"/>
  <c r="AD525"/>
  <c r="AD526"/>
  <c r="AD527"/>
  <c r="AD528"/>
  <c r="AD529"/>
  <c r="AD530"/>
  <c r="AD531"/>
  <c r="AD532"/>
  <c r="AD533"/>
  <c r="AD534"/>
  <c r="AD535"/>
  <c r="AD536"/>
  <c r="AD537"/>
  <c r="AD538"/>
  <c r="AD539"/>
  <c r="AD540"/>
  <c r="AD541"/>
  <c r="AD542"/>
  <c r="AD543"/>
  <c r="AD544"/>
  <c r="AD545"/>
  <c r="AD546"/>
  <c r="AD547"/>
  <c r="AD548"/>
  <c r="AD549"/>
  <c r="AD550"/>
  <c r="AD551"/>
  <c r="AD552"/>
  <c r="AD553"/>
  <c r="AD554"/>
  <c r="AD555"/>
  <c r="AD556"/>
  <c r="AD557"/>
  <c r="AD558"/>
  <c r="AD559"/>
  <c r="AD560"/>
  <c r="AD561"/>
  <c r="AD562"/>
  <c r="AD563"/>
  <c r="AD564"/>
  <c r="AD565"/>
  <c r="AD566"/>
  <c r="AD567"/>
  <c r="AD568"/>
  <c r="AD569"/>
  <c r="AD570"/>
  <c r="AD571"/>
  <c r="AD572"/>
  <c r="AD573"/>
  <c r="AD574"/>
  <c r="AD575"/>
  <c r="AD576"/>
  <c r="AD577"/>
  <c r="AD578"/>
  <c r="AD579"/>
  <c r="AD580"/>
  <c r="AD581"/>
  <c r="AD582"/>
  <c r="AD583"/>
  <c r="AD584"/>
  <c r="AD585"/>
  <c r="AD586"/>
  <c r="AD587"/>
  <c r="AD588"/>
  <c r="AD589"/>
  <c r="AD590"/>
  <c r="AD591"/>
  <c r="AD592"/>
  <c r="AD593"/>
  <c r="AD594"/>
  <c r="AD595"/>
  <c r="AD596"/>
  <c r="AD597"/>
  <c r="AD598"/>
  <c r="AD599"/>
  <c r="AD600"/>
  <c r="AD601"/>
  <c r="AD602"/>
  <c r="AD603"/>
  <c r="AD604"/>
  <c r="AD605"/>
  <c r="AD606"/>
  <c r="AD607"/>
  <c r="AD608"/>
  <c r="AD609"/>
  <c r="AD610"/>
  <c r="AD611"/>
  <c r="AD612"/>
  <c r="AD613"/>
  <c r="AD614"/>
  <c r="AD615"/>
  <c r="AD616"/>
  <c r="AD617"/>
  <c r="AD618"/>
  <c r="AD619"/>
  <c r="AD620"/>
  <c r="AD621"/>
  <c r="AD622"/>
  <c r="AD623"/>
  <c r="AD624"/>
  <c r="AD625"/>
  <c r="AD626"/>
  <c r="AD627"/>
  <c r="AD628"/>
  <c r="AD629"/>
  <c r="AD630"/>
  <c r="AD631"/>
  <c r="AD632"/>
  <c r="AD633"/>
  <c r="AD634"/>
  <c r="AD635"/>
  <c r="AD636"/>
  <c r="AD637"/>
  <c r="AD638"/>
  <c r="AD639"/>
  <c r="AD640"/>
  <c r="AD641"/>
  <c r="AD642"/>
  <c r="AD643"/>
  <c r="AD644"/>
  <c r="AD645"/>
  <c r="AD646"/>
  <c r="AD647"/>
  <c r="AD648"/>
  <c r="AD649"/>
  <c r="AD650"/>
  <c r="AD651"/>
  <c r="AD652"/>
  <c r="AD653"/>
  <c r="AD654"/>
  <c r="AD655"/>
  <c r="AD656"/>
  <c r="AD657"/>
  <c r="AD658"/>
  <c r="AD659"/>
  <c r="AD660"/>
  <c r="AD661"/>
  <c r="AD662"/>
  <c r="AD663"/>
  <c r="AD664"/>
  <c r="AD665"/>
  <c r="AD666"/>
  <c r="AD667"/>
  <c r="AD668"/>
  <c r="AD669"/>
  <c r="AD670"/>
  <c r="AD671"/>
  <c r="AD672"/>
  <c r="AD673"/>
  <c r="AD674"/>
  <c r="AD675"/>
  <c r="AD676"/>
  <c r="AD677"/>
  <c r="AD678"/>
  <c r="AD679"/>
  <c r="AD680"/>
  <c r="AD681"/>
  <c r="AD682"/>
  <c r="AD683"/>
  <c r="AD684"/>
  <c r="AD685"/>
  <c r="AD686"/>
  <c r="AD687"/>
  <c r="AD688"/>
  <c r="AD689"/>
  <c r="AD690"/>
  <c r="AD691"/>
  <c r="AD692"/>
  <c r="AD693"/>
  <c r="AD694"/>
  <c r="AD695"/>
  <c r="AD696"/>
  <c r="AD697"/>
  <c r="AD698"/>
  <c r="AD699"/>
  <c r="AD700"/>
  <c r="AD701"/>
  <c r="AD702"/>
  <c r="AD703"/>
  <c r="AD704"/>
  <c r="AD705"/>
  <c r="AD706"/>
  <c r="AD707"/>
  <c r="AD708"/>
  <c r="AD709"/>
  <c r="AD710"/>
  <c r="AD711"/>
  <c r="AD712"/>
  <c r="AD713"/>
  <c r="AD714"/>
  <c r="AD715"/>
  <c r="AD716"/>
  <c r="AD717"/>
  <c r="AD718"/>
  <c r="AD719"/>
  <c r="AD720"/>
  <c r="AD721"/>
  <c r="AD722"/>
  <c r="AD723"/>
  <c r="AD724"/>
  <c r="AD725"/>
  <c r="AD726"/>
  <c r="AD727"/>
  <c r="AD728"/>
  <c r="AD729"/>
  <c r="AD730"/>
  <c r="AD731"/>
  <c r="AD732"/>
  <c r="AD733"/>
  <c r="AD734"/>
  <c r="AD735"/>
  <c r="AD736"/>
  <c r="AD737"/>
  <c r="AD738"/>
  <c r="AD739"/>
  <c r="AD740"/>
  <c r="AD741"/>
  <c r="AD742"/>
  <c r="AD743"/>
  <c r="AD744"/>
  <c r="AD745"/>
  <c r="AD746"/>
  <c r="AD747"/>
  <c r="AD748"/>
  <c r="AD749"/>
  <c r="AD750"/>
  <c r="AD751"/>
  <c r="AD752"/>
  <c r="AD753"/>
  <c r="AD754"/>
  <c r="AD755"/>
  <c r="AD756"/>
  <c r="AD757"/>
  <c r="AD758"/>
  <c r="AD759"/>
  <c r="AD760"/>
  <c r="AD761"/>
  <c r="AD762"/>
  <c r="AD763"/>
  <c r="AD764"/>
  <c r="AD765"/>
  <c r="AD766"/>
  <c r="AD767"/>
  <c r="AD768"/>
  <c r="AD769"/>
  <c r="AD770"/>
  <c r="AD771"/>
  <c r="AD772"/>
  <c r="AD773"/>
  <c r="AD774"/>
  <c r="AD775"/>
  <c r="AD776"/>
  <c r="AD777"/>
  <c r="AD778"/>
  <c r="AD779"/>
  <c r="AD780"/>
  <c r="AD781"/>
  <c r="AD782"/>
  <c r="AD783"/>
  <c r="AD784"/>
  <c r="AD785"/>
  <c r="AD786"/>
  <c r="AD787"/>
  <c r="AD788"/>
  <c r="AD789"/>
  <c r="AD790"/>
  <c r="AD791"/>
  <c r="AD792"/>
  <c r="AD793"/>
  <c r="AD794"/>
  <c r="AD795"/>
  <c r="AD796"/>
  <c r="AD797"/>
  <c r="AD798"/>
  <c r="AD799"/>
  <c r="AD800"/>
  <c r="AD801"/>
  <c r="AD802"/>
  <c r="AD803"/>
  <c r="AD804"/>
  <c r="AD805"/>
  <c r="AD806"/>
  <c r="AD807"/>
  <c r="AD808"/>
  <c r="AD809"/>
  <c r="AD810"/>
  <c r="AD811"/>
  <c r="AD812"/>
  <c r="AD813"/>
  <c r="AD814"/>
  <c r="AD815"/>
  <c r="AD816"/>
  <c r="AD817"/>
  <c r="AD818"/>
  <c r="AD819"/>
  <c r="AD820"/>
  <c r="AD821"/>
  <c r="AD822"/>
  <c r="AD823"/>
  <c r="AD824"/>
  <c r="AD825"/>
  <c r="AD826"/>
  <c r="AD827"/>
  <c r="AD828"/>
  <c r="AD829"/>
  <c r="AD830"/>
  <c r="AD831"/>
  <c r="AD832"/>
  <c r="AD833"/>
  <c r="AD834"/>
  <c r="AD835"/>
  <c r="AD836"/>
  <c r="AD837"/>
  <c r="AD838"/>
  <c r="AD839"/>
  <c r="AD840"/>
  <c r="AD841"/>
  <c r="AD842"/>
  <c r="AD843"/>
  <c r="AD844"/>
  <c r="AD845"/>
  <c r="AD846"/>
  <c r="AD847"/>
  <c r="AD848"/>
  <c r="AD849"/>
  <c r="AD850"/>
  <c r="AD851"/>
  <c r="AD852"/>
  <c r="AD853"/>
  <c r="AD854"/>
  <c r="AD855"/>
  <c r="AD856"/>
  <c r="AD857"/>
  <c r="AD858"/>
  <c r="AD859"/>
  <c r="AD860"/>
  <c r="AD861"/>
  <c r="AD862"/>
  <c r="AD863"/>
  <c r="AD864"/>
  <c r="AD865"/>
  <c r="AD866"/>
  <c r="AD867"/>
  <c r="AD868"/>
  <c r="AD869"/>
  <c r="AD870"/>
  <c r="AD871"/>
  <c r="AD872"/>
  <c r="AD873"/>
  <c r="AD874"/>
  <c r="AD875"/>
  <c r="AD876"/>
  <c r="AD877"/>
  <c r="AD878"/>
  <c r="AD879"/>
  <c r="AD880"/>
  <c r="AD881"/>
  <c r="AD882"/>
  <c r="AD883"/>
  <c r="AD884"/>
  <c r="AD885"/>
  <c r="AD886"/>
  <c r="AD887"/>
  <c r="AD888"/>
  <c r="AD889"/>
  <c r="AD890"/>
  <c r="AD891"/>
  <c r="AD892"/>
  <c r="AD893"/>
  <c r="AD894"/>
  <c r="AD895"/>
  <c r="AD896"/>
  <c r="AD897"/>
  <c r="AD898"/>
  <c r="AD899"/>
  <c r="AD900"/>
  <c r="AD901"/>
  <c r="AD902"/>
  <c r="AD903"/>
  <c r="AD904"/>
  <c r="AD905"/>
  <c r="AD906"/>
  <c r="AD907"/>
  <c r="AD908"/>
  <c r="AD909"/>
  <c r="AD910"/>
  <c r="AD911"/>
  <c r="AD912"/>
  <c r="AD913"/>
  <c r="AD914"/>
  <c r="AD915"/>
  <c r="AD916"/>
  <c r="AD917"/>
  <c r="AD918"/>
  <c r="AD919"/>
  <c r="AD920"/>
  <c r="AD921"/>
  <c r="AD922"/>
  <c r="AD923"/>
  <c r="AD924"/>
  <c r="AD925"/>
  <c r="AD926"/>
  <c r="AD927"/>
  <c r="AD928"/>
  <c r="AD929"/>
  <c r="AD930"/>
  <c r="AD931"/>
  <c r="AD932"/>
  <c r="AD933"/>
  <c r="AD934"/>
  <c r="AD935"/>
  <c r="AD936"/>
  <c r="AD937"/>
  <c r="AD938"/>
  <c r="AD939"/>
  <c r="AD940"/>
  <c r="AD941"/>
  <c r="AD942"/>
  <c r="AD943"/>
  <c r="AD944"/>
  <c r="AD945"/>
  <c r="AD946"/>
  <c r="AD947"/>
  <c r="AD948"/>
  <c r="AD949"/>
  <c r="AD950"/>
  <c r="AD951"/>
  <c r="AD952"/>
  <c r="AD953"/>
  <c r="AD954"/>
  <c r="AD955"/>
  <c r="AD956"/>
  <c r="AD957"/>
  <c r="AD958"/>
  <c r="AD959"/>
  <c r="AD960"/>
  <c r="AD961"/>
  <c r="AD962"/>
  <c r="AD963"/>
  <c r="AD964"/>
  <c r="AD965"/>
  <c r="AD966"/>
  <c r="AD967"/>
  <c r="AD968"/>
  <c r="AD969"/>
  <c r="AD970"/>
  <c r="AD971"/>
  <c r="AD972"/>
  <c r="AD973"/>
  <c r="AD974"/>
  <c r="AD975"/>
  <c r="AD976"/>
  <c r="AD977"/>
  <c r="AD978"/>
  <c r="AD979"/>
  <c r="AD980"/>
  <c r="AD981"/>
  <c r="AD982"/>
  <c r="AD983"/>
  <c r="AD984"/>
  <c r="AD985"/>
  <c r="AD986"/>
  <c r="AD987"/>
  <c r="AD988"/>
  <c r="AD989"/>
  <c r="AD990"/>
  <c r="AD991"/>
  <c r="AD992"/>
  <c r="AD993"/>
  <c r="AD994"/>
  <c r="AD995"/>
  <c r="AD996"/>
  <c r="AD997"/>
  <c r="AD998"/>
  <c r="AD999"/>
  <c r="AD1000"/>
  <c r="AD1001"/>
  <c r="AD2"/>
  <c r="AD3"/>
  <c r="AJ4"/>
  <c r="AJ5"/>
  <c r="AJ6"/>
  <c r="AJ7"/>
  <c r="AJ8"/>
  <c r="AJ9"/>
  <c r="AJ10"/>
  <c r="AJ11"/>
  <c r="AJ12"/>
  <c r="AJ13"/>
  <c r="AJ14"/>
  <c r="AJ15"/>
  <c r="AJ16"/>
  <c r="AJ17"/>
  <c r="AJ18"/>
  <c r="AJ19"/>
  <c r="AJ20"/>
  <c r="AJ21"/>
  <c r="AJ22"/>
  <c r="AJ23"/>
  <c r="AJ24"/>
  <c r="AJ25"/>
  <c r="AJ26"/>
  <c r="AJ27"/>
  <c r="AJ28"/>
  <c r="AJ29"/>
  <c r="AJ30"/>
  <c r="AJ31"/>
  <c r="AJ32"/>
  <c r="AJ33"/>
  <c r="AJ34"/>
  <c r="AJ35"/>
  <c r="AJ36"/>
  <c r="AJ37"/>
  <c r="AJ38"/>
  <c r="AJ39"/>
  <c r="AJ40"/>
  <c r="AJ41"/>
  <c r="AJ42"/>
  <c r="AJ43"/>
  <c r="AJ44"/>
  <c r="AJ45"/>
  <c r="AJ46"/>
  <c r="AJ47"/>
  <c r="AJ48"/>
  <c r="AJ49"/>
  <c r="AJ50"/>
  <c r="AJ51"/>
  <c r="AJ52"/>
  <c r="AJ53"/>
  <c r="AJ54"/>
  <c r="AJ55"/>
  <c r="AJ56"/>
  <c r="AJ57"/>
  <c r="AJ58"/>
  <c r="AJ59"/>
  <c r="AJ60"/>
  <c r="AJ61"/>
  <c r="AJ62"/>
  <c r="AJ63"/>
  <c r="AJ64"/>
  <c r="AJ65"/>
  <c r="AJ66"/>
  <c r="AJ67"/>
  <c r="AJ68"/>
  <c r="AJ69"/>
  <c r="AJ70"/>
  <c r="AJ71"/>
  <c r="AJ72"/>
  <c r="AJ73"/>
  <c r="AJ74"/>
  <c r="AJ75"/>
  <c r="AJ76"/>
  <c r="AJ77"/>
  <c r="AJ78"/>
  <c r="AJ79"/>
  <c r="AJ80"/>
  <c r="AJ81"/>
  <c r="AJ82"/>
  <c r="AJ83"/>
  <c r="AJ84"/>
  <c r="AJ85"/>
  <c r="AJ86"/>
  <c r="AJ87"/>
  <c r="AJ88"/>
  <c r="AJ89"/>
  <c r="AJ90"/>
  <c r="AJ91"/>
  <c r="AJ92"/>
  <c r="AJ93"/>
  <c r="AJ94"/>
  <c r="AJ95"/>
  <c r="AJ97"/>
  <c r="AJ98"/>
  <c r="AJ99"/>
  <c r="AJ100"/>
  <c r="AJ101"/>
  <c r="AJ102"/>
  <c r="AJ103"/>
  <c r="AJ104"/>
  <c r="AJ105"/>
  <c r="AJ106"/>
  <c r="AJ107"/>
  <c r="AJ108"/>
  <c r="AJ109"/>
  <c r="AJ110"/>
  <c r="AJ111"/>
  <c r="AJ112"/>
  <c r="AJ113"/>
  <c r="AJ114"/>
  <c r="AJ115"/>
  <c r="AJ116"/>
  <c r="AJ117"/>
  <c r="AJ118"/>
  <c r="AJ119"/>
  <c r="AJ120"/>
  <c r="AJ121"/>
  <c r="AJ122"/>
  <c r="AJ123"/>
  <c r="AJ124"/>
  <c r="AJ125"/>
  <c r="AJ126"/>
  <c r="AJ127"/>
  <c r="AJ128"/>
  <c r="AJ129"/>
  <c r="AJ130"/>
  <c r="AJ131"/>
  <c r="AJ132"/>
  <c r="AJ133"/>
  <c r="AJ134"/>
  <c r="AJ135"/>
  <c r="AJ136"/>
  <c r="AJ137"/>
  <c r="AJ138"/>
  <c r="AJ139"/>
  <c r="AJ140"/>
  <c r="AJ141"/>
  <c r="AJ142"/>
  <c r="AJ143"/>
  <c r="AJ144"/>
  <c r="AJ145"/>
  <c r="AJ146"/>
  <c r="AJ147"/>
  <c r="AJ148"/>
  <c r="AJ149"/>
  <c r="AJ150"/>
  <c r="AJ151"/>
  <c r="AJ152"/>
  <c r="AJ153"/>
  <c r="AJ154"/>
  <c r="AJ155"/>
  <c r="AJ156"/>
  <c r="AJ157"/>
  <c r="AJ158"/>
  <c r="AJ159"/>
  <c r="AJ160"/>
  <c r="AJ161"/>
  <c r="AJ162"/>
  <c r="AJ163"/>
  <c r="AJ164"/>
  <c r="AJ165"/>
  <c r="AJ166"/>
  <c r="AJ167"/>
  <c r="AJ168"/>
  <c r="AJ169"/>
  <c r="AJ170"/>
  <c r="AJ171"/>
  <c r="AJ172"/>
  <c r="AJ173"/>
  <c r="AJ174"/>
  <c r="AJ175"/>
  <c r="AJ176"/>
  <c r="AJ177"/>
  <c r="AJ178"/>
  <c r="AJ179"/>
  <c r="AJ180"/>
  <c r="AJ181"/>
  <c r="AJ182"/>
  <c r="AJ183"/>
  <c r="AJ184"/>
  <c r="AJ185"/>
  <c r="AJ186"/>
  <c r="AJ187"/>
  <c r="AJ188"/>
  <c r="AJ189"/>
  <c r="AJ190"/>
  <c r="AJ191"/>
  <c r="AJ192"/>
  <c r="AJ193"/>
  <c r="AJ194"/>
  <c r="AJ195"/>
  <c r="AJ196"/>
  <c r="AJ197"/>
  <c r="AJ198"/>
  <c r="AJ199"/>
  <c r="AJ200"/>
  <c r="AJ201"/>
  <c r="AJ202"/>
  <c r="AJ203"/>
  <c r="AJ204"/>
  <c r="AJ205"/>
  <c r="AJ206"/>
  <c r="AJ207"/>
  <c r="AJ208"/>
  <c r="AJ209"/>
  <c r="AJ210"/>
  <c r="AJ211"/>
  <c r="AJ212"/>
  <c r="AJ213"/>
  <c r="AJ214"/>
  <c r="AJ215"/>
  <c r="AJ216"/>
  <c r="AJ217"/>
  <c r="AJ218"/>
  <c r="AJ219"/>
  <c r="AJ220"/>
  <c r="AJ221"/>
  <c r="AJ222"/>
  <c r="AJ223"/>
  <c r="AJ224"/>
  <c r="AJ225"/>
  <c r="AJ226"/>
  <c r="AJ227"/>
  <c r="AJ228"/>
  <c r="AJ229"/>
  <c r="AJ230"/>
  <c r="AJ231"/>
  <c r="AJ232"/>
  <c r="AJ233"/>
  <c r="AJ234"/>
  <c r="AJ235"/>
  <c r="AJ236"/>
  <c r="AJ237"/>
  <c r="AJ238"/>
  <c r="AJ239"/>
  <c r="AJ240"/>
  <c r="AJ241"/>
  <c r="AJ242"/>
  <c r="AJ243"/>
  <c r="AJ244"/>
  <c r="AJ245"/>
  <c r="AJ246"/>
  <c r="AJ247"/>
  <c r="AJ248"/>
  <c r="AJ249"/>
  <c r="AJ250"/>
  <c r="AJ251"/>
  <c r="AJ252"/>
  <c r="AJ253"/>
  <c r="AJ254"/>
  <c r="AJ255"/>
  <c r="AJ256"/>
  <c r="AJ257"/>
  <c r="AJ258"/>
  <c r="AJ259"/>
  <c r="AJ260"/>
  <c r="AJ261"/>
  <c r="AJ262"/>
  <c r="AJ263"/>
  <c r="AJ264"/>
  <c r="AJ265"/>
  <c r="AJ266"/>
  <c r="AJ267"/>
  <c r="AJ268"/>
  <c r="AJ269"/>
  <c r="AJ270"/>
  <c r="AJ271"/>
  <c r="AJ272"/>
  <c r="AJ273"/>
  <c r="AJ274"/>
  <c r="AJ275"/>
  <c r="AJ276"/>
  <c r="AJ277"/>
  <c r="AJ278"/>
  <c r="AJ279"/>
  <c r="AJ280"/>
  <c r="AJ281"/>
  <c r="AJ282"/>
  <c r="AJ283"/>
  <c r="AJ284"/>
  <c r="AJ285"/>
  <c r="AJ286"/>
  <c r="AJ287"/>
  <c r="AJ288"/>
  <c r="AJ289"/>
  <c r="AJ290"/>
  <c r="AJ291"/>
  <c r="AJ292"/>
  <c r="AJ293"/>
  <c r="AJ294"/>
  <c r="AJ295"/>
  <c r="AJ296"/>
  <c r="AJ297"/>
  <c r="AJ298"/>
  <c r="AJ299"/>
  <c r="AJ300"/>
  <c r="AJ301"/>
  <c r="AJ302"/>
  <c r="AJ303"/>
  <c r="AJ304"/>
  <c r="AJ305"/>
  <c r="AJ306"/>
  <c r="AJ307"/>
  <c r="AJ308"/>
  <c r="AJ309"/>
  <c r="AJ310"/>
  <c r="AJ311"/>
  <c r="AJ312"/>
  <c r="AJ313"/>
  <c r="AJ314"/>
  <c r="AJ315"/>
  <c r="AJ316"/>
  <c r="AJ317"/>
  <c r="AJ318"/>
  <c r="AJ319"/>
  <c r="AJ320"/>
  <c r="AJ321"/>
  <c r="AJ322"/>
  <c r="AJ323"/>
  <c r="AJ324"/>
  <c r="AJ325"/>
  <c r="AJ326"/>
  <c r="AJ327"/>
  <c r="AJ328"/>
  <c r="AJ329"/>
  <c r="AJ330"/>
  <c r="AJ331"/>
  <c r="AJ332"/>
  <c r="AJ333"/>
  <c r="AJ334"/>
  <c r="AJ335"/>
  <c r="AJ336"/>
  <c r="AJ337"/>
  <c r="AJ338"/>
  <c r="AJ339"/>
  <c r="AJ340"/>
  <c r="AJ341"/>
  <c r="AJ342"/>
  <c r="AJ343"/>
  <c r="AJ344"/>
  <c r="AJ345"/>
  <c r="AJ346"/>
  <c r="AJ347"/>
  <c r="AJ348"/>
  <c r="AJ349"/>
  <c r="AJ350"/>
  <c r="AJ351"/>
  <c r="AJ352"/>
  <c r="AJ353"/>
  <c r="AJ354"/>
  <c r="AJ355"/>
  <c r="AJ356"/>
  <c r="AJ357"/>
  <c r="AJ358"/>
  <c r="AJ359"/>
  <c r="AJ360"/>
  <c r="AJ361"/>
  <c r="AJ362"/>
  <c r="AJ363"/>
  <c r="AJ364"/>
  <c r="AJ365"/>
  <c r="AJ366"/>
  <c r="AJ367"/>
  <c r="AJ368"/>
  <c r="AJ369"/>
  <c r="AJ370"/>
  <c r="AJ371"/>
  <c r="AJ372"/>
  <c r="AJ373"/>
  <c r="AJ374"/>
  <c r="AJ375"/>
  <c r="AJ376"/>
  <c r="AJ377"/>
  <c r="AJ378"/>
  <c r="AJ379"/>
  <c r="AJ380"/>
  <c r="AJ381"/>
  <c r="AJ382"/>
  <c r="AJ383"/>
  <c r="AJ384"/>
  <c r="AJ385"/>
  <c r="AJ386"/>
  <c r="AJ387"/>
  <c r="AJ388"/>
  <c r="AJ389"/>
  <c r="AJ390"/>
  <c r="AJ391"/>
  <c r="AJ392"/>
  <c r="AJ393"/>
  <c r="AJ394"/>
  <c r="AJ395"/>
  <c r="AJ396"/>
  <c r="AJ397"/>
  <c r="AJ398"/>
  <c r="AJ399"/>
  <c r="AJ400"/>
  <c r="AJ401"/>
  <c r="AJ402"/>
  <c r="AJ403"/>
  <c r="AJ404"/>
  <c r="AJ405"/>
  <c r="AJ406"/>
  <c r="AJ407"/>
  <c r="AJ408"/>
  <c r="AJ409"/>
  <c r="AJ410"/>
  <c r="AJ411"/>
  <c r="AJ412"/>
  <c r="AJ413"/>
  <c r="AJ414"/>
  <c r="AJ415"/>
  <c r="AJ416"/>
  <c r="AJ417"/>
  <c r="AJ418"/>
  <c r="AJ419"/>
  <c r="AJ420"/>
  <c r="AJ421"/>
  <c r="AJ422"/>
  <c r="AJ423"/>
  <c r="AJ424"/>
  <c r="AJ425"/>
  <c r="AJ426"/>
  <c r="AJ427"/>
  <c r="AJ428"/>
  <c r="AJ429"/>
  <c r="AJ430"/>
  <c r="AJ431"/>
  <c r="AJ432"/>
  <c r="AJ433"/>
  <c r="AJ434"/>
  <c r="AJ435"/>
  <c r="AJ436"/>
  <c r="AJ437"/>
  <c r="AJ438"/>
  <c r="AJ439"/>
  <c r="AJ440"/>
  <c r="AJ441"/>
  <c r="AJ442"/>
  <c r="AJ443"/>
  <c r="AJ444"/>
  <c r="AJ445"/>
  <c r="AJ446"/>
  <c r="AJ447"/>
  <c r="AJ448"/>
  <c r="AJ449"/>
  <c r="AJ450"/>
  <c r="AJ451"/>
  <c r="AJ452"/>
  <c r="AJ453"/>
  <c r="AJ454"/>
  <c r="AJ455"/>
  <c r="AJ456"/>
  <c r="AJ457"/>
  <c r="AJ458"/>
  <c r="AJ459"/>
  <c r="AJ460"/>
  <c r="AJ461"/>
  <c r="AJ462"/>
  <c r="AJ463"/>
  <c r="AJ464"/>
  <c r="AJ465"/>
  <c r="AJ466"/>
  <c r="AJ467"/>
  <c r="AJ468"/>
  <c r="AJ469"/>
  <c r="AJ470"/>
  <c r="AJ471"/>
  <c r="AJ472"/>
  <c r="AJ473"/>
  <c r="AJ474"/>
  <c r="AJ475"/>
  <c r="AJ476"/>
  <c r="AJ477"/>
  <c r="AJ478"/>
  <c r="AJ479"/>
  <c r="AJ480"/>
  <c r="AJ481"/>
  <c r="AJ482"/>
  <c r="AJ483"/>
  <c r="AJ484"/>
  <c r="AJ485"/>
  <c r="AJ486"/>
  <c r="AJ487"/>
  <c r="AJ488"/>
  <c r="AJ489"/>
  <c r="AJ490"/>
  <c r="AJ491"/>
  <c r="AJ492"/>
  <c r="AJ493"/>
  <c r="AJ494"/>
  <c r="AJ495"/>
  <c r="AJ496"/>
  <c r="AJ497"/>
  <c r="AJ498"/>
  <c r="AJ499"/>
  <c r="AJ500"/>
  <c r="AJ501"/>
  <c r="AJ502"/>
  <c r="AJ503"/>
  <c r="AJ504"/>
  <c r="AJ505"/>
  <c r="AJ506"/>
  <c r="AJ507"/>
  <c r="AJ508"/>
  <c r="AJ509"/>
  <c r="AJ510"/>
  <c r="AJ511"/>
  <c r="AJ512"/>
  <c r="AJ513"/>
  <c r="AJ514"/>
  <c r="AJ515"/>
  <c r="AJ516"/>
  <c r="AJ517"/>
  <c r="AJ518"/>
  <c r="AJ519"/>
  <c r="AJ520"/>
  <c r="AJ521"/>
  <c r="AJ522"/>
  <c r="AJ523"/>
  <c r="AJ524"/>
  <c r="AJ525"/>
  <c r="AJ526"/>
  <c r="AJ527"/>
  <c r="AJ528"/>
  <c r="AJ529"/>
  <c r="AJ530"/>
  <c r="AJ531"/>
  <c r="AJ532"/>
  <c r="AJ533"/>
  <c r="AJ534"/>
  <c r="AJ535"/>
  <c r="AJ536"/>
  <c r="AJ537"/>
  <c r="AJ538"/>
  <c r="AJ539"/>
  <c r="AJ540"/>
  <c r="AJ541"/>
  <c r="AJ542"/>
  <c r="AJ543"/>
  <c r="AJ544"/>
  <c r="AJ545"/>
  <c r="AJ546"/>
  <c r="AJ547"/>
  <c r="AJ548"/>
  <c r="AJ549"/>
  <c r="AJ550"/>
  <c r="AJ551"/>
  <c r="AJ552"/>
  <c r="AJ553"/>
  <c r="AJ554"/>
  <c r="AJ555"/>
  <c r="AJ556"/>
  <c r="AJ557"/>
  <c r="AJ558"/>
  <c r="AJ559"/>
  <c r="AJ560"/>
  <c r="AJ561"/>
  <c r="AJ562"/>
  <c r="AJ563"/>
  <c r="AJ564"/>
  <c r="AJ565"/>
  <c r="AJ566"/>
  <c r="AJ567"/>
  <c r="AJ568"/>
  <c r="AJ569"/>
  <c r="AJ570"/>
  <c r="AJ571"/>
  <c r="AJ572"/>
  <c r="AJ573"/>
  <c r="AJ574"/>
  <c r="AJ575"/>
  <c r="AJ576"/>
  <c r="AJ577"/>
  <c r="AJ578"/>
  <c r="AJ579"/>
  <c r="AJ580"/>
  <c r="AJ581"/>
  <c r="AJ582"/>
  <c r="AJ583"/>
  <c r="AJ584"/>
  <c r="AJ585"/>
  <c r="AJ586"/>
  <c r="AJ587"/>
  <c r="AJ588"/>
  <c r="AJ589"/>
  <c r="AJ590"/>
  <c r="AJ591"/>
  <c r="AJ592"/>
  <c r="AJ593"/>
  <c r="AJ594"/>
  <c r="AJ595"/>
  <c r="AJ596"/>
  <c r="AJ597"/>
  <c r="AJ598"/>
  <c r="AJ599"/>
  <c r="AJ600"/>
  <c r="AJ601"/>
  <c r="AJ602"/>
  <c r="AJ603"/>
  <c r="AJ604"/>
  <c r="AJ605"/>
  <c r="AJ606"/>
  <c r="AJ607"/>
  <c r="AJ608"/>
  <c r="AJ609"/>
  <c r="AJ610"/>
  <c r="AJ611"/>
  <c r="AJ612"/>
  <c r="AJ613"/>
  <c r="AJ614"/>
  <c r="AJ615"/>
  <c r="AJ616"/>
  <c r="AJ617"/>
  <c r="AJ618"/>
  <c r="AJ619"/>
  <c r="AJ620"/>
  <c r="AJ621"/>
  <c r="AJ622"/>
  <c r="AJ623"/>
  <c r="AJ624"/>
  <c r="AJ625"/>
  <c r="AJ626"/>
  <c r="AJ627"/>
  <c r="AJ628"/>
  <c r="AJ629"/>
  <c r="AJ630"/>
  <c r="AJ631"/>
  <c r="AJ632"/>
  <c r="AJ633"/>
  <c r="AJ634"/>
  <c r="AJ635"/>
  <c r="AJ636"/>
  <c r="AJ637"/>
  <c r="AJ638"/>
  <c r="AJ639"/>
  <c r="AJ640"/>
  <c r="AJ641"/>
  <c r="AJ642"/>
  <c r="AJ643"/>
  <c r="AJ644"/>
  <c r="AJ645"/>
  <c r="AJ646"/>
  <c r="AJ647"/>
  <c r="AJ648"/>
  <c r="AJ649"/>
  <c r="AJ650"/>
  <c r="AJ651"/>
  <c r="AJ652"/>
  <c r="AJ653"/>
  <c r="AJ654"/>
  <c r="AJ655"/>
  <c r="AJ656"/>
  <c r="AJ657"/>
  <c r="AJ658"/>
  <c r="AJ659"/>
  <c r="AJ660"/>
  <c r="AJ661"/>
  <c r="AJ662"/>
  <c r="AJ663"/>
  <c r="AJ664"/>
  <c r="AJ665"/>
  <c r="AJ666"/>
  <c r="AJ667"/>
  <c r="AJ668"/>
  <c r="AJ669"/>
  <c r="AJ670"/>
  <c r="AJ671"/>
  <c r="AJ672"/>
  <c r="AJ673"/>
  <c r="AJ674"/>
  <c r="AJ675"/>
  <c r="AJ676"/>
  <c r="AJ677"/>
  <c r="AJ678"/>
  <c r="AJ679"/>
  <c r="AJ680"/>
  <c r="AJ681"/>
  <c r="AJ682"/>
  <c r="AJ683"/>
  <c r="AJ684"/>
  <c r="AJ685"/>
  <c r="AJ686"/>
  <c r="AJ687"/>
  <c r="AJ688"/>
  <c r="AJ689"/>
  <c r="AJ690"/>
  <c r="AJ691"/>
  <c r="AJ692"/>
  <c r="AJ693"/>
  <c r="AJ694"/>
  <c r="AJ695"/>
  <c r="AJ696"/>
  <c r="AJ697"/>
  <c r="AJ698"/>
  <c r="AJ699"/>
  <c r="AJ700"/>
  <c r="AJ701"/>
  <c r="AJ702"/>
  <c r="AJ703"/>
  <c r="AJ704"/>
  <c r="AJ705"/>
  <c r="AJ706"/>
  <c r="AJ707"/>
  <c r="AJ708"/>
  <c r="AJ709"/>
  <c r="AJ710"/>
  <c r="AJ711"/>
  <c r="AJ712"/>
  <c r="AJ713"/>
  <c r="AJ714"/>
  <c r="AJ715"/>
  <c r="AJ716"/>
  <c r="AJ717"/>
  <c r="AJ718"/>
  <c r="AJ719"/>
  <c r="AJ720"/>
  <c r="AJ721"/>
  <c r="AJ722"/>
  <c r="AJ723"/>
  <c r="AJ724"/>
  <c r="AJ725"/>
  <c r="AJ726"/>
  <c r="AJ727"/>
  <c r="AJ728"/>
  <c r="AJ729"/>
  <c r="AJ730"/>
  <c r="AJ731"/>
  <c r="AJ732"/>
  <c r="AJ733"/>
  <c r="AJ734"/>
  <c r="AJ735"/>
  <c r="AJ736"/>
  <c r="AJ737"/>
  <c r="AJ738"/>
  <c r="AJ739"/>
  <c r="AJ740"/>
  <c r="AJ741"/>
  <c r="AJ742"/>
  <c r="AJ743"/>
  <c r="AJ744"/>
  <c r="AJ745"/>
  <c r="AJ746"/>
  <c r="AJ747"/>
  <c r="AJ748"/>
  <c r="AJ749"/>
  <c r="AJ750"/>
  <c r="AJ751"/>
  <c r="AJ752"/>
  <c r="AJ753"/>
  <c r="AJ754"/>
  <c r="AJ755"/>
  <c r="AJ756"/>
  <c r="AJ757"/>
  <c r="AJ758"/>
  <c r="AJ759"/>
  <c r="AJ760"/>
  <c r="AJ761"/>
  <c r="AJ762"/>
  <c r="AJ763"/>
  <c r="AJ764"/>
  <c r="AJ765"/>
  <c r="AJ766"/>
  <c r="AJ767"/>
  <c r="AJ768"/>
  <c r="AJ769"/>
  <c r="AJ770"/>
  <c r="AJ771"/>
  <c r="AJ772"/>
  <c r="AJ773"/>
  <c r="AJ774"/>
  <c r="AJ775"/>
  <c r="AJ776"/>
  <c r="AJ777"/>
  <c r="AJ778"/>
  <c r="AJ779"/>
  <c r="AJ780"/>
  <c r="AJ781"/>
  <c r="AJ782"/>
  <c r="AJ783"/>
  <c r="AJ784"/>
  <c r="AJ785"/>
  <c r="AJ786"/>
  <c r="AJ787"/>
  <c r="AJ788"/>
  <c r="AJ789"/>
  <c r="AJ790"/>
  <c r="AJ791"/>
  <c r="AJ792"/>
  <c r="AJ793"/>
  <c r="AJ794"/>
  <c r="AJ795"/>
  <c r="AJ796"/>
  <c r="AJ797"/>
  <c r="AJ798"/>
  <c r="AJ799"/>
  <c r="AJ800"/>
  <c r="AJ801"/>
  <c r="AJ802"/>
  <c r="AJ803"/>
  <c r="AJ804"/>
  <c r="AJ805"/>
  <c r="AJ806"/>
  <c r="AJ807"/>
  <c r="AJ808"/>
  <c r="AJ809"/>
  <c r="AJ810"/>
  <c r="AJ811"/>
  <c r="AJ812"/>
  <c r="AJ813"/>
  <c r="AJ814"/>
  <c r="AJ815"/>
  <c r="AJ816"/>
  <c r="AJ817"/>
  <c r="AJ818"/>
  <c r="AJ819"/>
  <c r="AJ820"/>
  <c r="AJ821"/>
  <c r="AJ822"/>
  <c r="AJ823"/>
  <c r="AJ824"/>
  <c r="AJ825"/>
  <c r="AJ826"/>
  <c r="AJ827"/>
  <c r="AJ828"/>
  <c r="AJ829"/>
  <c r="AJ830"/>
  <c r="AJ831"/>
  <c r="AJ832"/>
  <c r="AJ833"/>
  <c r="AJ834"/>
  <c r="AJ835"/>
  <c r="AJ836"/>
  <c r="AJ837"/>
  <c r="AJ838"/>
  <c r="AJ839"/>
  <c r="AJ840"/>
  <c r="AJ841"/>
  <c r="AJ842"/>
  <c r="AJ843"/>
  <c r="AJ844"/>
  <c r="AJ845"/>
  <c r="AJ846"/>
  <c r="AJ847"/>
  <c r="AJ848"/>
  <c r="AJ849"/>
  <c r="AJ850"/>
  <c r="AJ851"/>
  <c r="AJ852"/>
  <c r="AJ853"/>
  <c r="AJ854"/>
  <c r="AJ855"/>
  <c r="AJ856"/>
  <c r="AJ857"/>
  <c r="AJ858"/>
  <c r="AJ859"/>
  <c r="AJ860"/>
  <c r="AJ861"/>
  <c r="AJ862"/>
  <c r="AJ863"/>
  <c r="AJ864"/>
  <c r="AJ865"/>
  <c r="AJ866"/>
  <c r="AJ867"/>
  <c r="AJ868"/>
  <c r="AJ869"/>
  <c r="AJ870"/>
  <c r="AJ871"/>
  <c r="AJ872"/>
  <c r="AJ873"/>
  <c r="AJ874"/>
  <c r="AJ875"/>
  <c r="AJ876"/>
  <c r="AJ877"/>
  <c r="AJ878"/>
  <c r="AJ879"/>
  <c r="AJ880"/>
  <c r="AJ881"/>
  <c r="AJ882"/>
  <c r="AJ883"/>
  <c r="AJ884"/>
  <c r="AJ885"/>
  <c r="AJ886"/>
  <c r="AJ887"/>
  <c r="AJ888"/>
  <c r="AJ889"/>
  <c r="AJ890"/>
  <c r="AJ891"/>
  <c r="AJ892"/>
  <c r="AJ893"/>
  <c r="AJ894"/>
  <c r="AJ895"/>
  <c r="AJ896"/>
  <c r="AJ897"/>
  <c r="AJ898"/>
  <c r="AJ899"/>
  <c r="AJ900"/>
  <c r="AJ901"/>
  <c r="AJ902"/>
  <c r="AJ903"/>
  <c r="AJ904"/>
  <c r="AJ905"/>
  <c r="AJ906"/>
  <c r="AJ907"/>
  <c r="AJ908"/>
  <c r="AJ909"/>
  <c r="AJ910"/>
  <c r="AJ911"/>
  <c r="AJ912"/>
  <c r="AJ913"/>
  <c r="AJ914"/>
  <c r="AJ915"/>
  <c r="AJ916"/>
  <c r="AJ917"/>
  <c r="AJ918"/>
  <c r="AJ919"/>
  <c r="AJ920"/>
  <c r="AJ921"/>
  <c r="AJ922"/>
  <c r="AJ923"/>
  <c r="AJ924"/>
  <c r="AJ925"/>
  <c r="AJ926"/>
  <c r="AJ927"/>
  <c r="AJ928"/>
  <c r="AJ929"/>
  <c r="AJ930"/>
  <c r="AJ931"/>
  <c r="AJ932"/>
  <c r="AJ933"/>
  <c r="AJ934"/>
  <c r="AJ935"/>
  <c r="AJ936"/>
  <c r="AJ937"/>
  <c r="AJ938"/>
  <c r="AJ939"/>
  <c r="AJ940"/>
  <c r="AJ941"/>
  <c r="AJ942"/>
  <c r="AJ943"/>
  <c r="AJ944"/>
  <c r="AJ945"/>
  <c r="AJ946"/>
  <c r="AJ947"/>
  <c r="AJ948"/>
  <c r="AJ949"/>
  <c r="AJ950"/>
  <c r="AJ951"/>
  <c r="AJ952"/>
  <c r="AJ953"/>
  <c r="AJ954"/>
  <c r="AJ955"/>
  <c r="AJ956"/>
  <c r="AJ957"/>
  <c r="AJ958"/>
  <c r="AJ959"/>
  <c r="AJ960"/>
  <c r="AJ961"/>
  <c r="AJ962"/>
  <c r="AJ963"/>
  <c r="AJ964"/>
  <c r="AJ965"/>
  <c r="AJ966"/>
  <c r="AJ967"/>
  <c r="AJ968"/>
  <c r="AJ969"/>
  <c r="AJ970"/>
  <c r="AJ971"/>
  <c r="AJ972"/>
  <c r="AJ973"/>
  <c r="AJ974"/>
  <c r="AJ975"/>
  <c r="AJ976"/>
  <c r="AJ977"/>
  <c r="AJ978"/>
  <c r="AJ979"/>
  <c r="AJ980"/>
  <c r="AJ981"/>
  <c r="AJ982"/>
  <c r="AJ983"/>
  <c r="AJ984"/>
  <c r="AJ985"/>
  <c r="AJ986"/>
  <c r="AJ987"/>
  <c r="AJ988"/>
  <c r="AJ989"/>
  <c r="AJ990"/>
  <c r="AJ991"/>
  <c r="AJ992"/>
  <c r="AJ993"/>
  <c r="AJ994"/>
  <c r="AJ995"/>
  <c r="AJ996"/>
  <c r="AJ997"/>
  <c r="AJ998"/>
  <c r="AJ999"/>
  <c r="AJ1000"/>
  <c r="AJ1001"/>
  <c r="AJ2"/>
  <c r="AJ3"/>
  <c r="AB4"/>
  <c r="AB5"/>
  <c r="AB6"/>
  <c r="AB7"/>
  <c r="AB8"/>
  <c r="AB9"/>
  <c r="AB10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81"/>
  <c r="AB82"/>
  <c r="AB83"/>
  <c r="AB84"/>
  <c r="AB85"/>
  <c r="AB86"/>
  <c r="AB87"/>
  <c r="AB88"/>
  <c r="AB89"/>
  <c r="AB90"/>
  <c r="AB91"/>
  <c r="AB92"/>
  <c r="AB93"/>
  <c r="AB94"/>
  <c r="AB95"/>
  <c r="AB97"/>
  <c r="AB98"/>
  <c r="AB99"/>
  <c r="AB100"/>
  <c r="AB101"/>
  <c r="AB102"/>
  <c r="AB103"/>
  <c r="AB104"/>
  <c r="AB105"/>
  <c r="AB106"/>
  <c r="AB107"/>
  <c r="AB108"/>
  <c r="AB109"/>
  <c r="AB110"/>
  <c r="AB111"/>
  <c r="AB112"/>
  <c r="AB113"/>
  <c r="AB114"/>
  <c r="AB115"/>
  <c r="AB116"/>
  <c r="AB117"/>
  <c r="AB118"/>
  <c r="AB119"/>
  <c r="AB120"/>
  <c r="AB121"/>
  <c r="AB122"/>
  <c r="AB123"/>
  <c r="AB124"/>
  <c r="AB125"/>
  <c r="AB126"/>
  <c r="AB127"/>
  <c r="AB128"/>
  <c r="AB129"/>
  <c r="AB130"/>
  <c r="AB131"/>
  <c r="AB132"/>
  <c r="AB133"/>
  <c r="AB134"/>
  <c r="AB135"/>
  <c r="AB136"/>
  <c r="AB137"/>
  <c r="AB138"/>
  <c r="AB139"/>
  <c r="AB140"/>
  <c r="AB141"/>
  <c r="AB142"/>
  <c r="AB143"/>
  <c r="AB144"/>
  <c r="AB145"/>
  <c r="AB146"/>
  <c r="AB147"/>
  <c r="AB148"/>
  <c r="AB149"/>
  <c r="AB150"/>
  <c r="AB151"/>
  <c r="AB152"/>
  <c r="AB153"/>
  <c r="AB154"/>
  <c r="AB155"/>
  <c r="AB156"/>
  <c r="AB157"/>
  <c r="AB158"/>
  <c r="AB159"/>
  <c r="AB160"/>
  <c r="AB161"/>
  <c r="AB162"/>
  <c r="AB163"/>
  <c r="AB164"/>
  <c r="AB165"/>
  <c r="AB166"/>
  <c r="AB167"/>
  <c r="AB168"/>
  <c r="AB169"/>
  <c r="AB170"/>
  <c r="AB171"/>
  <c r="AB172"/>
  <c r="AB173"/>
  <c r="AB174"/>
  <c r="AB175"/>
  <c r="AB176"/>
  <c r="AB177"/>
  <c r="AB178"/>
  <c r="AB179"/>
  <c r="AB180"/>
  <c r="AB181"/>
  <c r="AB182"/>
  <c r="AB183"/>
  <c r="AB184"/>
  <c r="AB185"/>
  <c r="AB186"/>
  <c r="AB187"/>
  <c r="AB188"/>
  <c r="AB189"/>
  <c r="AB190"/>
  <c r="AB191"/>
  <c r="AB192"/>
  <c r="AB193"/>
  <c r="AB194"/>
  <c r="AB195"/>
  <c r="AB196"/>
  <c r="AB197"/>
  <c r="AB198"/>
  <c r="AB199"/>
  <c r="AB200"/>
  <c r="AB201"/>
  <c r="AB202"/>
  <c r="AB203"/>
  <c r="AB204"/>
  <c r="AB205"/>
  <c r="AB206"/>
  <c r="AB207"/>
  <c r="AB208"/>
  <c r="AB209"/>
  <c r="AB210"/>
  <c r="AB211"/>
  <c r="AB212"/>
  <c r="AB213"/>
  <c r="AB214"/>
  <c r="AB215"/>
  <c r="AB216"/>
  <c r="AB217"/>
  <c r="AB218"/>
  <c r="AB219"/>
  <c r="AB220"/>
  <c r="AB221"/>
  <c r="AB222"/>
  <c r="AB223"/>
  <c r="AB224"/>
  <c r="AB225"/>
  <c r="AB226"/>
  <c r="AB227"/>
  <c r="AB228"/>
  <c r="AB229"/>
  <c r="AB230"/>
  <c r="AB231"/>
  <c r="AB232"/>
  <c r="AB233"/>
  <c r="AB234"/>
  <c r="AB235"/>
  <c r="AB236"/>
  <c r="AB237"/>
  <c r="AB238"/>
  <c r="AB239"/>
  <c r="AB240"/>
  <c r="AB241"/>
  <c r="AB242"/>
  <c r="AB243"/>
  <c r="AB244"/>
  <c r="AB245"/>
  <c r="AB246"/>
  <c r="AB247"/>
  <c r="AB248"/>
  <c r="AB249"/>
  <c r="AB250"/>
  <c r="AB251"/>
  <c r="AB252"/>
  <c r="AB253"/>
  <c r="AB254"/>
  <c r="AB255"/>
  <c r="AB256"/>
  <c r="AB257"/>
  <c r="AB258"/>
  <c r="AB259"/>
  <c r="AB260"/>
  <c r="AB261"/>
  <c r="AB262"/>
  <c r="AB263"/>
  <c r="AB264"/>
  <c r="AB265"/>
  <c r="AB266"/>
  <c r="AB267"/>
  <c r="AB268"/>
  <c r="AB269"/>
  <c r="AB270"/>
  <c r="AB271"/>
  <c r="AB272"/>
  <c r="AB273"/>
  <c r="AB274"/>
  <c r="AB275"/>
  <c r="AB276"/>
  <c r="AB277"/>
  <c r="AB278"/>
  <c r="AB279"/>
  <c r="AB280"/>
  <c r="AB281"/>
  <c r="AB282"/>
  <c r="AB283"/>
  <c r="AB284"/>
  <c r="AB285"/>
  <c r="AB286"/>
  <c r="AB287"/>
  <c r="AB288"/>
  <c r="AB289"/>
  <c r="AB290"/>
  <c r="AB291"/>
  <c r="AB292"/>
  <c r="AB293"/>
  <c r="AB294"/>
  <c r="AB295"/>
  <c r="AB296"/>
  <c r="AB297"/>
  <c r="AB298"/>
  <c r="AB299"/>
  <c r="AB300"/>
  <c r="AB301"/>
  <c r="AB302"/>
  <c r="AB303"/>
  <c r="AB304"/>
  <c r="AB305"/>
  <c r="AB306"/>
  <c r="AB307"/>
  <c r="AB308"/>
  <c r="AB309"/>
  <c r="AB310"/>
  <c r="AB311"/>
  <c r="AB312"/>
  <c r="AB313"/>
  <c r="AB314"/>
  <c r="AB315"/>
  <c r="AB316"/>
  <c r="AB317"/>
  <c r="AB318"/>
  <c r="AB319"/>
  <c r="AB320"/>
  <c r="AB321"/>
  <c r="AB322"/>
  <c r="AB323"/>
  <c r="AB324"/>
  <c r="AB325"/>
  <c r="AB326"/>
  <c r="AB327"/>
  <c r="AB328"/>
  <c r="AB329"/>
  <c r="AB330"/>
  <c r="AB331"/>
  <c r="AB332"/>
  <c r="AB333"/>
  <c r="AB334"/>
  <c r="AB335"/>
  <c r="AB336"/>
  <c r="AB337"/>
  <c r="AB338"/>
  <c r="AB339"/>
  <c r="AB340"/>
  <c r="AB341"/>
  <c r="AB342"/>
  <c r="AB343"/>
  <c r="AB344"/>
  <c r="AB345"/>
  <c r="AB346"/>
  <c r="AB347"/>
  <c r="AB348"/>
  <c r="AB349"/>
  <c r="AB350"/>
  <c r="AB351"/>
  <c r="AB352"/>
  <c r="AB353"/>
  <c r="AB354"/>
  <c r="AB355"/>
  <c r="AB356"/>
  <c r="AB357"/>
  <c r="AB358"/>
  <c r="AB359"/>
  <c r="AB360"/>
  <c r="AB361"/>
  <c r="AB362"/>
  <c r="AB363"/>
  <c r="AB364"/>
  <c r="AB365"/>
  <c r="AB366"/>
  <c r="AB367"/>
  <c r="AB368"/>
  <c r="AB369"/>
  <c r="AB370"/>
  <c r="AB371"/>
  <c r="AB372"/>
  <c r="AB373"/>
  <c r="AB374"/>
  <c r="AB375"/>
  <c r="AB376"/>
  <c r="AB377"/>
  <c r="AB378"/>
  <c r="AB379"/>
  <c r="AB380"/>
  <c r="AB381"/>
  <c r="AB382"/>
  <c r="AB383"/>
  <c r="AB384"/>
  <c r="AB385"/>
  <c r="AB386"/>
  <c r="AB387"/>
  <c r="AB388"/>
  <c r="AB389"/>
  <c r="AB390"/>
  <c r="AB391"/>
  <c r="AB392"/>
  <c r="AB393"/>
  <c r="AB394"/>
  <c r="AB395"/>
  <c r="AB396"/>
  <c r="AB397"/>
  <c r="AB398"/>
  <c r="AB399"/>
  <c r="AB400"/>
  <c r="AB401"/>
  <c r="AB402"/>
  <c r="AB403"/>
  <c r="AB404"/>
  <c r="AB405"/>
  <c r="AB406"/>
  <c r="AB407"/>
  <c r="AB408"/>
  <c r="AB409"/>
  <c r="AB410"/>
  <c r="AB411"/>
  <c r="AB412"/>
  <c r="AB413"/>
  <c r="AB414"/>
  <c r="AB415"/>
  <c r="AB416"/>
  <c r="AB417"/>
  <c r="AB418"/>
  <c r="AB419"/>
  <c r="AB420"/>
  <c r="AB421"/>
  <c r="AB422"/>
  <c r="AB423"/>
  <c r="AB424"/>
  <c r="AB425"/>
  <c r="AB426"/>
  <c r="AB427"/>
  <c r="AB428"/>
  <c r="AB429"/>
  <c r="AB430"/>
  <c r="AB431"/>
  <c r="AB432"/>
  <c r="AB433"/>
  <c r="AB434"/>
  <c r="AB435"/>
  <c r="AB436"/>
  <c r="AB437"/>
  <c r="AB438"/>
  <c r="AB439"/>
  <c r="AB440"/>
  <c r="AB441"/>
  <c r="AB442"/>
  <c r="AB443"/>
  <c r="AB444"/>
  <c r="AB445"/>
  <c r="AB446"/>
  <c r="AB447"/>
  <c r="AB448"/>
  <c r="AB449"/>
  <c r="AB450"/>
  <c r="AB451"/>
  <c r="AB452"/>
  <c r="AB453"/>
  <c r="AB454"/>
  <c r="AB455"/>
  <c r="AB456"/>
  <c r="AB457"/>
  <c r="AB458"/>
  <c r="AB459"/>
  <c r="AB460"/>
  <c r="AB461"/>
  <c r="AB462"/>
  <c r="AB463"/>
  <c r="AB464"/>
  <c r="AB465"/>
  <c r="AB466"/>
  <c r="AB467"/>
  <c r="AB468"/>
  <c r="AB469"/>
  <c r="AB470"/>
  <c r="AB471"/>
  <c r="AB472"/>
  <c r="AB473"/>
  <c r="AB474"/>
  <c r="AB475"/>
  <c r="AB476"/>
  <c r="AB477"/>
  <c r="AB478"/>
  <c r="AB479"/>
  <c r="AB480"/>
  <c r="AB481"/>
  <c r="AB482"/>
  <c r="AB483"/>
  <c r="AB484"/>
  <c r="AB485"/>
  <c r="AB486"/>
  <c r="AB487"/>
  <c r="AB488"/>
  <c r="AB489"/>
  <c r="AB490"/>
  <c r="AB491"/>
  <c r="AB492"/>
  <c r="AB493"/>
  <c r="AB494"/>
  <c r="AB495"/>
  <c r="AB496"/>
  <c r="AB497"/>
  <c r="AB498"/>
  <c r="AB499"/>
  <c r="AB500"/>
  <c r="AB501"/>
  <c r="AB502"/>
  <c r="AB503"/>
  <c r="AB504"/>
  <c r="AB505"/>
  <c r="AB506"/>
  <c r="AB507"/>
  <c r="AB508"/>
  <c r="AB509"/>
  <c r="AB510"/>
  <c r="AB511"/>
  <c r="AB512"/>
  <c r="AB513"/>
  <c r="AB514"/>
  <c r="AB515"/>
  <c r="AB516"/>
  <c r="AB517"/>
  <c r="AB518"/>
  <c r="AB519"/>
  <c r="AB520"/>
  <c r="AB521"/>
  <c r="AB522"/>
  <c r="AB523"/>
  <c r="AB524"/>
  <c r="AB525"/>
  <c r="AB526"/>
  <c r="AB527"/>
  <c r="AB528"/>
  <c r="AB529"/>
  <c r="AB530"/>
  <c r="AB531"/>
  <c r="AB532"/>
  <c r="AB533"/>
  <c r="AB534"/>
  <c r="AB535"/>
  <c r="AB536"/>
  <c r="AB537"/>
  <c r="AB538"/>
  <c r="AB539"/>
  <c r="AB540"/>
  <c r="AB541"/>
  <c r="AB542"/>
  <c r="AB543"/>
  <c r="AB544"/>
  <c r="AB545"/>
  <c r="AB546"/>
  <c r="AB547"/>
  <c r="AB548"/>
  <c r="AB549"/>
  <c r="AB550"/>
  <c r="AB551"/>
  <c r="AB552"/>
  <c r="AB553"/>
  <c r="AB554"/>
  <c r="AB555"/>
  <c r="AB556"/>
  <c r="AB557"/>
  <c r="AB558"/>
  <c r="AB559"/>
  <c r="AB560"/>
  <c r="AB561"/>
  <c r="AB562"/>
  <c r="AB563"/>
  <c r="AB564"/>
  <c r="AB565"/>
  <c r="AB566"/>
  <c r="AB567"/>
  <c r="AB568"/>
  <c r="AB569"/>
  <c r="AB570"/>
  <c r="AB571"/>
  <c r="AB572"/>
  <c r="AB573"/>
  <c r="AB574"/>
  <c r="AB575"/>
  <c r="AB576"/>
  <c r="AB577"/>
  <c r="AB578"/>
  <c r="AB579"/>
  <c r="AB580"/>
  <c r="AB581"/>
  <c r="AB582"/>
  <c r="AB583"/>
  <c r="AB584"/>
  <c r="AB585"/>
  <c r="AB586"/>
  <c r="AB587"/>
  <c r="AB588"/>
  <c r="AB589"/>
  <c r="AB590"/>
  <c r="AB591"/>
  <c r="AB592"/>
  <c r="AB593"/>
  <c r="AB594"/>
  <c r="AB595"/>
  <c r="AB596"/>
  <c r="AB597"/>
  <c r="AB598"/>
  <c r="AB599"/>
  <c r="AB600"/>
  <c r="AB601"/>
  <c r="AB602"/>
  <c r="AB603"/>
  <c r="AB604"/>
  <c r="AB605"/>
  <c r="AB606"/>
  <c r="AB607"/>
  <c r="AB608"/>
  <c r="AB609"/>
  <c r="AB610"/>
  <c r="AB611"/>
  <c r="AB612"/>
  <c r="AB613"/>
  <c r="AB614"/>
  <c r="AB615"/>
  <c r="AB616"/>
  <c r="AB617"/>
  <c r="AB618"/>
  <c r="AB619"/>
  <c r="AB620"/>
  <c r="AB621"/>
  <c r="AB622"/>
  <c r="AB623"/>
  <c r="AB624"/>
  <c r="AB625"/>
  <c r="AB626"/>
  <c r="AB627"/>
  <c r="AB628"/>
  <c r="AB629"/>
  <c r="AB630"/>
  <c r="AB631"/>
  <c r="AB632"/>
  <c r="AB633"/>
  <c r="AB634"/>
  <c r="AB635"/>
  <c r="AB636"/>
  <c r="AB637"/>
  <c r="AB638"/>
  <c r="AB639"/>
  <c r="AB640"/>
  <c r="AB641"/>
  <c r="AB642"/>
  <c r="AB643"/>
  <c r="AB644"/>
  <c r="AB645"/>
  <c r="AB646"/>
  <c r="AB647"/>
  <c r="AB648"/>
  <c r="AB649"/>
  <c r="AB650"/>
  <c r="AB651"/>
  <c r="AB652"/>
  <c r="AB653"/>
  <c r="AB654"/>
  <c r="AB655"/>
  <c r="AB656"/>
  <c r="AB657"/>
  <c r="AB658"/>
  <c r="AB659"/>
  <c r="AB660"/>
  <c r="AB661"/>
  <c r="AB662"/>
  <c r="AB663"/>
  <c r="AB664"/>
  <c r="AB665"/>
  <c r="AB666"/>
  <c r="AB667"/>
  <c r="AB668"/>
  <c r="AB669"/>
  <c r="AB670"/>
  <c r="AB671"/>
  <c r="AB672"/>
  <c r="AB673"/>
  <c r="AB674"/>
  <c r="AB675"/>
  <c r="AB676"/>
  <c r="AB677"/>
  <c r="AB678"/>
  <c r="AB679"/>
  <c r="AB680"/>
  <c r="AB681"/>
  <c r="AB682"/>
  <c r="AB683"/>
  <c r="AB684"/>
  <c r="AB685"/>
  <c r="AB686"/>
  <c r="AB687"/>
  <c r="AB688"/>
  <c r="AB689"/>
  <c r="AB690"/>
  <c r="AB691"/>
  <c r="AB692"/>
  <c r="AB693"/>
  <c r="AB694"/>
  <c r="AB695"/>
  <c r="AB696"/>
  <c r="AB697"/>
  <c r="AB698"/>
  <c r="AB699"/>
  <c r="AB700"/>
  <c r="AB701"/>
  <c r="AB702"/>
  <c r="AB703"/>
  <c r="AB704"/>
  <c r="AB705"/>
  <c r="AB706"/>
  <c r="AB707"/>
  <c r="AB708"/>
  <c r="AB709"/>
  <c r="AB710"/>
  <c r="AB711"/>
  <c r="AB712"/>
  <c r="AB713"/>
  <c r="AB714"/>
  <c r="AB715"/>
  <c r="AB716"/>
  <c r="AB717"/>
  <c r="AB718"/>
  <c r="AB719"/>
  <c r="AB720"/>
  <c r="AB721"/>
  <c r="AB722"/>
  <c r="AB723"/>
  <c r="AB724"/>
  <c r="AB725"/>
  <c r="AB726"/>
  <c r="AB727"/>
  <c r="AB728"/>
  <c r="AB729"/>
  <c r="AB730"/>
  <c r="AB731"/>
  <c r="AB732"/>
  <c r="AB733"/>
  <c r="AB734"/>
  <c r="AB735"/>
  <c r="AB736"/>
  <c r="AB737"/>
  <c r="AB738"/>
  <c r="AB739"/>
  <c r="AB740"/>
  <c r="AB741"/>
  <c r="AB742"/>
  <c r="AB743"/>
  <c r="AB744"/>
  <c r="AB745"/>
  <c r="AB746"/>
  <c r="AB747"/>
  <c r="AB748"/>
  <c r="AB749"/>
  <c r="AB750"/>
  <c r="AB751"/>
  <c r="AB752"/>
  <c r="AB753"/>
  <c r="AB754"/>
  <c r="AB755"/>
  <c r="AB756"/>
  <c r="AB757"/>
  <c r="AB758"/>
  <c r="AB759"/>
  <c r="AB760"/>
  <c r="AB761"/>
  <c r="AB762"/>
  <c r="AB763"/>
  <c r="AB764"/>
  <c r="AB765"/>
  <c r="AB766"/>
  <c r="AB767"/>
  <c r="AB768"/>
  <c r="AB769"/>
  <c r="AB770"/>
  <c r="AB771"/>
  <c r="AB772"/>
  <c r="AB773"/>
  <c r="AB774"/>
  <c r="AB775"/>
  <c r="AB776"/>
  <c r="AB777"/>
  <c r="AB778"/>
  <c r="AB779"/>
  <c r="AB780"/>
  <c r="AB781"/>
  <c r="AB782"/>
  <c r="AB783"/>
  <c r="AB784"/>
  <c r="AB785"/>
  <c r="AB786"/>
  <c r="AB787"/>
  <c r="AB788"/>
  <c r="AB789"/>
  <c r="AB790"/>
  <c r="AB791"/>
  <c r="AB792"/>
  <c r="AB793"/>
  <c r="AB794"/>
  <c r="AB795"/>
  <c r="AB796"/>
  <c r="AB797"/>
  <c r="AB798"/>
  <c r="AB799"/>
  <c r="AB800"/>
  <c r="AB801"/>
  <c r="AB802"/>
  <c r="AB803"/>
  <c r="AB804"/>
  <c r="AB805"/>
  <c r="AB806"/>
  <c r="AB807"/>
  <c r="AB808"/>
  <c r="AB809"/>
  <c r="AB810"/>
  <c r="AB811"/>
  <c r="AB812"/>
  <c r="AB813"/>
  <c r="AB814"/>
  <c r="AB815"/>
  <c r="AB816"/>
  <c r="AB817"/>
  <c r="AB818"/>
  <c r="AB819"/>
  <c r="AB820"/>
  <c r="AB821"/>
  <c r="AB822"/>
  <c r="AB823"/>
  <c r="AB824"/>
  <c r="AB825"/>
  <c r="AB826"/>
  <c r="AB827"/>
  <c r="AB828"/>
  <c r="AB829"/>
  <c r="AB830"/>
  <c r="AB831"/>
  <c r="AB832"/>
  <c r="AB833"/>
  <c r="AB834"/>
  <c r="AB835"/>
  <c r="AB836"/>
  <c r="AB837"/>
  <c r="AB838"/>
  <c r="AB839"/>
  <c r="AB840"/>
  <c r="AB841"/>
  <c r="AB842"/>
  <c r="AB843"/>
  <c r="AB844"/>
  <c r="AB845"/>
  <c r="AB846"/>
  <c r="AB847"/>
  <c r="AB848"/>
  <c r="AB849"/>
  <c r="AB850"/>
  <c r="AB851"/>
  <c r="AB852"/>
  <c r="AB853"/>
  <c r="AB854"/>
  <c r="AB855"/>
  <c r="AB856"/>
  <c r="AB857"/>
  <c r="AB858"/>
  <c r="AB859"/>
  <c r="AB860"/>
  <c r="AB861"/>
  <c r="AB862"/>
  <c r="AB863"/>
  <c r="AB864"/>
  <c r="AB865"/>
  <c r="AB866"/>
  <c r="AB867"/>
  <c r="AB868"/>
  <c r="AB869"/>
  <c r="AB870"/>
  <c r="AB871"/>
  <c r="AB872"/>
  <c r="AB873"/>
  <c r="AB874"/>
  <c r="AB875"/>
  <c r="AB876"/>
  <c r="AB877"/>
  <c r="AB878"/>
  <c r="AB879"/>
  <c r="AB880"/>
  <c r="AB881"/>
  <c r="AB882"/>
  <c r="AB883"/>
  <c r="AB884"/>
  <c r="AB885"/>
  <c r="AB886"/>
  <c r="AB887"/>
  <c r="AB888"/>
  <c r="AB889"/>
  <c r="AB890"/>
  <c r="AB891"/>
  <c r="AB892"/>
  <c r="AB893"/>
  <c r="AB894"/>
  <c r="AB895"/>
  <c r="AB896"/>
  <c r="AB897"/>
  <c r="AB898"/>
  <c r="AB899"/>
  <c r="AB900"/>
  <c r="AB901"/>
  <c r="AB902"/>
  <c r="AB903"/>
  <c r="AB904"/>
  <c r="AB905"/>
  <c r="AB906"/>
  <c r="AB907"/>
  <c r="AB908"/>
  <c r="AB909"/>
  <c r="AB910"/>
  <c r="AB911"/>
  <c r="AB912"/>
  <c r="AB913"/>
  <c r="AB914"/>
  <c r="AB915"/>
  <c r="AB916"/>
  <c r="AB917"/>
  <c r="AB918"/>
  <c r="AB919"/>
  <c r="AB920"/>
  <c r="AB921"/>
  <c r="AB922"/>
  <c r="AB923"/>
  <c r="AB924"/>
  <c r="AB925"/>
  <c r="AB926"/>
  <c r="AB927"/>
  <c r="AB928"/>
  <c r="AB929"/>
  <c r="AB930"/>
  <c r="AB931"/>
  <c r="AB932"/>
  <c r="AB933"/>
  <c r="AB934"/>
  <c r="AB935"/>
  <c r="AB936"/>
  <c r="AB937"/>
  <c r="AB938"/>
  <c r="AB939"/>
  <c r="AB940"/>
  <c r="AB941"/>
  <c r="AB942"/>
  <c r="AB943"/>
  <c r="AB944"/>
  <c r="AB945"/>
  <c r="AB946"/>
  <c r="AB947"/>
  <c r="AB948"/>
  <c r="AB949"/>
  <c r="AB950"/>
  <c r="AB951"/>
  <c r="AB952"/>
  <c r="AB953"/>
  <c r="AB954"/>
  <c r="AB955"/>
  <c r="AB956"/>
  <c r="AB957"/>
  <c r="AB958"/>
  <c r="AB959"/>
  <c r="AB960"/>
  <c r="AB961"/>
  <c r="AB962"/>
  <c r="AB963"/>
  <c r="AB964"/>
  <c r="AB965"/>
  <c r="AB966"/>
  <c r="AB967"/>
  <c r="AB968"/>
  <c r="AB969"/>
  <c r="AB970"/>
  <c r="AB971"/>
  <c r="AB972"/>
  <c r="AB973"/>
  <c r="AB974"/>
  <c r="AB975"/>
  <c r="AB976"/>
  <c r="AB977"/>
  <c r="AB978"/>
  <c r="AB979"/>
  <c r="AB980"/>
  <c r="AB981"/>
  <c r="AB982"/>
  <c r="AB983"/>
  <c r="AB984"/>
  <c r="AB985"/>
  <c r="AB986"/>
  <c r="AB987"/>
  <c r="AB988"/>
  <c r="AB989"/>
  <c r="AB990"/>
  <c r="AB991"/>
  <c r="AB992"/>
  <c r="AB993"/>
  <c r="AB994"/>
  <c r="AB995"/>
  <c r="AB996"/>
  <c r="AB997"/>
  <c r="AB998"/>
  <c r="AB999"/>
  <c r="AB1000"/>
  <c r="AB1001"/>
  <c r="AB2"/>
  <c r="AB3"/>
  <c r="AC4"/>
  <c r="AC5"/>
  <c r="AC6"/>
  <c r="AC7"/>
  <c r="AC8"/>
  <c r="AC9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AC53"/>
  <c r="AC54"/>
  <c r="AC55"/>
  <c r="AC56"/>
  <c r="AC57"/>
  <c r="AC58"/>
  <c r="AC59"/>
  <c r="AC60"/>
  <c r="AC61"/>
  <c r="AC62"/>
  <c r="AC63"/>
  <c r="AC64"/>
  <c r="AC65"/>
  <c r="AC66"/>
  <c r="AC67"/>
  <c r="AC68"/>
  <c r="AC69"/>
  <c r="AC70"/>
  <c r="AC71"/>
  <c r="AC72"/>
  <c r="AC73"/>
  <c r="AC74"/>
  <c r="AC75"/>
  <c r="AC76"/>
  <c r="AC77"/>
  <c r="AC78"/>
  <c r="AC79"/>
  <c r="AC80"/>
  <c r="AC81"/>
  <c r="AC82"/>
  <c r="AC83"/>
  <c r="AC84"/>
  <c r="AC85"/>
  <c r="AC86"/>
  <c r="AC87"/>
  <c r="AC88"/>
  <c r="AC89"/>
  <c r="AC90"/>
  <c r="AC91"/>
  <c r="AC92"/>
  <c r="AC93"/>
  <c r="AC94"/>
  <c r="AC95"/>
  <c r="AC97"/>
  <c r="AC98"/>
  <c r="AC99"/>
  <c r="AC100"/>
  <c r="AC101"/>
  <c r="AC102"/>
  <c r="AC103"/>
  <c r="AC104"/>
  <c r="AC105"/>
  <c r="AC106"/>
  <c r="AC107"/>
  <c r="AC108"/>
  <c r="AC109"/>
  <c r="AC110"/>
  <c r="AC111"/>
  <c r="AC112"/>
  <c r="AC113"/>
  <c r="AC114"/>
  <c r="AC115"/>
  <c r="AC116"/>
  <c r="AC117"/>
  <c r="AC118"/>
  <c r="AC119"/>
  <c r="AC120"/>
  <c r="AC121"/>
  <c r="AC122"/>
  <c r="AC123"/>
  <c r="AC124"/>
  <c r="AC125"/>
  <c r="AC126"/>
  <c r="AC127"/>
  <c r="AC128"/>
  <c r="AC129"/>
  <c r="AC130"/>
  <c r="AC131"/>
  <c r="AC132"/>
  <c r="AC133"/>
  <c r="AC134"/>
  <c r="AC135"/>
  <c r="AC136"/>
  <c r="AC137"/>
  <c r="AC138"/>
  <c r="AC139"/>
  <c r="AC140"/>
  <c r="AC141"/>
  <c r="AC142"/>
  <c r="AC143"/>
  <c r="AC144"/>
  <c r="AC145"/>
  <c r="AC146"/>
  <c r="AC147"/>
  <c r="AC148"/>
  <c r="AC149"/>
  <c r="AC150"/>
  <c r="AC151"/>
  <c r="AC152"/>
  <c r="AC153"/>
  <c r="AC154"/>
  <c r="AC155"/>
  <c r="AC156"/>
  <c r="AC157"/>
  <c r="AC158"/>
  <c r="AC159"/>
  <c r="AC160"/>
  <c r="AC161"/>
  <c r="AC162"/>
  <c r="AC163"/>
  <c r="AC164"/>
  <c r="AC165"/>
  <c r="AC166"/>
  <c r="AC167"/>
  <c r="AC168"/>
  <c r="AC169"/>
  <c r="AC170"/>
  <c r="AC171"/>
  <c r="AC172"/>
  <c r="AC173"/>
  <c r="AC174"/>
  <c r="AC175"/>
  <c r="AC176"/>
  <c r="AC177"/>
  <c r="AC178"/>
  <c r="AC179"/>
  <c r="AC180"/>
  <c r="AC181"/>
  <c r="AC182"/>
  <c r="AC183"/>
  <c r="AC184"/>
  <c r="AC185"/>
  <c r="AC186"/>
  <c r="AC187"/>
  <c r="AC188"/>
  <c r="AC189"/>
  <c r="AC190"/>
  <c r="AC191"/>
  <c r="AC192"/>
  <c r="AC193"/>
  <c r="AC194"/>
  <c r="AC195"/>
  <c r="AC196"/>
  <c r="AC197"/>
  <c r="AC198"/>
  <c r="AC199"/>
  <c r="AC200"/>
  <c r="AC201"/>
  <c r="AC202"/>
  <c r="AC203"/>
  <c r="AC204"/>
  <c r="AC205"/>
  <c r="AC206"/>
  <c r="AC207"/>
  <c r="AC208"/>
  <c r="AC209"/>
  <c r="AC210"/>
  <c r="AC211"/>
  <c r="AC212"/>
  <c r="AC213"/>
  <c r="AC214"/>
  <c r="AC215"/>
  <c r="AC216"/>
  <c r="AC217"/>
  <c r="AC218"/>
  <c r="AC219"/>
  <c r="AC220"/>
  <c r="AC221"/>
  <c r="AC222"/>
  <c r="AC223"/>
  <c r="AC224"/>
  <c r="AC225"/>
  <c r="AC226"/>
  <c r="AC227"/>
  <c r="AC228"/>
  <c r="AC229"/>
  <c r="AC230"/>
  <c r="AC231"/>
  <c r="AC232"/>
  <c r="AC233"/>
  <c r="AC234"/>
  <c r="AC235"/>
  <c r="AC236"/>
  <c r="AC237"/>
  <c r="AC238"/>
  <c r="AC239"/>
  <c r="AC240"/>
  <c r="AC241"/>
  <c r="AC242"/>
  <c r="AC243"/>
  <c r="AC244"/>
  <c r="AC245"/>
  <c r="AC246"/>
  <c r="AC247"/>
  <c r="AC248"/>
  <c r="AC249"/>
  <c r="AC250"/>
  <c r="AC251"/>
  <c r="AC252"/>
  <c r="AC253"/>
  <c r="AC254"/>
  <c r="AC255"/>
  <c r="AC256"/>
  <c r="AC257"/>
  <c r="AC258"/>
  <c r="AC259"/>
  <c r="AC260"/>
  <c r="AC261"/>
  <c r="AC262"/>
  <c r="AC263"/>
  <c r="AC264"/>
  <c r="AC265"/>
  <c r="AC266"/>
  <c r="AC267"/>
  <c r="AC268"/>
  <c r="AC269"/>
  <c r="AC270"/>
  <c r="AC271"/>
  <c r="AC272"/>
  <c r="AC273"/>
  <c r="AC274"/>
  <c r="AC275"/>
  <c r="AC276"/>
  <c r="AC277"/>
  <c r="AC278"/>
  <c r="AC279"/>
  <c r="AC280"/>
  <c r="AC281"/>
  <c r="AC282"/>
  <c r="AC283"/>
  <c r="AC284"/>
  <c r="AC285"/>
  <c r="AC286"/>
  <c r="AC287"/>
  <c r="AC288"/>
  <c r="AC289"/>
  <c r="AC290"/>
  <c r="AC291"/>
  <c r="AC292"/>
  <c r="AC293"/>
  <c r="AC294"/>
  <c r="AC295"/>
  <c r="AC296"/>
  <c r="AC297"/>
  <c r="AC298"/>
  <c r="AC299"/>
  <c r="AC300"/>
  <c r="AC301"/>
  <c r="AC302"/>
  <c r="AC303"/>
  <c r="AC304"/>
  <c r="AC305"/>
  <c r="AC306"/>
  <c r="AC307"/>
  <c r="AC308"/>
  <c r="AC309"/>
  <c r="AC310"/>
  <c r="AC311"/>
  <c r="AC312"/>
  <c r="AC313"/>
  <c r="AC314"/>
  <c r="AC315"/>
  <c r="AC316"/>
  <c r="AC317"/>
  <c r="AC318"/>
  <c r="AC319"/>
  <c r="AC320"/>
  <c r="AC321"/>
  <c r="AC322"/>
  <c r="AC323"/>
  <c r="AC324"/>
  <c r="AC325"/>
  <c r="AC326"/>
  <c r="AC327"/>
  <c r="AC328"/>
  <c r="AC329"/>
  <c r="AC330"/>
  <c r="AC331"/>
  <c r="AC332"/>
  <c r="AC333"/>
  <c r="AC334"/>
  <c r="AC335"/>
  <c r="AC336"/>
  <c r="AC337"/>
  <c r="AC338"/>
  <c r="AC339"/>
  <c r="AC340"/>
  <c r="AC341"/>
  <c r="AC342"/>
  <c r="AC343"/>
  <c r="AC344"/>
  <c r="AC345"/>
  <c r="AC346"/>
  <c r="AC347"/>
  <c r="AC348"/>
  <c r="AC349"/>
  <c r="AC350"/>
  <c r="AC351"/>
  <c r="AC352"/>
  <c r="AC353"/>
  <c r="AC354"/>
  <c r="AC355"/>
  <c r="AC356"/>
  <c r="AC357"/>
  <c r="AC358"/>
  <c r="AC359"/>
  <c r="AC360"/>
  <c r="AC361"/>
  <c r="AC362"/>
  <c r="AC363"/>
  <c r="AC364"/>
  <c r="AC365"/>
  <c r="AC366"/>
  <c r="AC367"/>
  <c r="AC368"/>
  <c r="AC369"/>
  <c r="AC370"/>
  <c r="AC371"/>
  <c r="AC372"/>
  <c r="AC373"/>
  <c r="AC374"/>
  <c r="AC375"/>
  <c r="AC376"/>
  <c r="AC377"/>
  <c r="AC378"/>
  <c r="AC379"/>
  <c r="AC380"/>
  <c r="AC381"/>
  <c r="AC382"/>
  <c r="AC383"/>
  <c r="AC384"/>
  <c r="AC385"/>
  <c r="AC386"/>
  <c r="AC387"/>
  <c r="AC388"/>
  <c r="AC389"/>
  <c r="AC390"/>
  <c r="AC391"/>
  <c r="AC392"/>
  <c r="AC393"/>
  <c r="AC394"/>
  <c r="AC395"/>
  <c r="AC396"/>
  <c r="AC397"/>
  <c r="AC398"/>
  <c r="AC399"/>
  <c r="AC400"/>
  <c r="AC401"/>
  <c r="AC402"/>
  <c r="AC403"/>
  <c r="AC404"/>
  <c r="AC405"/>
  <c r="AC406"/>
  <c r="AC407"/>
  <c r="AC408"/>
  <c r="AC409"/>
  <c r="AC410"/>
  <c r="AC411"/>
  <c r="AC412"/>
  <c r="AC413"/>
  <c r="AC414"/>
  <c r="AC415"/>
  <c r="AC416"/>
  <c r="AC417"/>
  <c r="AC418"/>
  <c r="AC419"/>
  <c r="AC420"/>
  <c r="AC421"/>
  <c r="AC422"/>
  <c r="AC423"/>
  <c r="AC424"/>
  <c r="AC425"/>
  <c r="AC426"/>
  <c r="AC427"/>
  <c r="AC428"/>
  <c r="AC429"/>
  <c r="AC430"/>
  <c r="AC431"/>
  <c r="AC432"/>
  <c r="AC433"/>
  <c r="AC434"/>
  <c r="AC435"/>
  <c r="AC436"/>
  <c r="AC437"/>
  <c r="AC438"/>
  <c r="AC439"/>
  <c r="AC440"/>
  <c r="AC441"/>
  <c r="AC442"/>
  <c r="AC443"/>
  <c r="AC444"/>
  <c r="AC445"/>
  <c r="AC446"/>
  <c r="AC447"/>
  <c r="AC448"/>
  <c r="AC449"/>
  <c r="AC450"/>
  <c r="AC451"/>
  <c r="AC452"/>
  <c r="AC453"/>
  <c r="AC454"/>
  <c r="AC455"/>
  <c r="AC456"/>
  <c r="AC457"/>
  <c r="AC458"/>
  <c r="AC459"/>
  <c r="AC460"/>
  <c r="AC461"/>
  <c r="AC462"/>
  <c r="AC463"/>
  <c r="AC464"/>
  <c r="AC465"/>
  <c r="AC466"/>
  <c r="AC467"/>
  <c r="AC468"/>
  <c r="AC469"/>
  <c r="AC470"/>
  <c r="AC471"/>
  <c r="AC472"/>
  <c r="AC473"/>
  <c r="AC474"/>
  <c r="AC475"/>
  <c r="AC476"/>
  <c r="AC477"/>
  <c r="AC478"/>
  <c r="AC479"/>
  <c r="AC480"/>
  <c r="AC481"/>
  <c r="AC482"/>
  <c r="AC483"/>
  <c r="AC484"/>
  <c r="AC485"/>
  <c r="AC486"/>
  <c r="AC487"/>
  <c r="AC488"/>
  <c r="AC489"/>
  <c r="AC490"/>
  <c r="AC491"/>
  <c r="AC492"/>
  <c r="AC493"/>
  <c r="AC494"/>
  <c r="AC495"/>
  <c r="AC496"/>
  <c r="AC497"/>
  <c r="AC498"/>
  <c r="AC499"/>
  <c r="AC500"/>
  <c r="AC501"/>
  <c r="AC502"/>
  <c r="AC503"/>
  <c r="AC504"/>
  <c r="AC505"/>
  <c r="AC506"/>
  <c r="AC507"/>
  <c r="AC508"/>
  <c r="AC509"/>
  <c r="AC510"/>
  <c r="AC511"/>
  <c r="AC512"/>
  <c r="AC513"/>
  <c r="AC514"/>
  <c r="AC515"/>
  <c r="AC516"/>
  <c r="AC517"/>
  <c r="AC518"/>
  <c r="AC519"/>
  <c r="AC520"/>
  <c r="AC521"/>
  <c r="AC522"/>
  <c r="AC523"/>
  <c r="AC524"/>
  <c r="AC525"/>
  <c r="AC526"/>
  <c r="AC527"/>
  <c r="AC528"/>
  <c r="AC529"/>
  <c r="AC530"/>
  <c r="AC531"/>
  <c r="AC532"/>
  <c r="AC533"/>
  <c r="AC534"/>
  <c r="AC535"/>
  <c r="AC536"/>
  <c r="AC537"/>
  <c r="AC538"/>
  <c r="AC539"/>
  <c r="AC540"/>
  <c r="AC541"/>
  <c r="AC542"/>
  <c r="AC543"/>
  <c r="AC544"/>
  <c r="AC545"/>
  <c r="AC546"/>
  <c r="AC547"/>
  <c r="AC548"/>
  <c r="AC549"/>
  <c r="AC550"/>
  <c r="AC551"/>
  <c r="AC552"/>
  <c r="AC553"/>
  <c r="AC554"/>
  <c r="AC555"/>
  <c r="AC556"/>
  <c r="AC557"/>
  <c r="AC558"/>
  <c r="AC559"/>
  <c r="AC560"/>
  <c r="AC561"/>
  <c r="AC562"/>
  <c r="AC563"/>
  <c r="AC564"/>
  <c r="AC565"/>
  <c r="AC566"/>
  <c r="AC567"/>
  <c r="AC568"/>
  <c r="AC569"/>
  <c r="AC570"/>
  <c r="AC571"/>
  <c r="AC572"/>
  <c r="AC573"/>
  <c r="AC574"/>
  <c r="AC575"/>
  <c r="AC576"/>
  <c r="AC577"/>
  <c r="AC578"/>
  <c r="AC579"/>
  <c r="AC580"/>
  <c r="AC581"/>
  <c r="AC582"/>
  <c r="AC583"/>
  <c r="AC584"/>
  <c r="AC585"/>
  <c r="AC586"/>
  <c r="AC587"/>
  <c r="AC588"/>
  <c r="AC589"/>
  <c r="AC590"/>
  <c r="AC591"/>
  <c r="AC592"/>
  <c r="AC593"/>
  <c r="AC594"/>
  <c r="AC595"/>
  <c r="AC596"/>
  <c r="AC597"/>
  <c r="AC598"/>
  <c r="AC599"/>
  <c r="AC600"/>
  <c r="AC601"/>
  <c r="AC602"/>
  <c r="AC603"/>
  <c r="AC604"/>
  <c r="AC605"/>
  <c r="AC606"/>
  <c r="AC607"/>
  <c r="AC608"/>
  <c r="AC609"/>
  <c r="AC610"/>
  <c r="AC611"/>
  <c r="AC612"/>
  <c r="AC613"/>
  <c r="AC614"/>
  <c r="AC615"/>
  <c r="AC616"/>
  <c r="AC617"/>
  <c r="AC618"/>
  <c r="AC619"/>
  <c r="AC620"/>
  <c r="AC621"/>
  <c r="AC622"/>
  <c r="AC623"/>
  <c r="AC624"/>
  <c r="AC625"/>
  <c r="AC626"/>
  <c r="AC627"/>
  <c r="AC628"/>
  <c r="AC629"/>
  <c r="AC630"/>
  <c r="AC631"/>
  <c r="AC632"/>
  <c r="AC633"/>
  <c r="AC634"/>
  <c r="AC635"/>
  <c r="AC636"/>
  <c r="AC637"/>
  <c r="AC638"/>
  <c r="AC639"/>
  <c r="AC640"/>
  <c r="AC641"/>
  <c r="AC642"/>
  <c r="AC643"/>
  <c r="AC644"/>
  <c r="AC645"/>
  <c r="AC646"/>
  <c r="AC647"/>
  <c r="AC648"/>
  <c r="AC649"/>
  <c r="AC650"/>
  <c r="AC651"/>
  <c r="AC652"/>
  <c r="AC653"/>
  <c r="AC654"/>
  <c r="AC655"/>
  <c r="AC656"/>
  <c r="AC657"/>
  <c r="AC658"/>
  <c r="AC659"/>
  <c r="AC660"/>
  <c r="AC661"/>
  <c r="AC662"/>
  <c r="AC663"/>
  <c r="AC664"/>
  <c r="AC665"/>
  <c r="AC666"/>
  <c r="AC667"/>
  <c r="AC668"/>
  <c r="AC669"/>
  <c r="AC670"/>
  <c r="AC671"/>
  <c r="AC672"/>
  <c r="AC673"/>
  <c r="AC674"/>
  <c r="AC675"/>
  <c r="AC676"/>
  <c r="AC677"/>
  <c r="AC678"/>
  <c r="AC679"/>
  <c r="AC680"/>
  <c r="AC681"/>
  <c r="AC682"/>
  <c r="AC683"/>
  <c r="AC684"/>
  <c r="AC685"/>
  <c r="AC686"/>
  <c r="AC687"/>
  <c r="AC688"/>
  <c r="AC689"/>
  <c r="AC690"/>
  <c r="AC691"/>
  <c r="AC692"/>
  <c r="AC693"/>
  <c r="AC694"/>
  <c r="AC695"/>
  <c r="AC696"/>
  <c r="AC697"/>
  <c r="AC698"/>
  <c r="AC699"/>
  <c r="AC700"/>
  <c r="AC701"/>
  <c r="AC702"/>
  <c r="AC703"/>
  <c r="AC704"/>
  <c r="AC705"/>
  <c r="AC706"/>
  <c r="AC707"/>
  <c r="AC708"/>
  <c r="AC709"/>
  <c r="AC710"/>
  <c r="AC711"/>
  <c r="AC712"/>
  <c r="AC713"/>
  <c r="AC714"/>
  <c r="AC715"/>
  <c r="AC716"/>
  <c r="AC717"/>
  <c r="AC718"/>
  <c r="AC719"/>
  <c r="AC720"/>
  <c r="AC721"/>
  <c r="AC722"/>
  <c r="AC723"/>
  <c r="AC724"/>
  <c r="AC725"/>
  <c r="AC726"/>
  <c r="AC727"/>
  <c r="AC728"/>
  <c r="AC729"/>
  <c r="AC730"/>
  <c r="AC731"/>
  <c r="AC732"/>
  <c r="AC733"/>
  <c r="AC734"/>
  <c r="AC735"/>
  <c r="AC736"/>
  <c r="AC737"/>
  <c r="AC738"/>
  <c r="AC739"/>
  <c r="AC740"/>
  <c r="AC741"/>
  <c r="AC742"/>
  <c r="AC743"/>
  <c r="AC744"/>
  <c r="AC745"/>
  <c r="AC746"/>
  <c r="AC747"/>
  <c r="AC748"/>
  <c r="AC749"/>
  <c r="AC750"/>
  <c r="AC751"/>
  <c r="AC752"/>
  <c r="AC753"/>
  <c r="AC754"/>
  <c r="AC755"/>
  <c r="AC756"/>
  <c r="AC757"/>
  <c r="AC758"/>
  <c r="AC759"/>
  <c r="AC760"/>
  <c r="AC761"/>
  <c r="AC762"/>
  <c r="AC763"/>
  <c r="AC764"/>
  <c r="AC765"/>
  <c r="AC766"/>
  <c r="AC767"/>
  <c r="AC768"/>
  <c r="AC769"/>
  <c r="AC770"/>
  <c r="AC771"/>
  <c r="AC772"/>
  <c r="AC773"/>
  <c r="AC774"/>
  <c r="AC775"/>
  <c r="AC776"/>
  <c r="AC777"/>
  <c r="AC778"/>
  <c r="AC779"/>
  <c r="AC780"/>
  <c r="AC781"/>
  <c r="AC782"/>
  <c r="AC783"/>
  <c r="AC784"/>
  <c r="AC785"/>
  <c r="AC786"/>
  <c r="AC787"/>
  <c r="AC788"/>
  <c r="AC789"/>
  <c r="AC790"/>
  <c r="AC791"/>
  <c r="AC792"/>
  <c r="AC793"/>
  <c r="AC794"/>
  <c r="AC795"/>
  <c r="AC796"/>
  <c r="AC797"/>
  <c r="AC798"/>
  <c r="AC799"/>
  <c r="AC800"/>
  <c r="AC801"/>
  <c r="AC802"/>
  <c r="AC803"/>
  <c r="AC804"/>
  <c r="AC805"/>
  <c r="AC806"/>
  <c r="AC807"/>
  <c r="AC808"/>
  <c r="AC809"/>
  <c r="AC810"/>
  <c r="AC811"/>
  <c r="AC812"/>
  <c r="AC813"/>
  <c r="AC814"/>
  <c r="AC815"/>
  <c r="AC816"/>
  <c r="AC817"/>
  <c r="AC818"/>
  <c r="AC819"/>
  <c r="AC820"/>
  <c r="AC821"/>
  <c r="AC822"/>
  <c r="AC823"/>
  <c r="AC824"/>
  <c r="AC825"/>
  <c r="AC826"/>
  <c r="AC827"/>
  <c r="AC828"/>
  <c r="AC829"/>
  <c r="AC830"/>
  <c r="AC831"/>
  <c r="AC832"/>
  <c r="AC833"/>
  <c r="AC834"/>
  <c r="AC835"/>
  <c r="AC836"/>
  <c r="AC837"/>
  <c r="AC838"/>
  <c r="AC839"/>
  <c r="AC840"/>
  <c r="AC841"/>
  <c r="AC842"/>
  <c r="AC843"/>
  <c r="AC844"/>
  <c r="AC845"/>
  <c r="AC846"/>
  <c r="AC847"/>
  <c r="AC848"/>
  <c r="AC849"/>
  <c r="AC850"/>
  <c r="AC851"/>
  <c r="AC852"/>
  <c r="AC853"/>
  <c r="AC854"/>
  <c r="AC855"/>
  <c r="AC856"/>
  <c r="AC857"/>
  <c r="AC858"/>
  <c r="AC859"/>
  <c r="AC860"/>
  <c r="AC861"/>
  <c r="AC862"/>
  <c r="AC863"/>
  <c r="AC864"/>
  <c r="AC865"/>
  <c r="AC866"/>
  <c r="AC867"/>
  <c r="AC868"/>
  <c r="AC869"/>
  <c r="AC870"/>
  <c r="AC871"/>
  <c r="AC872"/>
  <c r="AC873"/>
  <c r="AC874"/>
  <c r="AC875"/>
  <c r="AC876"/>
  <c r="AC877"/>
  <c r="AC878"/>
  <c r="AC879"/>
  <c r="AC880"/>
  <c r="AC881"/>
  <c r="AC882"/>
  <c r="AC883"/>
  <c r="AC884"/>
  <c r="AC885"/>
  <c r="AC886"/>
  <c r="AC887"/>
  <c r="AC888"/>
  <c r="AC889"/>
  <c r="AC890"/>
  <c r="AC891"/>
  <c r="AC892"/>
  <c r="AC893"/>
  <c r="AC894"/>
  <c r="AC895"/>
  <c r="AC896"/>
  <c r="AC897"/>
  <c r="AC898"/>
  <c r="AC899"/>
  <c r="AC900"/>
  <c r="AC901"/>
  <c r="AC902"/>
  <c r="AC903"/>
  <c r="AC904"/>
  <c r="AC905"/>
  <c r="AC906"/>
  <c r="AC907"/>
  <c r="AC908"/>
  <c r="AC909"/>
  <c r="AC910"/>
  <c r="AC911"/>
  <c r="AC912"/>
  <c r="AC913"/>
  <c r="AC914"/>
  <c r="AC915"/>
  <c r="AC916"/>
  <c r="AC917"/>
  <c r="AC918"/>
  <c r="AC919"/>
  <c r="AC920"/>
  <c r="AC921"/>
  <c r="AC922"/>
  <c r="AC923"/>
  <c r="AC924"/>
  <c r="AC925"/>
  <c r="AC926"/>
  <c r="AC927"/>
  <c r="AC928"/>
  <c r="AC929"/>
  <c r="AC930"/>
  <c r="AC931"/>
  <c r="AC932"/>
  <c r="AC933"/>
  <c r="AC934"/>
  <c r="AC935"/>
  <c r="AC936"/>
  <c r="AC937"/>
  <c r="AC938"/>
  <c r="AC939"/>
  <c r="AC940"/>
  <c r="AC941"/>
  <c r="AC942"/>
  <c r="AC943"/>
  <c r="AC944"/>
  <c r="AC945"/>
  <c r="AC946"/>
  <c r="AC947"/>
  <c r="AC948"/>
  <c r="AC949"/>
  <c r="AC950"/>
  <c r="AC951"/>
  <c r="AC952"/>
  <c r="AC953"/>
  <c r="AC954"/>
  <c r="AC955"/>
  <c r="AC956"/>
  <c r="AC957"/>
  <c r="AC958"/>
  <c r="AC959"/>
  <c r="AC960"/>
  <c r="AC961"/>
  <c r="AC962"/>
  <c r="AC963"/>
  <c r="AC964"/>
  <c r="AC965"/>
  <c r="AC966"/>
  <c r="AC967"/>
  <c r="AC968"/>
  <c r="AC969"/>
  <c r="AC970"/>
  <c r="AC971"/>
  <c r="AC972"/>
  <c r="AC973"/>
  <c r="AC974"/>
  <c r="AC975"/>
  <c r="AC976"/>
  <c r="AC977"/>
  <c r="AC978"/>
  <c r="AC979"/>
  <c r="AC980"/>
  <c r="AC981"/>
  <c r="AC982"/>
  <c r="AC983"/>
  <c r="AC984"/>
  <c r="AC985"/>
  <c r="AC986"/>
  <c r="AC987"/>
  <c r="AC988"/>
  <c r="AC989"/>
  <c r="AC990"/>
  <c r="AC991"/>
  <c r="AC992"/>
  <c r="AC993"/>
  <c r="AC994"/>
  <c r="AC995"/>
  <c r="AC996"/>
  <c r="AC997"/>
  <c r="AC998"/>
  <c r="AC999"/>
  <c r="AC1000"/>
  <c r="AC1001"/>
  <c r="AC3"/>
  <c r="AC2"/>
  <c r="U19"/>
  <c r="V19"/>
  <c r="W19" s="1"/>
  <c r="AE19"/>
  <c r="AF19" s="1"/>
  <c r="AH19"/>
  <c r="AI19"/>
  <c r="AS19"/>
  <c r="U20"/>
  <c r="V20"/>
  <c r="W20" s="1"/>
  <c r="AE20"/>
  <c r="AF20"/>
  <c r="AG20"/>
  <c r="AS20"/>
  <c r="U21"/>
  <c r="V21"/>
  <c r="W21" s="1"/>
  <c r="AE21"/>
  <c r="AF21" s="1"/>
  <c r="AG21"/>
  <c r="AS21"/>
  <c r="U22"/>
  <c r="V22"/>
  <c r="W22" s="1"/>
  <c r="AE22"/>
  <c r="AF22" s="1"/>
  <c r="AG22"/>
  <c r="AS22"/>
  <c r="U23"/>
  <c r="V23"/>
  <c r="W23" s="1"/>
  <c r="AE23"/>
  <c r="AF23" s="1"/>
  <c r="AS23"/>
  <c r="U24"/>
  <c r="V24"/>
  <c r="W24" s="1"/>
  <c r="AE24"/>
  <c r="AF24" s="1"/>
  <c r="AG24"/>
  <c r="AS24"/>
  <c r="U25"/>
  <c r="V25"/>
  <c r="W25" s="1"/>
  <c r="AE25"/>
  <c r="AF25" s="1"/>
  <c r="AS25"/>
  <c r="U26"/>
  <c r="V26"/>
  <c r="W26" s="1"/>
  <c r="AE26"/>
  <c r="AF26" s="1"/>
  <c r="AG26"/>
  <c r="AS26"/>
  <c r="U27"/>
  <c r="V27"/>
  <c r="W27" s="1"/>
  <c r="AE27"/>
  <c r="AF27" s="1"/>
  <c r="AS27"/>
  <c r="U28"/>
  <c r="V28"/>
  <c r="W28" s="1"/>
  <c r="AE28"/>
  <c r="AF28" s="1"/>
  <c r="AG28"/>
  <c r="AS28"/>
  <c r="U29"/>
  <c r="V29"/>
  <c r="W29" s="1"/>
  <c r="AE29"/>
  <c r="AF29" s="1"/>
  <c r="AS29"/>
  <c r="U30"/>
  <c r="V30"/>
  <c r="W30" s="1"/>
  <c r="AE30"/>
  <c r="AF30" s="1"/>
  <c r="AG30"/>
  <c r="AS30"/>
  <c r="U31"/>
  <c r="V31"/>
  <c r="W31" s="1"/>
  <c r="AE31"/>
  <c r="AF31" s="1"/>
  <c r="AS31"/>
  <c r="U32"/>
  <c r="V32"/>
  <c r="W32" s="1"/>
  <c r="AE32"/>
  <c r="AF32" s="1"/>
  <c r="AG32"/>
  <c r="AS32"/>
  <c r="U33"/>
  <c r="V33"/>
  <c r="W33" s="1"/>
  <c r="AE33"/>
  <c r="AF33" s="1"/>
  <c r="AS33"/>
  <c r="U34"/>
  <c r="V34"/>
  <c r="W34" s="1"/>
  <c r="AI34" s="1"/>
  <c r="AE34"/>
  <c r="AF34" s="1"/>
  <c r="AG34"/>
  <c r="AS34"/>
  <c r="U35"/>
  <c r="V35"/>
  <c r="W35" s="1"/>
  <c r="AI35" s="1"/>
  <c r="AE35"/>
  <c r="AF35"/>
  <c r="AG35"/>
  <c r="AH35"/>
  <c r="AS35"/>
  <c r="U36"/>
  <c r="V36"/>
  <c r="W36" s="1"/>
  <c r="AI36" s="1"/>
  <c r="AE36"/>
  <c r="AF36" s="1"/>
  <c r="AH36"/>
  <c r="AS36"/>
  <c r="U37"/>
  <c r="V37"/>
  <c r="W37" s="1"/>
  <c r="AI37" s="1"/>
  <c r="AE37"/>
  <c r="AF37" s="1"/>
  <c r="AG37"/>
  <c r="AH37"/>
  <c r="AS37"/>
  <c r="U38"/>
  <c r="V38"/>
  <c r="W38" s="1"/>
  <c r="AI38" s="1"/>
  <c r="AE38"/>
  <c r="AF38" s="1"/>
  <c r="AG38"/>
  <c r="AS38"/>
  <c r="U39"/>
  <c r="V39"/>
  <c r="W39" s="1"/>
  <c r="AE39"/>
  <c r="AF39"/>
  <c r="AG39"/>
  <c r="AS39"/>
  <c r="U40"/>
  <c r="V40"/>
  <c r="W40" s="1"/>
  <c r="AE40"/>
  <c r="AF40"/>
  <c r="AG40"/>
  <c r="AS40"/>
  <c r="U41"/>
  <c r="V41"/>
  <c r="W41" s="1"/>
  <c r="AE41"/>
  <c r="AF41"/>
  <c r="AG41"/>
  <c r="AS41"/>
  <c r="U42"/>
  <c r="V42"/>
  <c r="W42" s="1"/>
  <c r="AE42"/>
  <c r="AF42"/>
  <c r="AG42"/>
  <c r="AS42"/>
  <c r="U43"/>
  <c r="V43"/>
  <c r="W43" s="1"/>
  <c r="AE43"/>
  <c r="AF43"/>
  <c r="AG43"/>
  <c r="AS43"/>
  <c r="U44"/>
  <c r="V44"/>
  <c r="W44" s="1"/>
  <c r="AE44"/>
  <c r="AF44" s="1"/>
  <c r="AG44"/>
  <c r="AS44"/>
  <c r="U45"/>
  <c r="V45"/>
  <c r="W45" s="1"/>
  <c r="AE45"/>
  <c r="AF45"/>
  <c r="AG45"/>
  <c r="AS45"/>
  <c r="U46"/>
  <c r="V46"/>
  <c r="W46" s="1"/>
  <c r="AE46"/>
  <c r="AF46"/>
  <c r="AG46"/>
  <c r="AS46"/>
  <c r="U47"/>
  <c r="V47"/>
  <c r="W47" s="1"/>
  <c r="AE47"/>
  <c r="AF47"/>
  <c r="AG47"/>
  <c r="AS47"/>
  <c r="U48"/>
  <c r="V48"/>
  <c r="W48" s="1"/>
  <c r="AE48"/>
  <c r="AF48" s="1"/>
  <c r="AG48"/>
  <c r="AS48"/>
  <c r="U49"/>
  <c r="V49"/>
  <c r="W49" s="1"/>
  <c r="AE49"/>
  <c r="AF49" s="1"/>
  <c r="AG49"/>
  <c r="AS49"/>
  <c r="U50"/>
  <c r="V50"/>
  <c r="W50" s="1"/>
  <c r="AE50"/>
  <c r="AF50" s="1"/>
  <c r="AG50"/>
  <c r="AS50"/>
  <c r="U51"/>
  <c r="V51"/>
  <c r="W51" s="1"/>
  <c r="AE51"/>
  <c r="AF51" s="1"/>
  <c r="AG51"/>
  <c r="AS51"/>
  <c r="U52"/>
  <c r="V52"/>
  <c r="W52" s="1"/>
  <c r="AE52"/>
  <c r="AF52" s="1"/>
  <c r="AG52"/>
  <c r="AS52"/>
  <c r="U53"/>
  <c r="V53"/>
  <c r="W53" s="1"/>
  <c r="AE53"/>
  <c r="AF53" s="1"/>
  <c r="AG53"/>
  <c r="AS53"/>
  <c r="U54"/>
  <c r="V54"/>
  <c r="W54" s="1"/>
  <c r="AE54"/>
  <c r="AF54" s="1"/>
  <c r="AG54"/>
  <c r="AS54"/>
  <c r="U55"/>
  <c r="V55"/>
  <c r="W55" s="1"/>
  <c r="AE55"/>
  <c r="AF55" s="1"/>
  <c r="AG55"/>
  <c r="AS55"/>
  <c r="U56"/>
  <c r="V56"/>
  <c r="W56" s="1"/>
  <c r="AE56"/>
  <c r="AF56" s="1"/>
  <c r="AG56"/>
  <c r="AS56"/>
  <c r="U57"/>
  <c r="V57"/>
  <c r="W57" s="1"/>
  <c r="AE57"/>
  <c r="AF57" s="1"/>
  <c r="AG57"/>
  <c r="AS57"/>
  <c r="U58"/>
  <c r="V58"/>
  <c r="W58" s="1"/>
  <c r="AE58"/>
  <c r="AF58" s="1"/>
  <c r="AS58"/>
  <c r="U59"/>
  <c r="V59"/>
  <c r="W59" s="1"/>
  <c r="AE59"/>
  <c r="AF59" s="1"/>
  <c r="AS59"/>
  <c r="U60"/>
  <c r="V60"/>
  <c r="W60" s="1"/>
  <c r="AE60"/>
  <c r="AF60" s="1"/>
  <c r="AS60"/>
  <c r="U61"/>
  <c r="V61"/>
  <c r="W61" s="1"/>
  <c r="AE61"/>
  <c r="AF61" s="1"/>
  <c r="AS61"/>
  <c r="U62"/>
  <c r="V62"/>
  <c r="W62" s="1"/>
  <c r="AE62"/>
  <c r="AF62" s="1"/>
  <c r="AS62"/>
  <c r="U63"/>
  <c r="V63"/>
  <c r="W63" s="1"/>
  <c r="AE63"/>
  <c r="AF63" s="1"/>
  <c r="AS63"/>
  <c r="U64"/>
  <c r="V64"/>
  <c r="W64" s="1"/>
  <c r="AE64"/>
  <c r="AF64" s="1"/>
  <c r="AS64"/>
  <c r="U65"/>
  <c r="V65"/>
  <c r="W65" s="1"/>
  <c r="AE65"/>
  <c r="AF65" s="1"/>
  <c r="AS65"/>
  <c r="U66"/>
  <c r="V66"/>
  <c r="W66" s="1"/>
  <c r="AE66"/>
  <c r="AF66" s="1"/>
  <c r="AG66"/>
  <c r="AS66"/>
  <c r="U67"/>
  <c r="V67"/>
  <c r="W67" s="1"/>
  <c r="AE67"/>
  <c r="AF67" s="1"/>
  <c r="AS67"/>
  <c r="U68"/>
  <c r="V68"/>
  <c r="W68" s="1"/>
  <c r="AE68"/>
  <c r="AF68" s="1"/>
  <c r="AS68"/>
  <c r="U69"/>
  <c r="V69"/>
  <c r="W69" s="1"/>
  <c r="AE69"/>
  <c r="AF69" s="1"/>
  <c r="AS69"/>
  <c r="U70"/>
  <c r="V70"/>
  <c r="W70" s="1"/>
  <c r="AE70"/>
  <c r="AF70" s="1"/>
  <c r="AS70"/>
  <c r="U71"/>
  <c r="V71"/>
  <c r="W71" s="1"/>
  <c r="AE71"/>
  <c r="AF71" s="1"/>
  <c r="AS71"/>
  <c r="U72"/>
  <c r="V72"/>
  <c r="W72" s="1"/>
  <c r="AE72"/>
  <c r="AF72" s="1"/>
  <c r="AS72"/>
  <c r="U73"/>
  <c r="V73"/>
  <c r="W73" s="1"/>
  <c r="AE73"/>
  <c r="AF73" s="1"/>
  <c r="AS73"/>
  <c r="U74"/>
  <c r="V74"/>
  <c r="W74" s="1"/>
  <c r="AE74"/>
  <c r="AF74" s="1"/>
  <c r="AG74"/>
  <c r="AS74"/>
  <c r="U75"/>
  <c r="V75"/>
  <c r="W75" s="1"/>
  <c r="AE75"/>
  <c r="AF75" s="1"/>
  <c r="AS75"/>
  <c r="U76"/>
  <c r="V76"/>
  <c r="W76" s="1"/>
  <c r="AE76"/>
  <c r="AF76" s="1"/>
  <c r="AS76"/>
  <c r="U77"/>
  <c r="V77"/>
  <c r="W77" s="1"/>
  <c r="AE77"/>
  <c r="AF77" s="1"/>
  <c r="AS77"/>
  <c r="U78"/>
  <c r="V78"/>
  <c r="W78" s="1"/>
  <c r="AE78"/>
  <c r="AF78" s="1"/>
  <c r="AS78"/>
  <c r="U79"/>
  <c r="V79"/>
  <c r="W79" s="1"/>
  <c r="AE79"/>
  <c r="AF79" s="1"/>
  <c r="AS79"/>
  <c r="U80"/>
  <c r="V80"/>
  <c r="W80" s="1"/>
  <c r="AE80"/>
  <c r="AF80" s="1"/>
  <c r="AS80"/>
  <c r="U81"/>
  <c r="V81"/>
  <c r="W81" s="1"/>
  <c r="AE81"/>
  <c r="AF81" s="1"/>
  <c r="AS81"/>
  <c r="U82"/>
  <c r="V82"/>
  <c r="W82" s="1"/>
  <c r="AE82"/>
  <c r="AF82" s="1"/>
  <c r="AG82"/>
  <c r="AS82"/>
  <c r="U83"/>
  <c r="V83"/>
  <c r="W83" s="1"/>
  <c r="AE83"/>
  <c r="AF83" s="1"/>
  <c r="AS83"/>
  <c r="U84"/>
  <c r="V84"/>
  <c r="W84" s="1"/>
  <c r="AE84"/>
  <c r="AF84" s="1"/>
  <c r="AS84"/>
  <c r="U85"/>
  <c r="V85"/>
  <c r="W85" s="1"/>
  <c r="AE85"/>
  <c r="AF85" s="1"/>
  <c r="AS85"/>
  <c r="U86"/>
  <c r="V86"/>
  <c r="W86" s="1"/>
  <c r="AE86"/>
  <c r="AF86" s="1"/>
  <c r="AS86"/>
  <c r="U87"/>
  <c r="V87"/>
  <c r="W87" s="1"/>
  <c r="AE87"/>
  <c r="AF87" s="1"/>
  <c r="AS87"/>
  <c r="U88"/>
  <c r="V88"/>
  <c r="W88" s="1"/>
  <c r="AE88"/>
  <c r="AF88" s="1"/>
  <c r="AS88"/>
  <c r="U89"/>
  <c r="V89"/>
  <c r="W89" s="1"/>
  <c r="AE89"/>
  <c r="AF89" s="1"/>
  <c r="AS89"/>
  <c r="U90"/>
  <c r="V90"/>
  <c r="W90" s="1"/>
  <c r="AE90"/>
  <c r="AF90" s="1"/>
  <c r="AG90"/>
  <c r="AS90"/>
  <c r="U91"/>
  <c r="V91"/>
  <c r="W91" s="1"/>
  <c r="AE91"/>
  <c r="AF91" s="1"/>
  <c r="AS91"/>
  <c r="U92"/>
  <c r="V92"/>
  <c r="W92" s="1"/>
  <c r="AE92"/>
  <c r="AF92" s="1"/>
  <c r="AS92"/>
  <c r="U93"/>
  <c r="V93"/>
  <c r="W93" s="1"/>
  <c r="AE93"/>
  <c r="AF93" s="1"/>
  <c r="AS93"/>
  <c r="U94"/>
  <c r="V94"/>
  <c r="W94" s="1"/>
  <c r="AE94"/>
  <c r="AF94" s="1"/>
  <c r="AS94"/>
  <c r="U95"/>
  <c r="V95"/>
  <c r="W95" s="1"/>
  <c r="AE95"/>
  <c r="AF95" s="1"/>
  <c r="AS95"/>
  <c r="U97"/>
  <c r="V97"/>
  <c r="W97" s="1"/>
  <c r="AE97"/>
  <c r="AF97" s="1"/>
  <c r="AS97"/>
  <c r="U98"/>
  <c r="V98"/>
  <c r="W98" s="1"/>
  <c r="AE98"/>
  <c r="AF98" s="1"/>
  <c r="AS98"/>
  <c r="U99"/>
  <c r="V99"/>
  <c r="W99" s="1"/>
  <c r="AE99"/>
  <c r="AF99" s="1"/>
  <c r="AS99"/>
  <c r="U100"/>
  <c r="V100"/>
  <c r="W100" s="1"/>
  <c r="AE100"/>
  <c r="AF100" s="1"/>
  <c r="AS100"/>
  <c r="U101"/>
  <c r="V101"/>
  <c r="W101" s="1"/>
  <c r="AE101"/>
  <c r="AF101" s="1"/>
  <c r="AS101"/>
  <c r="U102"/>
  <c r="V102"/>
  <c r="W102" s="1"/>
  <c r="AE102"/>
  <c r="AF102" s="1"/>
  <c r="AS102"/>
  <c r="U103"/>
  <c r="V103"/>
  <c r="W103" s="1"/>
  <c r="AE103"/>
  <c r="AF103" s="1"/>
  <c r="AS103"/>
  <c r="U104"/>
  <c r="V104"/>
  <c r="W104" s="1"/>
  <c r="AE104"/>
  <c r="AF104" s="1"/>
  <c r="AS104"/>
  <c r="U105"/>
  <c r="V105"/>
  <c r="W105" s="1"/>
  <c r="AE105"/>
  <c r="AF105" s="1"/>
  <c r="AS105"/>
  <c r="U106"/>
  <c r="V106"/>
  <c r="W106" s="1"/>
  <c r="AE106"/>
  <c r="AF106" s="1"/>
  <c r="AS106"/>
  <c r="U107"/>
  <c r="V107"/>
  <c r="W107" s="1"/>
  <c r="AE107"/>
  <c r="AF107" s="1"/>
  <c r="AS107"/>
  <c r="U108"/>
  <c r="V108"/>
  <c r="W108" s="1"/>
  <c r="AE108"/>
  <c r="AF108" s="1"/>
  <c r="AS108"/>
  <c r="U109"/>
  <c r="V109"/>
  <c r="W109" s="1"/>
  <c r="AE109"/>
  <c r="AF109" s="1"/>
  <c r="AS109"/>
  <c r="U110"/>
  <c r="V110"/>
  <c r="W110" s="1"/>
  <c r="AE110"/>
  <c r="AF110" s="1"/>
  <c r="AS110"/>
  <c r="U111"/>
  <c r="V111"/>
  <c r="W111" s="1"/>
  <c r="AE111"/>
  <c r="AF111" s="1"/>
  <c r="AS111"/>
  <c r="U112"/>
  <c r="V112"/>
  <c r="W112" s="1"/>
  <c r="AE112"/>
  <c r="AF112" s="1"/>
  <c r="AS112"/>
  <c r="U113"/>
  <c r="V113"/>
  <c r="W113" s="1"/>
  <c r="AE113"/>
  <c r="AF113" s="1"/>
  <c r="AS113"/>
  <c r="U114"/>
  <c r="V114"/>
  <c r="W114" s="1"/>
  <c r="AE114"/>
  <c r="AF114" s="1"/>
  <c r="AS114"/>
  <c r="U115"/>
  <c r="V115"/>
  <c r="W115" s="1"/>
  <c r="AE115"/>
  <c r="AF115" s="1"/>
  <c r="AS115"/>
  <c r="U116"/>
  <c r="V116"/>
  <c r="W116" s="1"/>
  <c r="AE116"/>
  <c r="AF116" s="1"/>
  <c r="AS116"/>
  <c r="U117"/>
  <c r="V117"/>
  <c r="W117" s="1"/>
  <c r="AE117"/>
  <c r="AF117" s="1"/>
  <c r="AS117"/>
  <c r="U118"/>
  <c r="V118"/>
  <c r="W118" s="1"/>
  <c r="AH118" s="1"/>
  <c r="AE118"/>
  <c r="AF118" s="1"/>
  <c r="AI118"/>
  <c r="AS118"/>
  <c r="U119"/>
  <c r="V119"/>
  <c r="W119" s="1"/>
  <c r="AH119" s="1"/>
  <c r="AE119"/>
  <c r="AF119" s="1"/>
  <c r="AI119"/>
  <c r="AS119"/>
  <c r="U120"/>
  <c r="V120"/>
  <c r="W120" s="1"/>
  <c r="AH120" s="1"/>
  <c r="AE120"/>
  <c r="AF120" s="1"/>
  <c r="AI120"/>
  <c r="AS120"/>
  <c r="U121"/>
  <c r="V121"/>
  <c r="W121" s="1"/>
  <c r="AH121" s="1"/>
  <c r="AE121"/>
  <c r="AF121" s="1"/>
  <c r="AG121"/>
  <c r="AS121"/>
  <c r="U122"/>
  <c r="V122"/>
  <c r="W122" s="1"/>
  <c r="AH122" s="1"/>
  <c r="AE122"/>
  <c r="AF122" s="1"/>
  <c r="AG122"/>
  <c r="AS122"/>
  <c r="U123"/>
  <c r="V123"/>
  <c r="W123" s="1"/>
  <c r="AH123" s="1"/>
  <c r="AE123"/>
  <c r="AF123" s="1"/>
  <c r="AG123"/>
  <c r="AS123"/>
  <c r="U124"/>
  <c r="V124"/>
  <c r="W124" s="1"/>
  <c r="AH124" s="1"/>
  <c r="AE124"/>
  <c r="AF124" s="1"/>
  <c r="AS124"/>
  <c r="U125"/>
  <c r="V125"/>
  <c r="W125" s="1"/>
  <c r="AH125" s="1"/>
  <c r="AE125"/>
  <c r="AF125" s="1"/>
  <c r="AG125"/>
  <c r="AS125"/>
  <c r="U126"/>
  <c r="V126"/>
  <c r="W126" s="1"/>
  <c r="AE126"/>
  <c r="AF126" s="1"/>
  <c r="AS126"/>
  <c r="U127"/>
  <c r="V127"/>
  <c r="W127" s="1"/>
  <c r="AE127"/>
  <c r="AF127" s="1"/>
  <c r="AS127"/>
  <c r="U128"/>
  <c r="V128"/>
  <c r="W128" s="1"/>
  <c r="AE128"/>
  <c r="AF128" s="1"/>
  <c r="AS128"/>
  <c r="U129"/>
  <c r="V129"/>
  <c r="W129" s="1"/>
  <c r="AE129"/>
  <c r="AF129" s="1"/>
  <c r="AG129"/>
  <c r="AS129"/>
  <c r="U130"/>
  <c r="V130"/>
  <c r="W130" s="1"/>
  <c r="AE130"/>
  <c r="AF130" s="1"/>
  <c r="AS130"/>
  <c r="U131"/>
  <c r="V131"/>
  <c r="W131" s="1"/>
  <c r="AE131"/>
  <c r="AF131" s="1"/>
  <c r="AS131"/>
  <c r="U132"/>
  <c r="V132"/>
  <c r="W132" s="1"/>
  <c r="AE132"/>
  <c r="AF132" s="1"/>
  <c r="AS132"/>
  <c r="U133"/>
  <c r="V133"/>
  <c r="W133" s="1"/>
  <c r="AE133"/>
  <c r="AF133" s="1"/>
  <c r="AS133"/>
  <c r="U134"/>
  <c r="V134"/>
  <c r="W134" s="1"/>
  <c r="AE134"/>
  <c r="AF134" s="1"/>
  <c r="AS134"/>
  <c r="U135"/>
  <c r="V135"/>
  <c r="W135" s="1"/>
  <c r="AE135"/>
  <c r="AF135" s="1"/>
  <c r="AS135"/>
  <c r="U136"/>
  <c r="V136"/>
  <c r="W136" s="1"/>
  <c r="AE136"/>
  <c r="AF136" s="1"/>
  <c r="AS136"/>
  <c r="U137"/>
  <c r="V137"/>
  <c r="W137" s="1"/>
  <c r="AE137"/>
  <c r="AF137" s="1"/>
  <c r="AG137"/>
  <c r="AS137"/>
  <c r="U138"/>
  <c r="V138"/>
  <c r="W138" s="1"/>
  <c r="AE138"/>
  <c r="AF138" s="1"/>
  <c r="AS138"/>
  <c r="U139"/>
  <c r="V139"/>
  <c r="W139" s="1"/>
  <c r="AE139"/>
  <c r="AF139" s="1"/>
  <c r="AS139"/>
  <c r="U140"/>
  <c r="V140"/>
  <c r="W140" s="1"/>
  <c r="AE140"/>
  <c r="AF140" s="1"/>
  <c r="AS140"/>
  <c r="U141"/>
  <c r="V141"/>
  <c r="W141" s="1"/>
  <c r="AE141"/>
  <c r="AF141" s="1"/>
  <c r="AS141"/>
  <c r="U142"/>
  <c r="V142"/>
  <c r="W142" s="1"/>
  <c r="AE142"/>
  <c r="AF142" s="1"/>
  <c r="AS142"/>
  <c r="U143"/>
  <c r="V143"/>
  <c r="W143" s="1"/>
  <c r="AE143"/>
  <c r="AF143" s="1"/>
  <c r="AS143"/>
  <c r="U144"/>
  <c r="V144"/>
  <c r="W144" s="1"/>
  <c r="AE144"/>
  <c r="AF144" s="1"/>
  <c r="AS144"/>
  <c r="U145"/>
  <c r="V145"/>
  <c r="W145" s="1"/>
  <c r="AE145"/>
  <c r="AF145" s="1"/>
  <c r="AG145"/>
  <c r="AS145"/>
  <c r="U146"/>
  <c r="V146"/>
  <c r="W146" s="1"/>
  <c r="AE146"/>
  <c r="AF146" s="1"/>
  <c r="AS146"/>
  <c r="U147"/>
  <c r="V147"/>
  <c r="W147" s="1"/>
  <c r="AE147"/>
  <c r="AF147" s="1"/>
  <c r="AS147"/>
  <c r="U148"/>
  <c r="V148"/>
  <c r="W148" s="1"/>
  <c r="AE148"/>
  <c r="AF148" s="1"/>
  <c r="AS148"/>
  <c r="U149"/>
  <c r="V149"/>
  <c r="W149" s="1"/>
  <c r="AE149"/>
  <c r="AF149" s="1"/>
  <c r="AS149"/>
  <c r="U150"/>
  <c r="V150"/>
  <c r="W150" s="1"/>
  <c r="AE150"/>
  <c r="AF150" s="1"/>
  <c r="AS150"/>
  <c r="U151"/>
  <c r="V151"/>
  <c r="W151" s="1"/>
  <c r="AE151"/>
  <c r="AF151" s="1"/>
  <c r="AS151"/>
  <c r="U152"/>
  <c r="V152"/>
  <c r="W152" s="1"/>
  <c r="AE152"/>
  <c r="AF152" s="1"/>
  <c r="AS152"/>
  <c r="U153"/>
  <c r="V153"/>
  <c r="W153" s="1"/>
  <c r="AE153"/>
  <c r="AF153" s="1"/>
  <c r="AS153"/>
  <c r="U154"/>
  <c r="V154"/>
  <c r="W154" s="1"/>
  <c r="AE154"/>
  <c r="AF154" s="1"/>
  <c r="AS154"/>
  <c r="U155"/>
  <c r="V155"/>
  <c r="W155" s="1"/>
  <c r="AE155"/>
  <c r="AF155" s="1"/>
  <c r="AS155"/>
  <c r="U156"/>
  <c r="V156"/>
  <c r="W156" s="1"/>
  <c r="AE156"/>
  <c r="AF156" s="1"/>
  <c r="AS156"/>
  <c r="U157"/>
  <c r="V157"/>
  <c r="W157" s="1"/>
  <c r="AE157"/>
  <c r="AF157" s="1"/>
  <c r="AS157"/>
  <c r="U158"/>
  <c r="V158"/>
  <c r="W158" s="1"/>
  <c r="AE158"/>
  <c r="AF158" s="1"/>
  <c r="AS158"/>
  <c r="U159"/>
  <c r="V159"/>
  <c r="W159" s="1"/>
  <c r="AE159"/>
  <c r="AF159" s="1"/>
  <c r="AS159"/>
  <c r="U160"/>
  <c r="V160"/>
  <c r="W160" s="1"/>
  <c r="AE160"/>
  <c r="AF160" s="1"/>
  <c r="AS160"/>
  <c r="U161"/>
  <c r="V161"/>
  <c r="W161" s="1"/>
  <c r="AE161"/>
  <c r="AF161" s="1"/>
  <c r="AG161"/>
  <c r="AS161"/>
  <c r="U162"/>
  <c r="V162"/>
  <c r="W162" s="1"/>
  <c r="AE162"/>
  <c r="AF162" s="1"/>
  <c r="AS162"/>
  <c r="U163"/>
  <c r="V163"/>
  <c r="W163" s="1"/>
  <c r="AE163"/>
  <c r="AF163" s="1"/>
  <c r="AS163"/>
  <c r="U164"/>
  <c r="V164"/>
  <c r="W164" s="1"/>
  <c r="AE164"/>
  <c r="AF164" s="1"/>
  <c r="AS164"/>
  <c r="U165"/>
  <c r="V165"/>
  <c r="W165" s="1"/>
  <c r="AE165"/>
  <c r="AF165" s="1"/>
  <c r="AG165"/>
  <c r="AS165"/>
  <c r="U166"/>
  <c r="V166"/>
  <c r="W166" s="1"/>
  <c r="AE166"/>
  <c r="AF166" s="1"/>
  <c r="AS166"/>
  <c r="U167"/>
  <c r="V167"/>
  <c r="W167" s="1"/>
  <c r="AE167"/>
  <c r="AF167" s="1"/>
  <c r="AS167"/>
  <c r="U168"/>
  <c r="V168"/>
  <c r="W168" s="1"/>
  <c r="AE168"/>
  <c r="AF168" s="1"/>
  <c r="AS168"/>
  <c r="U169"/>
  <c r="V169"/>
  <c r="W169" s="1"/>
  <c r="AE169"/>
  <c r="AF169" s="1"/>
  <c r="AS169"/>
  <c r="U170"/>
  <c r="V170"/>
  <c r="W170" s="1"/>
  <c r="AE170"/>
  <c r="AF170" s="1"/>
  <c r="AS170"/>
  <c r="U171"/>
  <c r="V171"/>
  <c r="W171" s="1"/>
  <c r="AE171"/>
  <c r="AF171" s="1"/>
  <c r="AS171"/>
  <c r="U172"/>
  <c r="V172"/>
  <c r="W172" s="1"/>
  <c r="AE172"/>
  <c r="AF172" s="1"/>
  <c r="AS172"/>
  <c r="U173"/>
  <c r="V173"/>
  <c r="W173" s="1"/>
  <c r="AE173"/>
  <c r="AF173" s="1"/>
  <c r="AG173"/>
  <c r="AS173"/>
  <c r="U174"/>
  <c r="V174"/>
  <c r="W174" s="1"/>
  <c r="AE174"/>
  <c r="AF174" s="1"/>
  <c r="AS174"/>
  <c r="U175"/>
  <c r="V175"/>
  <c r="W175" s="1"/>
  <c r="AE175"/>
  <c r="AF175" s="1"/>
  <c r="AS175"/>
  <c r="U176"/>
  <c r="V176"/>
  <c r="W176" s="1"/>
  <c r="AE176"/>
  <c r="AF176" s="1"/>
  <c r="AS176"/>
  <c r="U177"/>
  <c r="V177"/>
  <c r="W177" s="1"/>
  <c r="AE177"/>
  <c r="AF177" s="1"/>
  <c r="AS177"/>
  <c r="U178"/>
  <c r="V178"/>
  <c r="W178" s="1"/>
  <c r="AE178"/>
  <c r="AF178" s="1"/>
  <c r="AS178"/>
  <c r="U179"/>
  <c r="V179"/>
  <c r="W179" s="1"/>
  <c r="AE179"/>
  <c r="AF179" s="1"/>
  <c r="AS179"/>
  <c r="U180"/>
  <c r="V180"/>
  <c r="W180" s="1"/>
  <c r="AE180"/>
  <c r="AF180" s="1"/>
  <c r="AS180"/>
  <c r="U181"/>
  <c r="V181"/>
  <c r="W181" s="1"/>
  <c r="AE181"/>
  <c r="AF181" s="1"/>
  <c r="AG181"/>
  <c r="AS181"/>
  <c r="U182"/>
  <c r="V182"/>
  <c r="W182" s="1"/>
  <c r="AE182"/>
  <c r="AF182" s="1"/>
  <c r="AS182"/>
  <c r="U183"/>
  <c r="V183"/>
  <c r="W183" s="1"/>
  <c r="AE183"/>
  <c r="AF183" s="1"/>
  <c r="AS183"/>
  <c r="U184"/>
  <c r="V184"/>
  <c r="W184" s="1"/>
  <c r="AE184"/>
  <c r="AF184" s="1"/>
  <c r="AS184"/>
  <c r="U185"/>
  <c r="V185"/>
  <c r="W185" s="1"/>
  <c r="AE185"/>
  <c r="AF185" s="1"/>
  <c r="AS185"/>
  <c r="U186"/>
  <c r="V186"/>
  <c r="W186" s="1"/>
  <c r="AE186"/>
  <c r="AF186" s="1"/>
  <c r="AS186"/>
  <c r="U187"/>
  <c r="V187"/>
  <c r="W187" s="1"/>
  <c r="AE187"/>
  <c r="AF187" s="1"/>
  <c r="AS187"/>
  <c r="U188"/>
  <c r="V188"/>
  <c r="W188" s="1"/>
  <c r="AE188"/>
  <c r="AF188" s="1"/>
  <c r="AS188"/>
  <c r="U189"/>
  <c r="V189"/>
  <c r="W189" s="1"/>
  <c r="AE189"/>
  <c r="AF189" s="1"/>
  <c r="AG189"/>
  <c r="AS189"/>
  <c r="U190"/>
  <c r="V190"/>
  <c r="W190" s="1"/>
  <c r="AE190"/>
  <c r="AF190" s="1"/>
  <c r="AS190"/>
  <c r="U191"/>
  <c r="V191"/>
  <c r="W191" s="1"/>
  <c r="AE191"/>
  <c r="AF191" s="1"/>
  <c r="AS191"/>
  <c r="U192"/>
  <c r="V192"/>
  <c r="W192" s="1"/>
  <c r="AE192"/>
  <c r="AF192" s="1"/>
  <c r="AS192"/>
  <c r="U193"/>
  <c r="V193"/>
  <c r="W193" s="1"/>
  <c r="AE193"/>
  <c r="AF193" s="1"/>
  <c r="AS193"/>
  <c r="U194"/>
  <c r="V194"/>
  <c r="W194" s="1"/>
  <c r="AE194"/>
  <c r="AF194" s="1"/>
  <c r="AS194"/>
  <c r="U195"/>
  <c r="V195"/>
  <c r="W195" s="1"/>
  <c r="AE195"/>
  <c r="AF195" s="1"/>
  <c r="AS195"/>
  <c r="U196"/>
  <c r="V196"/>
  <c r="W196" s="1"/>
  <c r="AE196"/>
  <c r="AF196" s="1"/>
  <c r="AS196"/>
  <c r="U197"/>
  <c r="V197"/>
  <c r="W197" s="1"/>
  <c r="AE197"/>
  <c r="AF197" s="1"/>
  <c r="AG197"/>
  <c r="AS197"/>
  <c r="U198"/>
  <c r="V198"/>
  <c r="W198" s="1"/>
  <c r="AE198"/>
  <c r="AF198" s="1"/>
  <c r="AS198"/>
  <c r="U199"/>
  <c r="V199"/>
  <c r="W199" s="1"/>
  <c r="AE199"/>
  <c r="AF199" s="1"/>
  <c r="AS199"/>
  <c r="U200"/>
  <c r="V200"/>
  <c r="W200" s="1"/>
  <c r="AE200"/>
  <c r="AF200" s="1"/>
  <c r="AS200"/>
  <c r="U201"/>
  <c r="V201"/>
  <c r="W201" s="1"/>
  <c r="AE201"/>
  <c r="AF201" s="1"/>
  <c r="AS201"/>
  <c r="U202"/>
  <c r="V202"/>
  <c r="W202" s="1"/>
  <c r="AE202"/>
  <c r="AF202" s="1"/>
  <c r="AS202"/>
  <c r="U203"/>
  <c r="V203"/>
  <c r="W203" s="1"/>
  <c r="AE203"/>
  <c r="AF203" s="1"/>
  <c r="AS203"/>
  <c r="U204"/>
  <c r="V204"/>
  <c r="W204" s="1"/>
  <c r="AE204"/>
  <c r="AF204" s="1"/>
  <c r="AS204"/>
  <c r="U205"/>
  <c r="V205"/>
  <c r="W205" s="1"/>
  <c r="AE205"/>
  <c r="AF205" s="1"/>
  <c r="AG205"/>
  <c r="AS205"/>
  <c r="U206"/>
  <c r="V206"/>
  <c r="W206" s="1"/>
  <c r="AE206"/>
  <c r="AF206" s="1"/>
  <c r="AS206"/>
  <c r="U207"/>
  <c r="V207"/>
  <c r="W207" s="1"/>
  <c r="AE207"/>
  <c r="AF207" s="1"/>
  <c r="AS207"/>
  <c r="U208"/>
  <c r="V208"/>
  <c r="W208" s="1"/>
  <c r="AE208"/>
  <c r="AF208" s="1"/>
  <c r="AS208"/>
  <c r="U209"/>
  <c r="V209"/>
  <c r="W209" s="1"/>
  <c r="AE209"/>
  <c r="AF209" s="1"/>
  <c r="AG209"/>
  <c r="AS209"/>
  <c r="U210"/>
  <c r="V210"/>
  <c r="W210" s="1"/>
  <c r="AE210"/>
  <c r="AF210" s="1"/>
  <c r="AS210"/>
  <c r="U211"/>
  <c r="V211"/>
  <c r="W211" s="1"/>
  <c r="AE211"/>
  <c r="AF211" s="1"/>
  <c r="AS211"/>
  <c r="U212"/>
  <c r="V212"/>
  <c r="W212" s="1"/>
  <c r="AE212"/>
  <c r="AF212" s="1"/>
  <c r="AR212"/>
  <c r="AM212" s="1"/>
  <c r="AS212"/>
  <c r="U213"/>
  <c r="V213"/>
  <c r="W213" s="1"/>
  <c r="AE213"/>
  <c r="AF213" s="1"/>
  <c r="AG213"/>
  <c r="AQ213"/>
  <c r="AR213"/>
  <c r="AM213" s="1"/>
  <c r="AS213"/>
  <c r="U214"/>
  <c r="V214"/>
  <c r="W214" s="1"/>
  <c r="AE214"/>
  <c r="AF214" s="1"/>
  <c r="AQ214"/>
  <c r="AR214"/>
  <c r="AM214" s="1"/>
  <c r="AS214"/>
  <c r="U215"/>
  <c r="V215"/>
  <c r="W215" s="1"/>
  <c r="AE215"/>
  <c r="AF215" s="1"/>
  <c r="AQ215"/>
  <c r="AR215"/>
  <c r="AM215" s="1"/>
  <c r="AS215"/>
  <c r="U216"/>
  <c r="V216"/>
  <c r="W216" s="1"/>
  <c r="AE216"/>
  <c r="AF216" s="1"/>
  <c r="AQ216"/>
  <c r="AR216"/>
  <c r="AM216" s="1"/>
  <c r="AS216"/>
  <c r="U217"/>
  <c r="V217"/>
  <c r="W217" s="1"/>
  <c r="AE217"/>
  <c r="AF217" s="1"/>
  <c r="AG217"/>
  <c r="AQ217"/>
  <c r="AR217"/>
  <c r="AM217" s="1"/>
  <c r="AS217"/>
  <c r="U218"/>
  <c r="V218"/>
  <c r="W218" s="1"/>
  <c r="AE218"/>
  <c r="AF218" s="1"/>
  <c r="AQ218"/>
  <c r="AR218"/>
  <c r="AM218" s="1"/>
  <c r="AS218"/>
  <c r="U219"/>
  <c r="V219"/>
  <c r="W219" s="1"/>
  <c r="AE219"/>
  <c r="AF219" s="1"/>
  <c r="AQ219"/>
  <c r="AR219"/>
  <c r="AM219" s="1"/>
  <c r="AS219"/>
  <c r="U220"/>
  <c r="V220"/>
  <c r="W220" s="1"/>
  <c r="AE220"/>
  <c r="AF220" s="1"/>
  <c r="AQ220"/>
  <c r="AR220"/>
  <c r="AM220" s="1"/>
  <c r="AS220"/>
  <c r="U221"/>
  <c r="V221"/>
  <c r="W221" s="1"/>
  <c r="AE221"/>
  <c r="AF221" s="1"/>
  <c r="AG221"/>
  <c r="AQ221"/>
  <c r="AR221"/>
  <c r="AM221" s="1"/>
  <c r="AS221"/>
  <c r="U222"/>
  <c r="V222"/>
  <c r="W222" s="1"/>
  <c r="AE222"/>
  <c r="AF222" s="1"/>
  <c r="AQ222"/>
  <c r="AR222"/>
  <c r="AM222" s="1"/>
  <c r="AS222"/>
  <c r="U223"/>
  <c r="V223"/>
  <c r="W223" s="1"/>
  <c r="AE223"/>
  <c r="AF223" s="1"/>
  <c r="AQ223"/>
  <c r="AR223"/>
  <c r="AM223" s="1"/>
  <c r="AS223"/>
  <c r="U224"/>
  <c r="V224"/>
  <c r="W224" s="1"/>
  <c r="AE224"/>
  <c r="AF224" s="1"/>
  <c r="AQ224"/>
  <c r="AR224"/>
  <c r="AM224" s="1"/>
  <c r="AS224"/>
  <c r="U225"/>
  <c r="V225"/>
  <c r="W225" s="1"/>
  <c r="AE225"/>
  <c r="AF225" s="1"/>
  <c r="AG225"/>
  <c r="AQ225"/>
  <c r="AR225"/>
  <c r="AM225" s="1"/>
  <c r="AS225"/>
  <c r="U226"/>
  <c r="V226"/>
  <c r="W226" s="1"/>
  <c r="AE226"/>
  <c r="AF226" s="1"/>
  <c r="AQ226"/>
  <c r="AR226"/>
  <c r="AM226" s="1"/>
  <c r="AS226"/>
  <c r="U227"/>
  <c r="V227"/>
  <c r="W227" s="1"/>
  <c r="AE227"/>
  <c r="AF227" s="1"/>
  <c r="AQ227"/>
  <c r="AR227"/>
  <c r="AM227" s="1"/>
  <c r="AS227"/>
  <c r="U228"/>
  <c r="V228"/>
  <c r="W228" s="1"/>
  <c r="AE228"/>
  <c r="AF228" s="1"/>
  <c r="AQ228"/>
  <c r="AR228"/>
  <c r="AM228" s="1"/>
  <c r="AS228"/>
  <c r="U229"/>
  <c r="V229"/>
  <c r="W229" s="1"/>
  <c r="AE229"/>
  <c r="AF229" s="1"/>
  <c r="AG229"/>
  <c r="AQ229"/>
  <c r="AR229"/>
  <c r="AM229" s="1"/>
  <c r="AS229"/>
  <c r="U230"/>
  <c r="V230"/>
  <c r="W230" s="1"/>
  <c r="AE230"/>
  <c r="AF230" s="1"/>
  <c r="AQ230"/>
  <c r="AR230"/>
  <c r="AM230" s="1"/>
  <c r="AS230"/>
  <c r="U231"/>
  <c r="V231"/>
  <c r="W231" s="1"/>
  <c r="AE231"/>
  <c r="AF231" s="1"/>
  <c r="AQ231"/>
  <c r="AR231"/>
  <c r="AM231" s="1"/>
  <c r="AS231"/>
  <c r="U232"/>
  <c r="V232"/>
  <c r="W232" s="1"/>
  <c r="AE232"/>
  <c r="AF232" s="1"/>
  <c r="AQ232"/>
  <c r="AR232"/>
  <c r="AM232" s="1"/>
  <c r="AS232"/>
  <c r="U233"/>
  <c r="V233"/>
  <c r="W233" s="1"/>
  <c r="AE233"/>
  <c r="AF233" s="1"/>
  <c r="AG233"/>
  <c r="AQ233"/>
  <c r="AR233"/>
  <c r="AM233" s="1"/>
  <c r="AS233"/>
  <c r="U234"/>
  <c r="V234"/>
  <c r="W234" s="1"/>
  <c r="AI234"/>
  <c r="AE234"/>
  <c r="AF234"/>
  <c r="AG234"/>
  <c r="AQ234"/>
  <c r="AR234"/>
  <c r="AM234" s="1"/>
  <c r="AS234"/>
  <c r="U235"/>
  <c r="V235"/>
  <c r="W235" s="1"/>
  <c r="AI235" s="1"/>
  <c r="AE235"/>
  <c r="AF235" s="1"/>
  <c r="AG235"/>
  <c r="AQ235"/>
  <c r="AR235"/>
  <c r="AM235" s="1"/>
  <c r="AS235"/>
  <c r="U236"/>
  <c r="V236"/>
  <c r="W236" s="1"/>
  <c r="AI236"/>
  <c r="AE236"/>
  <c r="AF236"/>
  <c r="AG236"/>
  <c r="AQ236"/>
  <c r="AR236"/>
  <c r="AM236" s="1"/>
  <c r="AS236"/>
  <c r="U237"/>
  <c r="V237"/>
  <c r="W237" s="1"/>
  <c r="AI237" s="1"/>
  <c r="AE237"/>
  <c r="AF237" s="1"/>
  <c r="AG237"/>
  <c r="AQ237"/>
  <c r="AR237"/>
  <c r="AM237" s="1"/>
  <c r="AS237"/>
  <c r="U238"/>
  <c r="V238"/>
  <c r="W238" s="1"/>
  <c r="AI238"/>
  <c r="AE238"/>
  <c r="AF238"/>
  <c r="AG238"/>
  <c r="AQ238"/>
  <c r="AR238"/>
  <c r="AM238" s="1"/>
  <c r="AS238"/>
  <c r="U239"/>
  <c r="V239"/>
  <c r="W239" s="1"/>
  <c r="AI239" s="1"/>
  <c r="AE239"/>
  <c r="AF239" s="1"/>
  <c r="AG239"/>
  <c r="AQ239"/>
  <c r="AR239"/>
  <c r="AM239" s="1"/>
  <c r="AS239"/>
  <c r="U240"/>
  <c r="V240"/>
  <c r="W240" s="1"/>
  <c r="AI240"/>
  <c r="AE240"/>
  <c r="AF240"/>
  <c r="AG240"/>
  <c r="AQ240"/>
  <c r="AR240"/>
  <c r="AM240" s="1"/>
  <c r="AS240"/>
  <c r="U241"/>
  <c r="V241"/>
  <c r="W241" s="1"/>
  <c r="AI241" s="1"/>
  <c r="AE241"/>
  <c r="AF241" s="1"/>
  <c r="AG241"/>
  <c r="AQ241"/>
  <c r="AR241"/>
  <c r="AM241" s="1"/>
  <c r="AS241"/>
  <c r="U242"/>
  <c r="V242"/>
  <c r="W242" s="1"/>
  <c r="AI242"/>
  <c r="AE242"/>
  <c r="AF242"/>
  <c r="AG242"/>
  <c r="AQ242"/>
  <c r="AR242"/>
  <c r="AM242" s="1"/>
  <c r="AS242"/>
  <c r="U243"/>
  <c r="V243"/>
  <c r="W243" s="1"/>
  <c r="AI243" s="1"/>
  <c r="AE243"/>
  <c r="AF243" s="1"/>
  <c r="AG243"/>
  <c r="AQ243"/>
  <c r="AR243"/>
  <c r="AM243" s="1"/>
  <c r="AS243"/>
  <c r="U244"/>
  <c r="V244"/>
  <c r="W244" s="1"/>
  <c r="AI244"/>
  <c r="AE244"/>
  <c r="AF244" s="1"/>
  <c r="AG244"/>
  <c r="AQ244"/>
  <c r="AR244"/>
  <c r="AM244" s="1"/>
  <c r="AS244"/>
  <c r="U245"/>
  <c r="V245"/>
  <c r="W245" s="1"/>
  <c r="AI245" s="1"/>
  <c r="AE245"/>
  <c r="AF245" s="1"/>
  <c r="AQ245"/>
  <c r="AR245"/>
  <c r="AM245" s="1"/>
  <c r="AS245"/>
  <c r="U246"/>
  <c r="V246"/>
  <c r="W246" s="1"/>
  <c r="AI246" s="1"/>
  <c r="AE246"/>
  <c r="AF246" s="1"/>
  <c r="AG246"/>
  <c r="AQ246"/>
  <c r="AR246"/>
  <c r="AM246" s="1"/>
  <c r="AS246"/>
  <c r="U247"/>
  <c r="V247"/>
  <c r="W247" s="1"/>
  <c r="AI247" s="1"/>
  <c r="AE247"/>
  <c r="AF247" s="1"/>
  <c r="AQ247"/>
  <c r="AR247"/>
  <c r="AM247" s="1"/>
  <c r="AS247"/>
  <c r="U248"/>
  <c r="V248"/>
  <c r="W248" s="1"/>
  <c r="AI248" s="1"/>
  <c r="AE248"/>
  <c r="AF248" s="1"/>
  <c r="AG248"/>
  <c r="AQ248"/>
  <c r="AR248"/>
  <c r="AM248" s="1"/>
  <c r="AS248"/>
  <c r="U249"/>
  <c r="V249"/>
  <c r="W249" s="1"/>
  <c r="AH249" s="1"/>
  <c r="AE249"/>
  <c r="AF249" s="1"/>
  <c r="AQ249"/>
  <c r="AR249"/>
  <c r="AM249" s="1"/>
  <c r="AS249"/>
  <c r="U250"/>
  <c r="V250"/>
  <c r="W250" s="1"/>
  <c r="AH250" s="1"/>
  <c r="AE250"/>
  <c r="AF250" s="1"/>
  <c r="AQ250"/>
  <c r="AR250"/>
  <c r="AM250" s="1"/>
  <c r="AS250"/>
  <c r="U251"/>
  <c r="V251"/>
  <c r="W251" s="1"/>
  <c r="AE251"/>
  <c r="AF251" s="1"/>
  <c r="AQ251"/>
  <c r="AR251"/>
  <c r="AM251" s="1"/>
  <c r="AS251"/>
  <c r="U252"/>
  <c r="V252"/>
  <c r="W252" s="1"/>
  <c r="AE252"/>
  <c r="AF252" s="1"/>
  <c r="AQ252"/>
  <c r="AR252"/>
  <c r="AM252" s="1"/>
  <c r="AS252"/>
  <c r="U253"/>
  <c r="V253"/>
  <c r="W253" s="1"/>
  <c r="AE253"/>
  <c r="AF253" s="1"/>
  <c r="AQ253"/>
  <c r="AR253"/>
  <c r="AM253" s="1"/>
  <c r="AS253"/>
  <c r="U254"/>
  <c r="V254"/>
  <c r="W254" s="1"/>
  <c r="AE254"/>
  <c r="AF254" s="1"/>
  <c r="AQ254"/>
  <c r="AR254"/>
  <c r="AM254" s="1"/>
  <c r="AS254"/>
  <c r="U255"/>
  <c r="V255"/>
  <c r="W255" s="1"/>
  <c r="AE255"/>
  <c r="AF255" s="1"/>
  <c r="AQ255"/>
  <c r="AR255"/>
  <c r="AM255" s="1"/>
  <c r="AS255"/>
  <c r="U256"/>
  <c r="V256"/>
  <c r="W256" s="1"/>
  <c r="AE256"/>
  <c r="AF256" s="1"/>
  <c r="AQ256"/>
  <c r="AR256"/>
  <c r="AM256" s="1"/>
  <c r="AS256"/>
  <c r="U257"/>
  <c r="V257"/>
  <c r="W257" s="1"/>
  <c r="AE257"/>
  <c r="AF257" s="1"/>
  <c r="AQ257"/>
  <c r="AR257"/>
  <c r="AM257" s="1"/>
  <c r="AS257"/>
  <c r="U258"/>
  <c r="V258"/>
  <c r="W258" s="1"/>
  <c r="AE258"/>
  <c r="AF258" s="1"/>
  <c r="AQ258"/>
  <c r="AR258"/>
  <c r="AM258" s="1"/>
  <c r="AS258"/>
  <c r="U259"/>
  <c r="V259"/>
  <c r="W259" s="1"/>
  <c r="AE259"/>
  <c r="AF259" s="1"/>
  <c r="AQ259"/>
  <c r="AR259"/>
  <c r="AM259" s="1"/>
  <c r="AS259"/>
  <c r="U260"/>
  <c r="V260"/>
  <c r="W260" s="1"/>
  <c r="AE260"/>
  <c r="AF260" s="1"/>
  <c r="AQ260"/>
  <c r="AR260"/>
  <c r="AM260" s="1"/>
  <c r="AS260"/>
  <c r="U261"/>
  <c r="V261"/>
  <c r="W261" s="1"/>
  <c r="AE261"/>
  <c r="AF261" s="1"/>
  <c r="AQ261"/>
  <c r="AR261"/>
  <c r="AM261" s="1"/>
  <c r="AS261"/>
  <c r="U262"/>
  <c r="V262"/>
  <c r="W262" s="1"/>
  <c r="AE262"/>
  <c r="AF262" s="1"/>
  <c r="AQ262"/>
  <c r="AR262"/>
  <c r="AM262" s="1"/>
  <c r="AS262"/>
  <c r="U263"/>
  <c r="V263"/>
  <c r="W263" s="1"/>
  <c r="AE263"/>
  <c r="AF263" s="1"/>
  <c r="AQ263"/>
  <c r="AR263"/>
  <c r="AM263" s="1"/>
  <c r="AS263"/>
  <c r="U264"/>
  <c r="V264"/>
  <c r="W264" s="1"/>
  <c r="AE264"/>
  <c r="AF264" s="1"/>
  <c r="AQ264"/>
  <c r="AR264"/>
  <c r="AM264" s="1"/>
  <c r="AS264"/>
  <c r="U265"/>
  <c r="V265"/>
  <c r="W265" s="1"/>
  <c r="AE265"/>
  <c r="AF265" s="1"/>
  <c r="AQ265"/>
  <c r="AR265"/>
  <c r="AM265" s="1"/>
  <c r="AS265"/>
  <c r="U266"/>
  <c r="V266"/>
  <c r="W266" s="1"/>
  <c r="AE266"/>
  <c r="AF266" s="1"/>
  <c r="AQ266"/>
  <c r="AR266"/>
  <c r="AM266" s="1"/>
  <c r="AS266"/>
  <c r="U267"/>
  <c r="V267"/>
  <c r="W267" s="1"/>
  <c r="AE267"/>
  <c r="AF267" s="1"/>
  <c r="AQ267"/>
  <c r="AR267"/>
  <c r="AM267" s="1"/>
  <c r="AS267"/>
  <c r="U268"/>
  <c r="V268"/>
  <c r="W268" s="1"/>
  <c r="AH268" s="1"/>
  <c r="AE268"/>
  <c r="AF268" s="1"/>
  <c r="AI268"/>
  <c r="AQ268"/>
  <c r="AR268"/>
  <c r="AM268" s="1"/>
  <c r="AS268"/>
  <c r="U269"/>
  <c r="V269"/>
  <c r="W269" s="1"/>
  <c r="AH269" s="1"/>
  <c r="AE269"/>
  <c r="AF269" s="1"/>
  <c r="AI269"/>
  <c r="AQ269"/>
  <c r="AR269"/>
  <c r="AM269" s="1"/>
  <c r="AS269"/>
  <c r="U270"/>
  <c r="V270"/>
  <c r="W270" s="1"/>
  <c r="AE270"/>
  <c r="AF270" s="1"/>
  <c r="AQ270"/>
  <c r="AR270"/>
  <c r="AM270" s="1"/>
  <c r="AS270"/>
  <c r="U271"/>
  <c r="V271"/>
  <c r="W271" s="1"/>
  <c r="AH271" s="1"/>
  <c r="AE271"/>
  <c r="AF271" s="1"/>
  <c r="AI271"/>
  <c r="AQ271"/>
  <c r="AR271"/>
  <c r="AM271" s="1"/>
  <c r="AS271"/>
  <c r="U272"/>
  <c r="V272"/>
  <c r="W272" s="1"/>
  <c r="AH272" s="1"/>
  <c r="AE272"/>
  <c r="AF272" s="1"/>
  <c r="AG272"/>
  <c r="AQ272"/>
  <c r="AR272"/>
  <c r="AM272" s="1"/>
  <c r="AS272"/>
  <c r="U273"/>
  <c r="V273"/>
  <c r="W273" s="1"/>
  <c r="AH273" s="1"/>
  <c r="AE273"/>
  <c r="AF273" s="1"/>
  <c r="AI273"/>
  <c r="AQ273"/>
  <c r="AR273"/>
  <c r="AM273" s="1"/>
  <c r="AS273"/>
  <c r="U274"/>
  <c r="V274"/>
  <c r="W274" s="1"/>
  <c r="AE274"/>
  <c r="AF274" s="1"/>
  <c r="AQ274"/>
  <c r="AR274"/>
  <c r="AM274" s="1"/>
  <c r="AS274"/>
  <c r="U275"/>
  <c r="V275"/>
  <c r="W275" s="1"/>
  <c r="AH275" s="1"/>
  <c r="AE275"/>
  <c r="AF275" s="1"/>
  <c r="AI275"/>
  <c r="AQ275"/>
  <c r="AR275"/>
  <c r="AM275" s="1"/>
  <c r="AS275"/>
  <c r="U276"/>
  <c r="V276"/>
  <c r="W276" s="1"/>
  <c r="AH276"/>
  <c r="AE276"/>
  <c r="AF276" s="1"/>
  <c r="AG276"/>
  <c r="AI276"/>
  <c r="AQ276"/>
  <c r="AR276"/>
  <c r="AM276" s="1"/>
  <c r="AS276"/>
  <c r="U277"/>
  <c r="V277"/>
  <c r="W277" s="1"/>
  <c r="AH277" s="1"/>
  <c r="AE277"/>
  <c r="AF277" s="1"/>
  <c r="AI277"/>
  <c r="AQ277"/>
  <c r="AR277"/>
  <c r="AM277" s="1"/>
  <c r="AS277"/>
  <c r="U278"/>
  <c r="V278"/>
  <c r="W278" s="1"/>
  <c r="AE278"/>
  <c r="AF278" s="1"/>
  <c r="AQ278"/>
  <c r="AR278"/>
  <c r="AM278" s="1"/>
  <c r="AS278"/>
  <c r="U279"/>
  <c r="V279"/>
  <c r="W279" s="1"/>
  <c r="AH279" s="1"/>
  <c r="AE279"/>
  <c r="AF279" s="1"/>
  <c r="AI279"/>
  <c r="AQ279"/>
  <c r="AR279"/>
  <c r="AM279" s="1"/>
  <c r="AS279"/>
  <c r="U280"/>
  <c r="V280"/>
  <c r="W280" s="1"/>
  <c r="AH280" s="1"/>
  <c r="AE280"/>
  <c r="AF280" s="1"/>
  <c r="AG280"/>
  <c r="AQ280"/>
  <c r="AR280"/>
  <c r="AM280" s="1"/>
  <c r="AS280"/>
  <c r="U281"/>
  <c r="V281"/>
  <c r="W281" s="1"/>
  <c r="AH281" s="1"/>
  <c r="AE281"/>
  <c r="AF281" s="1"/>
  <c r="AI281"/>
  <c r="AQ281"/>
  <c r="AR281"/>
  <c r="AM281" s="1"/>
  <c r="AS281"/>
  <c r="U282"/>
  <c r="V282"/>
  <c r="W282" s="1"/>
  <c r="AE282"/>
  <c r="AF282" s="1"/>
  <c r="AQ282"/>
  <c r="AR282"/>
  <c r="AM282" s="1"/>
  <c r="AS282"/>
  <c r="U283"/>
  <c r="V283"/>
  <c r="W283" s="1"/>
  <c r="AH283" s="1"/>
  <c r="AE283"/>
  <c r="AF283" s="1"/>
  <c r="AI283"/>
  <c r="AQ283"/>
  <c r="AR283"/>
  <c r="AM283" s="1"/>
  <c r="AS283"/>
  <c r="U284"/>
  <c r="V284"/>
  <c r="W284" s="1"/>
  <c r="AH284" s="1"/>
  <c r="AE284"/>
  <c r="AF284" s="1"/>
  <c r="AI284"/>
  <c r="AQ284"/>
  <c r="AR284"/>
  <c r="AM284" s="1"/>
  <c r="AS284"/>
  <c r="U285"/>
  <c r="V285"/>
  <c r="W285" s="1"/>
  <c r="AH285" s="1"/>
  <c r="AE285"/>
  <c r="AF285" s="1"/>
  <c r="AI285"/>
  <c r="AQ285"/>
  <c r="AR285"/>
  <c r="AM285" s="1"/>
  <c r="AS285"/>
  <c r="U286"/>
  <c r="V286"/>
  <c r="W286" s="1"/>
  <c r="AE286"/>
  <c r="AF286" s="1"/>
  <c r="AQ286"/>
  <c r="AR286"/>
  <c r="AM286" s="1"/>
  <c r="AS286"/>
  <c r="U287"/>
  <c r="V287"/>
  <c r="W287" s="1"/>
  <c r="AH287" s="1"/>
  <c r="AE287"/>
  <c r="AF287" s="1"/>
  <c r="AI287"/>
  <c r="AQ287"/>
  <c r="AR287"/>
  <c r="AM287" s="1"/>
  <c r="AS287"/>
  <c r="U288"/>
  <c r="V288"/>
  <c r="W288" s="1"/>
  <c r="AH288" s="1"/>
  <c r="AE288"/>
  <c r="AF288" s="1"/>
  <c r="AQ288"/>
  <c r="AR288"/>
  <c r="AM288" s="1"/>
  <c r="AS288"/>
  <c r="U289"/>
  <c r="V289"/>
  <c r="W289" s="1"/>
  <c r="AH289" s="1"/>
  <c r="AE289"/>
  <c r="AF289" s="1"/>
  <c r="AI289"/>
  <c r="AQ289"/>
  <c r="AR289"/>
  <c r="AM289" s="1"/>
  <c r="AS289"/>
  <c r="U290"/>
  <c r="V290"/>
  <c r="W290" s="1"/>
  <c r="AE290"/>
  <c r="AF290" s="1"/>
  <c r="AQ290"/>
  <c r="AR290"/>
  <c r="AM290" s="1"/>
  <c r="AS290"/>
  <c r="U291"/>
  <c r="V291"/>
  <c r="W291" s="1"/>
  <c r="AH291" s="1"/>
  <c r="AE291"/>
  <c r="AF291" s="1"/>
  <c r="AI291"/>
  <c r="AQ291"/>
  <c r="AR291"/>
  <c r="AM291" s="1"/>
  <c r="AS291"/>
  <c r="U292"/>
  <c r="V292"/>
  <c r="W292" s="1"/>
  <c r="AH292" s="1"/>
  <c r="AE292"/>
  <c r="AF292" s="1"/>
  <c r="AG292"/>
  <c r="AQ292"/>
  <c r="AR292"/>
  <c r="AM292" s="1"/>
  <c r="AS292"/>
  <c r="U293"/>
  <c r="V293"/>
  <c r="W293" s="1"/>
  <c r="AH293" s="1"/>
  <c r="AE293"/>
  <c r="AF293" s="1"/>
  <c r="AI293"/>
  <c r="AQ293"/>
  <c r="AR293"/>
  <c r="AM293" s="1"/>
  <c r="AS293"/>
  <c r="U294"/>
  <c r="V294"/>
  <c r="W294" s="1"/>
  <c r="AI294" s="1"/>
  <c r="AE294"/>
  <c r="AF294" s="1"/>
  <c r="AG294"/>
  <c r="AH294"/>
  <c r="AQ294"/>
  <c r="AR294"/>
  <c r="AM294" s="1"/>
  <c r="AS294"/>
  <c r="U295"/>
  <c r="V295"/>
  <c r="W295" s="1"/>
  <c r="AE295"/>
  <c r="AF295" s="1"/>
  <c r="AG295"/>
  <c r="AQ295"/>
  <c r="AR295"/>
  <c r="AM295" s="1"/>
  <c r="AS295"/>
  <c r="U296"/>
  <c r="V296"/>
  <c r="W296" s="1"/>
  <c r="AE296"/>
  <c r="AF296" s="1"/>
  <c r="AQ296"/>
  <c r="AR296"/>
  <c r="AM296" s="1"/>
  <c r="AS296"/>
  <c r="U297"/>
  <c r="V297"/>
  <c r="W297" s="1"/>
  <c r="AE297"/>
  <c r="AF297" s="1"/>
  <c r="AG297"/>
  <c r="AQ297"/>
  <c r="AR297"/>
  <c r="AM297" s="1"/>
  <c r="AS297"/>
  <c r="U298"/>
  <c r="V298"/>
  <c r="W298" s="1"/>
  <c r="AE298"/>
  <c r="AF298" s="1"/>
  <c r="AQ298"/>
  <c r="AR298"/>
  <c r="AM298" s="1"/>
  <c r="AS298"/>
  <c r="U299"/>
  <c r="V299"/>
  <c r="W299" s="1"/>
  <c r="AE299"/>
  <c r="AF299" s="1"/>
  <c r="AG299"/>
  <c r="AQ299"/>
  <c r="AR299"/>
  <c r="AM299" s="1"/>
  <c r="AS299"/>
  <c r="U300"/>
  <c r="V300"/>
  <c r="W300" s="1"/>
  <c r="AE300"/>
  <c r="AF300" s="1"/>
  <c r="AQ300"/>
  <c r="AR300"/>
  <c r="AM300" s="1"/>
  <c r="AS300"/>
  <c r="U301"/>
  <c r="V301"/>
  <c r="W301" s="1"/>
  <c r="AE301"/>
  <c r="AF301" s="1"/>
  <c r="AG301"/>
  <c r="AQ301"/>
  <c r="AR301"/>
  <c r="AM301" s="1"/>
  <c r="AS301"/>
  <c r="U302"/>
  <c r="V302"/>
  <c r="W302" s="1"/>
  <c r="AE302"/>
  <c r="AF302" s="1"/>
  <c r="AQ302"/>
  <c r="AR302"/>
  <c r="AM302" s="1"/>
  <c r="AS302"/>
  <c r="U303"/>
  <c r="V303"/>
  <c r="W303" s="1"/>
  <c r="AE303"/>
  <c r="AF303" s="1"/>
  <c r="AG303"/>
  <c r="AQ303"/>
  <c r="AR303"/>
  <c r="AM303" s="1"/>
  <c r="AS303"/>
  <c r="U304"/>
  <c r="V304"/>
  <c r="W304" s="1"/>
  <c r="AE304"/>
  <c r="AF304" s="1"/>
  <c r="AQ304"/>
  <c r="AR304"/>
  <c r="AM304" s="1"/>
  <c r="AS304"/>
  <c r="U305"/>
  <c r="V305"/>
  <c r="W305" s="1"/>
  <c r="AE305"/>
  <c r="AF305" s="1"/>
  <c r="AG305"/>
  <c r="AQ305"/>
  <c r="AR305"/>
  <c r="AM305" s="1"/>
  <c r="AS305"/>
  <c r="U306"/>
  <c r="V306"/>
  <c r="W306" s="1"/>
  <c r="AE306"/>
  <c r="AF306" s="1"/>
  <c r="AQ306"/>
  <c r="AR306"/>
  <c r="AM306" s="1"/>
  <c r="AS306"/>
  <c r="U307"/>
  <c r="V307"/>
  <c r="W307" s="1"/>
  <c r="AE307"/>
  <c r="AF307" s="1"/>
  <c r="AG307"/>
  <c r="AQ307"/>
  <c r="AR307"/>
  <c r="AM307" s="1"/>
  <c r="AS307"/>
  <c r="U308"/>
  <c r="V308"/>
  <c r="W308" s="1"/>
  <c r="AE308"/>
  <c r="AF308" s="1"/>
  <c r="AQ308"/>
  <c r="AR308"/>
  <c r="AM308" s="1"/>
  <c r="AS308"/>
  <c r="U309"/>
  <c r="V309"/>
  <c r="W309" s="1"/>
  <c r="AE309"/>
  <c r="AF309" s="1"/>
  <c r="AG309"/>
  <c r="AQ309"/>
  <c r="AR309"/>
  <c r="AM309" s="1"/>
  <c r="AS309"/>
  <c r="U310"/>
  <c r="V310"/>
  <c r="W310" s="1"/>
  <c r="AE310"/>
  <c r="AF310" s="1"/>
  <c r="AQ310"/>
  <c r="AR310"/>
  <c r="AM310" s="1"/>
  <c r="AS310"/>
  <c r="U311"/>
  <c r="V311"/>
  <c r="W311" s="1"/>
  <c r="AE311"/>
  <c r="AF311" s="1"/>
  <c r="AG311"/>
  <c r="AQ311"/>
  <c r="AR311"/>
  <c r="AM311" s="1"/>
  <c r="AS311"/>
  <c r="U312"/>
  <c r="V312"/>
  <c r="W312" s="1"/>
  <c r="AE312"/>
  <c r="AF312" s="1"/>
  <c r="AQ312"/>
  <c r="AR312"/>
  <c r="AM312" s="1"/>
  <c r="AS312"/>
  <c r="U313"/>
  <c r="V313"/>
  <c r="W313" s="1"/>
  <c r="AE313"/>
  <c r="AF313" s="1"/>
  <c r="AG313"/>
  <c r="AQ313"/>
  <c r="AR313"/>
  <c r="AM313" s="1"/>
  <c r="AS313"/>
  <c r="U314"/>
  <c r="V314"/>
  <c r="W314" s="1"/>
  <c r="AE314"/>
  <c r="AF314" s="1"/>
  <c r="AQ314"/>
  <c r="AR314"/>
  <c r="AM314" s="1"/>
  <c r="AS314"/>
  <c r="U315"/>
  <c r="V315"/>
  <c r="W315" s="1"/>
  <c r="AE315"/>
  <c r="AF315" s="1"/>
  <c r="AG315"/>
  <c r="AQ315"/>
  <c r="AR315"/>
  <c r="AM315" s="1"/>
  <c r="AS315"/>
  <c r="U316"/>
  <c r="V316"/>
  <c r="W316" s="1"/>
  <c r="AE316"/>
  <c r="AF316" s="1"/>
  <c r="AQ316"/>
  <c r="AR316"/>
  <c r="AM316" s="1"/>
  <c r="AS316"/>
  <c r="U317"/>
  <c r="V317"/>
  <c r="W317" s="1"/>
  <c r="AE317"/>
  <c r="AF317" s="1"/>
  <c r="AG317"/>
  <c r="AQ317"/>
  <c r="AR317"/>
  <c r="AM317" s="1"/>
  <c r="AS317"/>
  <c r="U318"/>
  <c r="V318"/>
  <c r="W318" s="1"/>
  <c r="AE318"/>
  <c r="AF318" s="1"/>
  <c r="AQ318"/>
  <c r="AR318"/>
  <c r="AM318" s="1"/>
  <c r="AS318"/>
  <c r="U319"/>
  <c r="V319"/>
  <c r="W319" s="1"/>
  <c r="AE319"/>
  <c r="AF319" s="1"/>
  <c r="AG319"/>
  <c r="AQ319"/>
  <c r="AR319"/>
  <c r="AM319" s="1"/>
  <c r="AS319"/>
  <c r="U320"/>
  <c r="V320"/>
  <c r="W320" s="1"/>
  <c r="AE320"/>
  <c r="AF320" s="1"/>
  <c r="AQ320"/>
  <c r="AR320"/>
  <c r="AM320" s="1"/>
  <c r="AS320"/>
  <c r="U321"/>
  <c r="V321"/>
  <c r="W321" s="1"/>
  <c r="AE321"/>
  <c r="AF321" s="1"/>
  <c r="AG321"/>
  <c r="AQ321"/>
  <c r="AR321"/>
  <c r="AM321" s="1"/>
  <c r="AS321"/>
  <c r="U322"/>
  <c r="V322"/>
  <c r="W322" s="1"/>
  <c r="AE322"/>
  <c r="AF322" s="1"/>
  <c r="AQ322"/>
  <c r="AR322"/>
  <c r="AM322" s="1"/>
  <c r="AS322"/>
  <c r="U323"/>
  <c r="V323"/>
  <c r="W323" s="1"/>
  <c r="AE323"/>
  <c r="AF323" s="1"/>
  <c r="AG323"/>
  <c r="AQ323"/>
  <c r="AR323"/>
  <c r="AM323" s="1"/>
  <c r="AS323"/>
  <c r="U324"/>
  <c r="V324"/>
  <c r="W324" s="1"/>
  <c r="AE324"/>
  <c r="AF324" s="1"/>
  <c r="AQ324"/>
  <c r="AR324"/>
  <c r="AM324" s="1"/>
  <c r="AS324"/>
  <c r="U325"/>
  <c r="V325"/>
  <c r="W325" s="1"/>
  <c r="AE325"/>
  <c r="AF325" s="1"/>
  <c r="AG325"/>
  <c r="AQ325"/>
  <c r="AR325"/>
  <c r="AM325" s="1"/>
  <c r="AS325"/>
  <c r="U326"/>
  <c r="V326"/>
  <c r="W326" s="1"/>
  <c r="AE326"/>
  <c r="AF326" s="1"/>
  <c r="AQ326"/>
  <c r="AR326"/>
  <c r="AM326" s="1"/>
  <c r="AS326"/>
  <c r="U327"/>
  <c r="V327"/>
  <c r="W327" s="1"/>
  <c r="AE327"/>
  <c r="AF327" s="1"/>
  <c r="AG327"/>
  <c r="AQ327"/>
  <c r="AR327"/>
  <c r="AM327" s="1"/>
  <c r="AS327"/>
  <c r="U328"/>
  <c r="V328"/>
  <c r="W328" s="1"/>
  <c r="AE328"/>
  <c r="AF328" s="1"/>
  <c r="AQ328"/>
  <c r="AR328"/>
  <c r="AM328" s="1"/>
  <c r="AS328"/>
  <c r="U329"/>
  <c r="V329"/>
  <c r="W329" s="1"/>
  <c r="AE329"/>
  <c r="AF329" s="1"/>
  <c r="AG329"/>
  <c r="AQ329"/>
  <c r="AR329"/>
  <c r="AM329" s="1"/>
  <c r="AS329"/>
  <c r="U330"/>
  <c r="V330"/>
  <c r="W330" s="1"/>
  <c r="AE330"/>
  <c r="AF330" s="1"/>
  <c r="AQ330"/>
  <c r="AR330"/>
  <c r="AM330" s="1"/>
  <c r="AS330"/>
  <c r="U331"/>
  <c r="V331"/>
  <c r="W331" s="1"/>
  <c r="AE331"/>
  <c r="AF331" s="1"/>
  <c r="AG331"/>
  <c r="AQ331"/>
  <c r="AR331"/>
  <c r="AM331" s="1"/>
  <c r="AS331"/>
  <c r="U332"/>
  <c r="V332"/>
  <c r="W332" s="1"/>
  <c r="AE332"/>
  <c r="AF332" s="1"/>
  <c r="AQ332"/>
  <c r="AR332"/>
  <c r="AM332" s="1"/>
  <c r="AS332"/>
  <c r="U333"/>
  <c r="V333"/>
  <c r="W333" s="1"/>
  <c r="AE333"/>
  <c r="AF333" s="1"/>
  <c r="AG333"/>
  <c r="AQ333"/>
  <c r="AR333"/>
  <c r="AM333" s="1"/>
  <c r="AS333"/>
  <c r="U334"/>
  <c r="V334"/>
  <c r="W334" s="1"/>
  <c r="AE334"/>
  <c r="AF334" s="1"/>
  <c r="AQ334"/>
  <c r="AR334"/>
  <c r="AM334" s="1"/>
  <c r="AS334"/>
  <c r="U335"/>
  <c r="V335"/>
  <c r="W335" s="1"/>
  <c r="AE335"/>
  <c r="AF335" s="1"/>
  <c r="AG335"/>
  <c r="AQ335"/>
  <c r="AR335"/>
  <c r="AM335" s="1"/>
  <c r="AS335"/>
  <c r="U336"/>
  <c r="V336"/>
  <c r="W336" s="1"/>
  <c r="AE336"/>
  <c r="AF336" s="1"/>
  <c r="AQ336"/>
  <c r="AR336"/>
  <c r="AM336" s="1"/>
  <c r="AS336"/>
  <c r="U337"/>
  <c r="V337"/>
  <c r="W337" s="1"/>
  <c r="AE337"/>
  <c r="AF337" s="1"/>
  <c r="AG337"/>
  <c r="AQ337"/>
  <c r="AR337"/>
  <c r="AM337" s="1"/>
  <c r="AS337"/>
  <c r="U338"/>
  <c r="V338"/>
  <c r="W338" s="1"/>
  <c r="AE338"/>
  <c r="AF338" s="1"/>
  <c r="AQ338"/>
  <c r="AR338"/>
  <c r="AM338" s="1"/>
  <c r="AS338"/>
  <c r="U339"/>
  <c r="V339"/>
  <c r="W339" s="1"/>
  <c r="AE339"/>
  <c r="AF339" s="1"/>
  <c r="AG339"/>
  <c r="AQ339"/>
  <c r="AR339"/>
  <c r="AM339" s="1"/>
  <c r="AS339"/>
  <c r="U340"/>
  <c r="V340"/>
  <c r="W340" s="1"/>
  <c r="AE340"/>
  <c r="AF340" s="1"/>
  <c r="AQ340"/>
  <c r="AR340"/>
  <c r="AM340" s="1"/>
  <c r="AS340"/>
  <c r="U341"/>
  <c r="V341"/>
  <c r="W341" s="1"/>
  <c r="AE341"/>
  <c r="AF341" s="1"/>
  <c r="AG341"/>
  <c r="AQ341"/>
  <c r="AR341"/>
  <c r="AM341" s="1"/>
  <c r="AS341"/>
  <c r="U342"/>
  <c r="V342"/>
  <c r="W342" s="1"/>
  <c r="AE342"/>
  <c r="AF342" s="1"/>
  <c r="AQ342"/>
  <c r="AR342"/>
  <c r="AM342" s="1"/>
  <c r="AS342"/>
  <c r="U343"/>
  <c r="V343"/>
  <c r="W343" s="1"/>
  <c r="AE343"/>
  <c r="AF343" s="1"/>
  <c r="AG343"/>
  <c r="AQ343"/>
  <c r="AR343"/>
  <c r="AM343" s="1"/>
  <c r="AS343"/>
  <c r="U344"/>
  <c r="V344"/>
  <c r="W344" s="1"/>
  <c r="AE344"/>
  <c r="AF344" s="1"/>
  <c r="AQ344"/>
  <c r="AR344"/>
  <c r="AM344" s="1"/>
  <c r="AS344"/>
  <c r="U345"/>
  <c r="V345"/>
  <c r="W345" s="1"/>
  <c r="AE345"/>
  <c r="AF345" s="1"/>
  <c r="AG345"/>
  <c r="AQ345"/>
  <c r="AR345"/>
  <c r="AM345" s="1"/>
  <c r="AS345"/>
  <c r="U346"/>
  <c r="V346"/>
  <c r="W346" s="1"/>
  <c r="AE346"/>
  <c r="AF346" s="1"/>
  <c r="AQ346"/>
  <c r="AR346"/>
  <c r="AM346" s="1"/>
  <c r="AS346"/>
  <c r="U347"/>
  <c r="V347"/>
  <c r="W347" s="1"/>
  <c r="AE347"/>
  <c r="AF347" s="1"/>
  <c r="AG347"/>
  <c r="AQ347"/>
  <c r="AR347"/>
  <c r="AM347" s="1"/>
  <c r="AS347"/>
  <c r="U348"/>
  <c r="V348"/>
  <c r="W348" s="1"/>
  <c r="AE348"/>
  <c r="AF348" s="1"/>
  <c r="AQ348"/>
  <c r="AR348"/>
  <c r="AM348" s="1"/>
  <c r="AS348"/>
  <c r="U349"/>
  <c r="V349"/>
  <c r="W349" s="1"/>
  <c r="AE349"/>
  <c r="AF349" s="1"/>
  <c r="AG349"/>
  <c r="AQ349"/>
  <c r="AR349"/>
  <c r="AM349" s="1"/>
  <c r="AS349"/>
  <c r="U350"/>
  <c r="V350"/>
  <c r="W350" s="1"/>
  <c r="AE350"/>
  <c r="AF350" s="1"/>
  <c r="AQ350"/>
  <c r="AR350"/>
  <c r="AM350" s="1"/>
  <c r="AS350"/>
  <c r="U351"/>
  <c r="V351"/>
  <c r="W351" s="1"/>
  <c r="AE351"/>
  <c r="AF351" s="1"/>
  <c r="AG351"/>
  <c r="AQ351"/>
  <c r="AR351"/>
  <c r="AM351" s="1"/>
  <c r="AS351"/>
  <c r="U352"/>
  <c r="V352"/>
  <c r="W352" s="1"/>
  <c r="AE352"/>
  <c r="AF352" s="1"/>
  <c r="AQ352"/>
  <c r="AR352"/>
  <c r="AM352" s="1"/>
  <c r="AS352"/>
  <c r="U353"/>
  <c r="V353"/>
  <c r="W353" s="1"/>
  <c r="AE353"/>
  <c r="AF353" s="1"/>
  <c r="AG353"/>
  <c r="AQ353"/>
  <c r="AR353"/>
  <c r="AM353" s="1"/>
  <c r="AS353"/>
  <c r="U354"/>
  <c r="V354"/>
  <c r="W354" s="1"/>
  <c r="AE354"/>
  <c r="AF354" s="1"/>
  <c r="AQ354"/>
  <c r="AR354"/>
  <c r="AM354" s="1"/>
  <c r="AS354"/>
  <c r="U355"/>
  <c r="V355"/>
  <c r="W355" s="1"/>
  <c r="AE355"/>
  <c r="AF355" s="1"/>
  <c r="AG355"/>
  <c r="AQ355"/>
  <c r="AR355"/>
  <c r="AM355" s="1"/>
  <c r="AS355"/>
  <c r="U356"/>
  <c r="V356"/>
  <c r="W356" s="1"/>
  <c r="AE356"/>
  <c r="AF356" s="1"/>
  <c r="AQ356"/>
  <c r="AR356"/>
  <c r="AM356" s="1"/>
  <c r="AS356"/>
  <c r="U357"/>
  <c r="V357"/>
  <c r="W357" s="1"/>
  <c r="AE357"/>
  <c r="AF357" s="1"/>
  <c r="AG357"/>
  <c r="AQ357"/>
  <c r="AR357"/>
  <c r="AM357" s="1"/>
  <c r="AS357"/>
  <c r="U358"/>
  <c r="V358"/>
  <c r="W358" s="1"/>
  <c r="AE358"/>
  <c r="AF358" s="1"/>
  <c r="AQ358"/>
  <c r="AR358"/>
  <c r="AM358" s="1"/>
  <c r="AS358"/>
  <c r="U359"/>
  <c r="V359"/>
  <c r="W359" s="1"/>
  <c r="AE359"/>
  <c r="AF359" s="1"/>
  <c r="AG359"/>
  <c r="AQ359"/>
  <c r="AR359"/>
  <c r="AM359" s="1"/>
  <c r="AS359"/>
  <c r="U360"/>
  <c r="V360"/>
  <c r="W360" s="1"/>
  <c r="AE360"/>
  <c r="AF360" s="1"/>
  <c r="AQ360"/>
  <c r="AR360"/>
  <c r="AM360" s="1"/>
  <c r="AS360"/>
  <c r="U361"/>
  <c r="V361"/>
  <c r="W361" s="1"/>
  <c r="AE361"/>
  <c r="AF361" s="1"/>
  <c r="AG361"/>
  <c r="AQ361"/>
  <c r="AR361"/>
  <c r="AM361" s="1"/>
  <c r="AS361"/>
  <c r="U362"/>
  <c r="V362"/>
  <c r="W362" s="1"/>
  <c r="AE362"/>
  <c r="AF362" s="1"/>
  <c r="AQ362"/>
  <c r="AR362"/>
  <c r="AM362" s="1"/>
  <c r="AS362"/>
  <c r="U363"/>
  <c r="V363"/>
  <c r="W363" s="1"/>
  <c r="AE363"/>
  <c r="AF363" s="1"/>
  <c r="AG363"/>
  <c r="AQ363"/>
  <c r="AR363"/>
  <c r="AM363" s="1"/>
  <c r="AS363"/>
  <c r="U364"/>
  <c r="V364"/>
  <c r="W364" s="1"/>
  <c r="AE364"/>
  <c r="AF364" s="1"/>
  <c r="AQ364"/>
  <c r="AR364"/>
  <c r="AM364" s="1"/>
  <c r="AS364"/>
  <c r="U365"/>
  <c r="V365"/>
  <c r="W365" s="1"/>
  <c r="AE365"/>
  <c r="AF365" s="1"/>
  <c r="AG365"/>
  <c r="AQ365"/>
  <c r="AR365"/>
  <c r="AM365" s="1"/>
  <c r="AS365"/>
  <c r="U366"/>
  <c r="V366"/>
  <c r="W366" s="1"/>
  <c r="AE366"/>
  <c r="AF366" s="1"/>
  <c r="AQ366"/>
  <c r="AR366"/>
  <c r="AM366" s="1"/>
  <c r="AS366"/>
  <c r="U367"/>
  <c r="V367"/>
  <c r="W367" s="1"/>
  <c r="AE367"/>
  <c r="AF367" s="1"/>
  <c r="AG367"/>
  <c r="AQ367"/>
  <c r="AR367"/>
  <c r="AM367" s="1"/>
  <c r="AS367"/>
  <c r="U368"/>
  <c r="V368"/>
  <c r="W368" s="1"/>
  <c r="AE368"/>
  <c r="AF368" s="1"/>
  <c r="AQ368"/>
  <c r="AR368"/>
  <c r="AM368" s="1"/>
  <c r="AS368"/>
  <c r="U369"/>
  <c r="V369"/>
  <c r="W369" s="1"/>
  <c r="AE369"/>
  <c r="AF369" s="1"/>
  <c r="AG369"/>
  <c r="AQ369"/>
  <c r="AR369"/>
  <c r="AM369" s="1"/>
  <c r="AS369"/>
  <c r="U370"/>
  <c r="V370"/>
  <c r="W370" s="1"/>
  <c r="AE370"/>
  <c r="AF370" s="1"/>
  <c r="AQ370"/>
  <c r="AR370"/>
  <c r="AM370" s="1"/>
  <c r="AS370"/>
  <c r="U371"/>
  <c r="V371"/>
  <c r="W371" s="1"/>
  <c r="AE371"/>
  <c r="AF371" s="1"/>
  <c r="AG371"/>
  <c r="AQ371"/>
  <c r="AR371"/>
  <c r="AM371" s="1"/>
  <c r="AS371"/>
  <c r="U372"/>
  <c r="V372"/>
  <c r="W372" s="1"/>
  <c r="AE372"/>
  <c r="AF372" s="1"/>
  <c r="AQ372"/>
  <c r="AR372"/>
  <c r="AM372" s="1"/>
  <c r="AS372"/>
  <c r="U373"/>
  <c r="V373"/>
  <c r="W373" s="1"/>
  <c r="AE373"/>
  <c r="AF373" s="1"/>
  <c r="AG373"/>
  <c r="AQ373"/>
  <c r="AR373"/>
  <c r="AM373" s="1"/>
  <c r="AS373"/>
  <c r="U374"/>
  <c r="V374"/>
  <c r="W374" s="1"/>
  <c r="AE374"/>
  <c r="AF374" s="1"/>
  <c r="AQ374"/>
  <c r="AR374"/>
  <c r="AM374" s="1"/>
  <c r="AS374"/>
  <c r="U375"/>
  <c r="V375"/>
  <c r="W375" s="1"/>
  <c r="AE375"/>
  <c r="AF375" s="1"/>
  <c r="AG375"/>
  <c r="AQ375"/>
  <c r="AR375"/>
  <c r="AM375" s="1"/>
  <c r="AS375"/>
  <c r="U376"/>
  <c r="V376"/>
  <c r="W376" s="1"/>
  <c r="AE376"/>
  <c r="AF376" s="1"/>
  <c r="AQ376"/>
  <c r="AR376"/>
  <c r="AM376" s="1"/>
  <c r="AS376"/>
  <c r="U377"/>
  <c r="V377"/>
  <c r="W377" s="1"/>
  <c r="AE377"/>
  <c r="AF377" s="1"/>
  <c r="AG377"/>
  <c r="AQ377"/>
  <c r="AR377"/>
  <c r="AM377" s="1"/>
  <c r="AS377"/>
  <c r="U378"/>
  <c r="V378"/>
  <c r="W378" s="1"/>
  <c r="AE378"/>
  <c r="AF378" s="1"/>
  <c r="AQ378"/>
  <c r="AR378"/>
  <c r="AM378" s="1"/>
  <c r="AS378"/>
  <c r="U379"/>
  <c r="V379"/>
  <c r="W379" s="1"/>
  <c r="AE379"/>
  <c r="AF379" s="1"/>
  <c r="AG379"/>
  <c r="AQ379"/>
  <c r="AR379"/>
  <c r="AM379" s="1"/>
  <c r="AS379"/>
  <c r="U380"/>
  <c r="V380"/>
  <c r="W380" s="1"/>
  <c r="AE380"/>
  <c r="AF380" s="1"/>
  <c r="AQ380"/>
  <c r="AR380"/>
  <c r="AM380" s="1"/>
  <c r="AS380"/>
  <c r="U381"/>
  <c r="V381"/>
  <c r="W381" s="1"/>
  <c r="AE381"/>
  <c r="AF381" s="1"/>
  <c r="AG381"/>
  <c r="AQ381"/>
  <c r="AR381"/>
  <c r="AM381" s="1"/>
  <c r="AS381"/>
  <c r="U382"/>
  <c r="V382"/>
  <c r="W382" s="1"/>
  <c r="AE382"/>
  <c r="AF382" s="1"/>
  <c r="AQ382"/>
  <c r="AR382"/>
  <c r="AM382" s="1"/>
  <c r="AS382"/>
  <c r="U383"/>
  <c r="V383"/>
  <c r="W383" s="1"/>
  <c r="AE383"/>
  <c r="AF383" s="1"/>
  <c r="AG383"/>
  <c r="AQ383"/>
  <c r="AR383"/>
  <c r="AM383" s="1"/>
  <c r="AS383"/>
  <c r="U384"/>
  <c r="V384"/>
  <c r="W384" s="1"/>
  <c r="AE384"/>
  <c r="AF384" s="1"/>
  <c r="AQ384"/>
  <c r="AR384"/>
  <c r="AM384" s="1"/>
  <c r="AS384"/>
  <c r="U385"/>
  <c r="V385"/>
  <c r="W385" s="1"/>
  <c r="AE385"/>
  <c r="AF385" s="1"/>
  <c r="AG385"/>
  <c r="AQ385"/>
  <c r="AR385"/>
  <c r="AM385" s="1"/>
  <c r="AS385"/>
  <c r="U386"/>
  <c r="V386"/>
  <c r="W386" s="1"/>
  <c r="AE386"/>
  <c r="AF386" s="1"/>
  <c r="AQ386"/>
  <c r="AR386"/>
  <c r="AM386" s="1"/>
  <c r="AS386"/>
  <c r="U387"/>
  <c r="V387"/>
  <c r="W387" s="1"/>
  <c r="AE387"/>
  <c r="AF387" s="1"/>
  <c r="AG387"/>
  <c r="AQ387"/>
  <c r="AR387"/>
  <c r="AM387" s="1"/>
  <c r="AS387"/>
  <c r="U388"/>
  <c r="V388"/>
  <c r="W388" s="1"/>
  <c r="AE388"/>
  <c r="AF388" s="1"/>
  <c r="AQ388"/>
  <c r="AR388"/>
  <c r="AM388" s="1"/>
  <c r="AS388"/>
  <c r="U389"/>
  <c r="V389"/>
  <c r="W389" s="1"/>
  <c r="AE389"/>
  <c r="AF389" s="1"/>
  <c r="AG389"/>
  <c r="AQ389"/>
  <c r="AR389"/>
  <c r="AM389" s="1"/>
  <c r="AS389"/>
  <c r="U390"/>
  <c r="V390"/>
  <c r="W390" s="1"/>
  <c r="AE390"/>
  <c r="AF390" s="1"/>
  <c r="AQ390"/>
  <c r="AR390"/>
  <c r="AM390" s="1"/>
  <c r="AS390"/>
  <c r="U391"/>
  <c r="V391"/>
  <c r="W391" s="1"/>
  <c r="AE391"/>
  <c r="AF391" s="1"/>
  <c r="AG391"/>
  <c r="AQ391"/>
  <c r="AR391"/>
  <c r="AM391" s="1"/>
  <c r="AS391"/>
  <c r="U392"/>
  <c r="V392"/>
  <c r="W392" s="1"/>
  <c r="AE392"/>
  <c r="AF392" s="1"/>
  <c r="AQ392"/>
  <c r="AR392"/>
  <c r="AM392" s="1"/>
  <c r="AS392"/>
  <c r="U393"/>
  <c r="V393"/>
  <c r="W393" s="1"/>
  <c r="AE393"/>
  <c r="AF393" s="1"/>
  <c r="AG393"/>
  <c r="AQ393"/>
  <c r="AR393"/>
  <c r="AM393" s="1"/>
  <c r="AS393"/>
  <c r="U394"/>
  <c r="V394"/>
  <c r="W394" s="1"/>
  <c r="AE394"/>
  <c r="AF394" s="1"/>
  <c r="AQ394"/>
  <c r="AR394"/>
  <c r="AM394" s="1"/>
  <c r="AS394"/>
  <c r="U395"/>
  <c r="V395"/>
  <c r="W395" s="1"/>
  <c r="AE395"/>
  <c r="AF395" s="1"/>
  <c r="AG395"/>
  <c r="AQ395"/>
  <c r="AR395"/>
  <c r="AM395" s="1"/>
  <c r="AS395"/>
  <c r="U396"/>
  <c r="V396"/>
  <c r="W396" s="1"/>
  <c r="AE396"/>
  <c r="AF396" s="1"/>
  <c r="AQ396"/>
  <c r="AR396"/>
  <c r="AM396" s="1"/>
  <c r="AS396"/>
  <c r="U397"/>
  <c r="V397"/>
  <c r="W397" s="1"/>
  <c r="AE397"/>
  <c r="AF397" s="1"/>
  <c r="AG397"/>
  <c r="AQ397"/>
  <c r="AR397"/>
  <c r="AM397" s="1"/>
  <c r="AS397"/>
  <c r="U398"/>
  <c r="V398"/>
  <c r="W398" s="1"/>
  <c r="AE398"/>
  <c r="AF398" s="1"/>
  <c r="AQ398"/>
  <c r="AR398"/>
  <c r="AM398" s="1"/>
  <c r="AS398"/>
  <c r="U399"/>
  <c r="V399"/>
  <c r="W399" s="1"/>
  <c r="AE399"/>
  <c r="AF399" s="1"/>
  <c r="AG399"/>
  <c r="AQ399"/>
  <c r="AR399"/>
  <c r="AM399" s="1"/>
  <c r="AS399"/>
  <c r="U400"/>
  <c r="V400"/>
  <c r="W400" s="1"/>
  <c r="AE400"/>
  <c r="AF400" s="1"/>
  <c r="AQ400"/>
  <c r="AR400"/>
  <c r="AM400" s="1"/>
  <c r="AS400"/>
  <c r="U401"/>
  <c r="V401"/>
  <c r="W401" s="1"/>
  <c r="AE401"/>
  <c r="AF401" s="1"/>
  <c r="AG401"/>
  <c r="AQ401"/>
  <c r="AR401"/>
  <c r="AM401" s="1"/>
  <c r="AS401"/>
  <c r="U402"/>
  <c r="V402"/>
  <c r="W402" s="1"/>
  <c r="AE402"/>
  <c r="AF402" s="1"/>
  <c r="AQ402"/>
  <c r="AR402"/>
  <c r="AM402" s="1"/>
  <c r="AS402"/>
  <c r="U403"/>
  <c r="V403"/>
  <c r="W403" s="1"/>
  <c r="AE403"/>
  <c r="AF403" s="1"/>
  <c r="AG403"/>
  <c r="AQ403"/>
  <c r="AR403"/>
  <c r="AM403" s="1"/>
  <c r="AS403"/>
  <c r="U404"/>
  <c r="V404"/>
  <c r="W404" s="1"/>
  <c r="AE404"/>
  <c r="AF404" s="1"/>
  <c r="AQ404"/>
  <c r="AR404"/>
  <c r="AM404" s="1"/>
  <c r="AS404"/>
  <c r="U405"/>
  <c r="V405"/>
  <c r="W405" s="1"/>
  <c r="AE405"/>
  <c r="AF405" s="1"/>
  <c r="AG405"/>
  <c r="AQ405"/>
  <c r="AR405"/>
  <c r="AM405" s="1"/>
  <c r="AS405"/>
  <c r="U406"/>
  <c r="V406"/>
  <c r="W406" s="1"/>
  <c r="AE406"/>
  <c r="AF406" s="1"/>
  <c r="AQ406"/>
  <c r="AR406"/>
  <c r="AM406" s="1"/>
  <c r="AS406"/>
  <c r="U407"/>
  <c r="V407"/>
  <c r="W407" s="1"/>
  <c r="AE407"/>
  <c r="AF407" s="1"/>
  <c r="AG407"/>
  <c r="AQ407"/>
  <c r="AR407"/>
  <c r="AM407" s="1"/>
  <c r="AS407"/>
  <c r="U408"/>
  <c r="V408"/>
  <c r="W408" s="1"/>
  <c r="AE408"/>
  <c r="AF408" s="1"/>
  <c r="AQ408"/>
  <c r="AR408"/>
  <c r="AM408" s="1"/>
  <c r="AS408"/>
  <c r="U409"/>
  <c r="V409"/>
  <c r="W409" s="1"/>
  <c r="AE409"/>
  <c r="AF409" s="1"/>
  <c r="AG409"/>
  <c r="AQ409"/>
  <c r="AR409"/>
  <c r="AM409" s="1"/>
  <c r="AS409"/>
  <c r="U410"/>
  <c r="V410"/>
  <c r="W410" s="1"/>
  <c r="AE410"/>
  <c r="AF410" s="1"/>
  <c r="AQ410"/>
  <c r="AR410"/>
  <c r="AM410" s="1"/>
  <c r="AS410"/>
  <c r="U411"/>
  <c r="V411"/>
  <c r="W411" s="1"/>
  <c r="AE411"/>
  <c r="AF411" s="1"/>
  <c r="AG411"/>
  <c r="AQ411"/>
  <c r="AR411"/>
  <c r="AM411" s="1"/>
  <c r="AS411"/>
  <c r="U412"/>
  <c r="V412"/>
  <c r="W412" s="1"/>
  <c r="AE412"/>
  <c r="AF412" s="1"/>
  <c r="AQ412"/>
  <c r="AR412"/>
  <c r="AM412" s="1"/>
  <c r="AS412"/>
  <c r="U413"/>
  <c r="V413"/>
  <c r="W413" s="1"/>
  <c r="AE413"/>
  <c r="AF413" s="1"/>
  <c r="AG413"/>
  <c r="AQ413"/>
  <c r="AR413"/>
  <c r="AM413" s="1"/>
  <c r="AS413"/>
  <c r="U414"/>
  <c r="V414"/>
  <c r="W414" s="1"/>
  <c r="AE414"/>
  <c r="AF414" s="1"/>
  <c r="AQ414"/>
  <c r="AR414"/>
  <c r="AM414" s="1"/>
  <c r="AS414"/>
  <c r="U415"/>
  <c r="V415"/>
  <c r="W415" s="1"/>
  <c r="AE415"/>
  <c r="AF415" s="1"/>
  <c r="AG415"/>
  <c r="AQ415"/>
  <c r="AR415"/>
  <c r="AM415" s="1"/>
  <c r="AS415"/>
  <c r="U416"/>
  <c r="V416"/>
  <c r="W416" s="1"/>
  <c r="AE416"/>
  <c r="AF416" s="1"/>
  <c r="AQ416"/>
  <c r="AR416"/>
  <c r="AM416" s="1"/>
  <c r="AS416"/>
  <c r="U417"/>
  <c r="V417"/>
  <c r="W417" s="1"/>
  <c r="AE417"/>
  <c r="AF417" s="1"/>
  <c r="AG417"/>
  <c r="AQ417"/>
  <c r="AR417"/>
  <c r="AM417" s="1"/>
  <c r="AS417"/>
  <c r="U418"/>
  <c r="V418"/>
  <c r="W418" s="1"/>
  <c r="AE418"/>
  <c r="AF418" s="1"/>
  <c r="AQ418"/>
  <c r="AR418"/>
  <c r="AM418" s="1"/>
  <c r="AS418"/>
  <c r="U419"/>
  <c r="V419"/>
  <c r="W419" s="1"/>
  <c r="AE419"/>
  <c r="AF419" s="1"/>
  <c r="AG419"/>
  <c r="AQ419"/>
  <c r="AR419"/>
  <c r="AM419" s="1"/>
  <c r="AS419"/>
  <c r="U420"/>
  <c r="V420"/>
  <c r="W420" s="1"/>
  <c r="AE420"/>
  <c r="AF420" s="1"/>
  <c r="AQ420"/>
  <c r="AR420"/>
  <c r="AM420" s="1"/>
  <c r="AS420"/>
  <c r="U421"/>
  <c r="V421"/>
  <c r="W421" s="1"/>
  <c r="AE421"/>
  <c r="AF421" s="1"/>
  <c r="AG421"/>
  <c r="AQ421"/>
  <c r="AR421"/>
  <c r="AM421" s="1"/>
  <c r="AS421"/>
  <c r="U422"/>
  <c r="V422"/>
  <c r="W422" s="1"/>
  <c r="AE422"/>
  <c r="AF422" s="1"/>
  <c r="AQ422"/>
  <c r="AR422"/>
  <c r="AM422" s="1"/>
  <c r="AS422"/>
  <c r="U423"/>
  <c r="V423"/>
  <c r="W423" s="1"/>
  <c r="AE423"/>
  <c r="AF423" s="1"/>
  <c r="AG423"/>
  <c r="AQ423"/>
  <c r="AR423"/>
  <c r="AM423" s="1"/>
  <c r="AS423"/>
  <c r="U424"/>
  <c r="V424"/>
  <c r="W424" s="1"/>
  <c r="AE424"/>
  <c r="AF424" s="1"/>
  <c r="AQ424"/>
  <c r="AR424"/>
  <c r="AM424" s="1"/>
  <c r="AS424"/>
  <c r="U425"/>
  <c r="V425"/>
  <c r="W425" s="1"/>
  <c r="AE425"/>
  <c r="AF425" s="1"/>
  <c r="AG425"/>
  <c r="AQ425"/>
  <c r="AR425"/>
  <c r="AM425" s="1"/>
  <c r="AS425"/>
  <c r="U426"/>
  <c r="V426"/>
  <c r="W426" s="1"/>
  <c r="AE426"/>
  <c r="AF426" s="1"/>
  <c r="AQ426"/>
  <c r="AR426"/>
  <c r="AM426" s="1"/>
  <c r="AS426"/>
  <c r="U427"/>
  <c r="V427"/>
  <c r="W427" s="1"/>
  <c r="AE427"/>
  <c r="AF427" s="1"/>
  <c r="AG427"/>
  <c r="AQ427"/>
  <c r="AR427"/>
  <c r="AM427" s="1"/>
  <c r="AS427"/>
  <c r="U428"/>
  <c r="V428"/>
  <c r="W428" s="1"/>
  <c r="AE428"/>
  <c r="AF428" s="1"/>
  <c r="AQ428"/>
  <c r="AR428"/>
  <c r="AM428" s="1"/>
  <c r="AS428"/>
  <c r="U429"/>
  <c r="V429"/>
  <c r="W429" s="1"/>
  <c r="AE429"/>
  <c r="AF429" s="1"/>
  <c r="AG429"/>
  <c r="AQ429"/>
  <c r="AR429"/>
  <c r="AM429" s="1"/>
  <c r="AS429"/>
  <c r="U430"/>
  <c r="V430"/>
  <c r="W430" s="1"/>
  <c r="AE430"/>
  <c r="AF430" s="1"/>
  <c r="AQ430"/>
  <c r="AR430"/>
  <c r="AM430" s="1"/>
  <c r="AS430"/>
  <c r="U431"/>
  <c r="V431"/>
  <c r="W431" s="1"/>
  <c r="AE431"/>
  <c r="AF431" s="1"/>
  <c r="AG431"/>
  <c r="AQ431"/>
  <c r="AR431"/>
  <c r="AM431" s="1"/>
  <c r="AS431"/>
  <c r="U432"/>
  <c r="V432"/>
  <c r="W432" s="1"/>
  <c r="AE432"/>
  <c r="AF432" s="1"/>
  <c r="AQ432"/>
  <c r="AR432"/>
  <c r="AM432" s="1"/>
  <c r="AS432"/>
  <c r="U433"/>
  <c r="V433"/>
  <c r="W433" s="1"/>
  <c r="AE433"/>
  <c r="AF433" s="1"/>
  <c r="AG433"/>
  <c r="AQ433"/>
  <c r="AR433"/>
  <c r="AM433" s="1"/>
  <c r="AS433"/>
  <c r="U434"/>
  <c r="V434"/>
  <c r="W434" s="1"/>
  <c r="AE434"/>
  <c r="AF434" s="1"/>
  <c r="AQ434"/>
  <c r="AR434"/>
  <c r="AM434" s="1"/>
  <c r="AS434"/>
  <c r="U435"/>
  <c r="V435"/>
  <c r="W435" s="1"/>
  <c r="AE435"/>
  <c r="AF435" s="1"/>
  <c r="AG435"/>
  <c r="AQ435"/>
  <c r="AR435"/>
  <c r="AM435" s="1"/>
  <c r="AS435"/>
  <c r="U436"/>
  <c r="V436"/>
  <c r="W436" s="1"/>
  <c r="AE436"/>
  <c r="AF436" s="1"/>
  <c r="AQ436"/>
  <c r="AR436"/>
  <c r="AM436" s="1"/>
  <c r="AS436"/>
  <c r="U437"/>
  <c r="V437"/>
  <c r="W437" s="1"/>
  <c r="AE437"/>
  <c r="AF437" s="1"/>
  <c r="AG437"/>
  <c r="AQ437"/>
  <c r="AR437"/>
  <c r="AM437" s="1"/>
  <c r="AS437"/>
  <c r="U438"/>
  <c r="V438"/>
  <c r="W438" s="1"/>
  <c r="AE438"/>
  <c r="AF438" s="1"/>
  <c r="AQ438"/>
  <c r="AR438"/>
  <c r="AM438" s="1"/>
  <c r="AS438"/>
  <c r="U439"/>
  <c r="V439"/>
  <c r="W439" s="1"/>
  <c r="AE439"/>
  <c r="AF439" s="1"/>
  <c r="AG439"/>
  <c r="AQ439"/>
  <c r="AR439"/>
  <c r="AM439" s="1"/>
  <c r="AS439"/>
  <c r="U440"/>
  <c r="V440"/>
  <c r="W440" s="1"/>
  <c r="AE440"/>
  <c r="AF440" s="1"/>
  <c r="AQ440"/>
  <c r="AR440"/>
  <c r="AM440" s="1"/>
  <c r="AS440"/>
  <c r="U441"/>
  <c r="V441"/>
  <c r="W441" s="1"/>
  <c r="AE441"/>
  <c r="AF441" s="1"/>
  <c r="AG441"/>
  <c r="AQ441"/>
  <c r="AR441"/>
  <c r="AM441" s="1"/>
  <c r="AS441"/>
  <c r="U442"/>
  <c r="V442"/>
  <c r="W442" s="1"/>
  <c r="AE442"/>
  <c r="AF442" s="1"/>
  <c r="AQ442"/>
  <c r="AR442"/>
  <c r="AM442" s="1"/>
  <c r="AS442"/>
  <c r="U443"/>
  <c r="V443"/>
  <c r="W443" s="1"/>
  <c r="AE443"/>
  <c r="AF443" s="1"/>
  <c r="AG443"/>
  <c r="AQ443"/>
  <c r="AR443"/>
  <c r="AM443" s="1"/>
  <c r="AS443"/>
  <c r="U444"/>
  <c r="V444"/>
  <c r="W444" s="1"/>
  <c r="AE444"/>
  <c r="AF444" s="1"/>
  <c r="AQ444"/>
  <c r="AR444"/>
  <c r="AM444" s="1"/>
  <c r="AS444"/>
  <c r="U445"/>
  <c r="V445"/>
  <c r="W445" s="1"/>
  <c r="AE445"/>
  <c r="AF445" s="1"/>
  <c r="AG445"/>
  <c r="AQ445"/>
  <c r="AR445"/>
  <c r="AM445" s="1"/>
  <c r="AS445"/>
  <c r="U446"/>
  <c r="V446"/>
  <c r="W446" s="1"/>
  <c r="AE446"/>
  <c r="AF446" s="1"/>
  <c r="AQ446"/>
  <c r="AR446"/>
  <c r="AM446" s="1"/>
  <c r="AS446"/>
  <c r="U447"/>
  <c r="V447"/>
  <c r="W447" s="1"/>
  <c r="AE447"/>
  <c r="AF447" s="1"/>
  <c r="AG447"/>
  <c r="AQ447"/>
  <c r="AR447"/>
  <c r="AM447" s="1"/>
  <c r="AS447"/>
  <c r="U448"/>
  <c r="V448"/>
  <c r="W448" s="1"/>
  <c r="AE448"/>
  <c r="AF448" s="1"/>
  <c r="AQ448"/>
  <c r="AR448"/>
  <c r="AM448" s="1"/>
  <c r="AS448"/>
  <c r="U449"/>
  <c r="V449"/>
  <c r="W449" s="1"/>
  <c r="AE449"/>
  <c r="AF449" s="1"/>
  <c r="AG449"/>
  <c r="AQ449"/>
  <c r="AR449"/>
  <c r="AM449" s="1"/>
  <c r="AS449"/>
  <c r="U450"/>
  <c r="V450"/>
  <c r="W450" s="1"/>
  <c r="AE450"/>
  <c r="AF450" s="1"/>
  <c r="AQ450"/>
  <c r="AR450"/>
  <c r="AM450" s="1"/>
  <c r="AS450"/>
  <c r="U451"/>
  <c r="V451"/>
  <c r="W451" s="1"/>
  <c r="AE451"/>
  <c r="AF451" s="1"/>
  <c r="AG451"/>
  <c r="AQ451"/>
  <c r="AR451"/>
  <c r="AM451" s="1"/>
  <c r="AS451"/>
  <c r="U452"/>
  <c r="V452"/>
  <c r="W452" s="1"/>
  <c r="AE452"/>
  <c r="AF452" s="1"/>
  <c r="AQ452"/>
  <c r="AR452"/>
  <c r="AM452" s="1"/>
  <c r="AS452"/>
  <c r="U453"/>
  <c r="V453"/>
  <c r="W453" s="1"/>
  <c r="AE453"/>
  <c r="AF453" s="1"/>
  <c r="AG453"/>
  <c r="AQ453"/>
  <c r="AR453"/>
  <c r="AM453" s="1"/>
  <c r="AS453"/>
  <c r="U454"/>
  <c r="V454"/>
  <c r="W454" s="1"/>
  <c r="AE454"/>
  <c r="AF454" s="1"/>
  <c r="AQ454"/>
  <c r="AR454"/>
  <c r="AM454" s="1"/>
  <c r="AS454"/>
  <c r="U455"/>
  <c r="V455"/>
  <c r="W455" s="1"/>
  <c r="AE455"/>
  <c r="AF455" s="1"/>
  <c r="AG455"/>
  <c r="AQ455"/>
  <c r="AR455"/>
  <c r="AM455" s="1"/>
  <c r="AS455"/>
  <c r="U456"/>
  <c r="V456"/>
  <c r="W456" s="1"/>
  <c r="AE456"/>
  <c r="AF456" s="1"/>
  <c r="AQ456"/>
  <c r="AR456"/>
  <c r="AM456" s="1"/>
  <c r="AS456"/>
  <c r="U457"/>
  <c r="V457"/>
  <c r="W457" s="1"/>
  <c r="AE457"/>
  <c r="AF457" s="1"/>
  <c r="AQ457"/>
  <c r="AR457"/>
  <c r="AM457" s="1"/>
  <c r="AS457"/>
  <c r="U458"/>
  <c r="V458"/>
  <c r="W458" s="1"/>
  <c r="AE458"/>
  <c r="AF458" s="1"/>
  <c r="AQ458"/>
  <c r="AR458"/>
  <c r="AM458" s="1"/>
  <c r="AS458"/>
  <c r="U459"/>
  <c r="V459"/>
  <c r="W459" s="1"/>
  <c r="AE459"/>
  <c r="AF459" s="1"/>
  <c r="AQ459"/>
  <c r="AR459"/>
  <c r="AM459" s="1"/>
  <c r="AS459"/>
  <c r="U460"/>
  <c r="V460"/>
  <c r="W460" s="1"/>
  <c r="AE460"/>
  <c r="AF460" s="1"/>
  <c r="AQ460"/>
  <c r="AR460"/>
  <c r="AM460" s="1"/>
  <c r="AS460"/>
  <c r="U461"/>
  <c r="V461"/>
  <c r="W461" s="1"/>
  <c r="AE461"/>
  <c r="AF461" s="1"/>
  <c r="AQ461"/>
  <c r="AR461"/>
  <c r="AM461" s="1"/>
  <c r="AS461"/>
  <c r="U462"/>
  <c r="V462"/>
  <c r="W462" s="1"/>
  <c r="AE462"/>
  <c r="AF462" s="1"/>
  <c r="AG462"/>
  <c r="AQ462"/>
  <c r="AR462"/>
  <c r="AM462" s="1"/>
  <c r="AS462"/>
  <c r="U463"/>
  <c r="V463"/>
  <c r="W463" s="1"/>
  <c r="AE463"/>
  <c r="AF463" s="1"/>
  <c r="AQ463"/>
  <c r="AR463"/>
  <c r="AM463" s="1"/>
  <c r="AS463"/>
  <c r="U464"/>
  <c r="V464"/>
  <c r="W464" s="1"/>
  <c r="AE464"/>
  <c r="AF464" s="1"/>
  <c r="AQ464"/>
  <c r="AR464"/>
  <c r="AM464" s="1"/>
  <c r="AS464"/>
  <c r="U465"/>
  <c r="V465"/>
  <c r="W465" s="1"/>
  <c r="AE465"/>
  <c r="AF465" s="1"/>
  <c r="AQ465"/>
  <c r="AR465"/>
  <c r="AM465" s="1"/>
  <c r="AS465"/>
  <c r="U466"/>
  <c r="V466"/>
  <c r="W466" s="1"/>
  <c r="AE466"/>
  <c r="AF466" s="1"/>
  <c r="AQ466"/>
  <c r="AR466"/>
  <c r="AM466" s="1"/>
  <c r="AS466"/>
  <c r="U467"/>
  <c r="V467"/>
  <c r="W467" s="1"/>
  <c r="AE467"/>
  <c r="AF467" s="1"/>
  <c r="AQ467"/>
  <c r="AR467"/>
  <c r="AM467" s="1"/>
  <c r="AS467"/>
  <c r="U468"/>
  <c r="V468"/>
  <c r="W468" s="1"/>
  <c r="AE468"/>
  <c r="AF468" s="1"/>
  <c r="AQ468"/>
  <c r="AR468"/>
  <c r="AM468" s="1"/>
  <c r="AS468"/>
  <c r="U469"/>
  <c r="V469"/>
  <c r="W469" s="1"/>
  <c r="AE469"/>
  <c r="AF469" s="1"/>
  <c r="AQ469"/>
  <c r="AR469"/>
  <c r="AM469" s="1"/>
  <c r="AS469"/>
  <c r="U470"/>
  <c r="V470"/>
  <c r="W470" s="1"/>
  <c r="AE470"/>
  <c r="AF470" s="1"/>
  <c r="AG470"/>
  <c r="AQ470"/>
  <c r="AR470"/>
  <c r="AM470" s="1"/>
  <c r="AS470"/>
  <c r="U471"/>
  <c r="V471"/>
  <c r="W471" s="1"/>
  <c r="AE471"/>
  <c r="AF471" s="1"/>
  <c r="AQ471"/>
  <c r="AR471"/>
  <c r="AM471" s="1"/>
  <c r="AS471"/>
  <c r="U472"/>
  <c r="V472"/>
  <c r="W472" s="1"/>
  <c r="AE472"/>
  <c r="AF472" s="1"/>
  <c r="AQ472"/>
  <c r="AR472"/>
  <c r="AM472" s="1"/>
  <c r="AS472"/>
  <c r="U473"/>
  <c r="V473"/>
  <c r="W473" s="1"/>
  <c r="AE473"/>
  <c r="AF473" s="1"/>
  <c r="AQ473"/>
  <c r="AR473"/>
  <c r="AM473" s="1"/>
  <c r="AS473"/>
  <c r="U474"/>
  <c r="V474"/>
  <c r="W474" s="1"/>
  <c r="AE474"/>
  <c r="AF474" s="1"/>
  <c r="AQ474"/>
  <c r="AR474"/>
  <c r="AM474" s="1"/>
  <c r="AS474"/>
  <c r="U475"/>
  <c r="V475"/>
  <c r="W475" s="1"/>
  <c r="AE475"/>
  <c r="AF475" s="1"/>
  <c r="AQ475"/>
  <c r="AR475"/>
  <c r="AM475" s="1"/>
  <c r="AS475"/>
  <c r="U476"/>
  <c r="V476"/>
  <c r="W476" s="1"/>
  <c r="AE476"/>
  <c r="AF476" s="1"/>
  <c r="AQ476"/>
  <c r="AR476"/>
  <c r="AM476" s="1"/>
  <c r="AS476"/>
  <c r="U477"/>
  <c r="V477"/>
  <c r="W477" s="1"/>
  <c r="AE477"/>
  <c r="AF477" s="1"/>
  <c r="AQ477"/>
  <c r="AR477"/>
  <c r="AM477" s="1"/>
  <c r="AS477"/>
  <c r="U478"/>
  <c r="V478"/>
  <c r="W478" s="1"/>
  <c r="AE478"/>
  <c r="AF478" s="1"/>
  <c r="AG478"/>
  <c r="AQ478"/>
  <c r="AR478"/>
  <c r="AM478" s="1"/>
  <c r="AS478"/>
  <c r="U479"/>
  <c r="V479"/>
  <c r="W479" s="1"/>
  <c r="AI479" s="1"/>
  <c r="AE479"/>
  <c r="AF479" s="1"/>
  <c r="AH479"/>
  <c r="AQ479"/>
  <c r="AR479"/>
  <c r="AM479" s="1"/>
  <c r="AS479"/>
  <c r="U480"/>
  <c r="V480"/>
  <c r="W480" s="1"/>
  <c r="AE480"/>
  <c r="AF480" s="1"/>
  <c r="AG480"/>
  <c r="AQ480"/>
  <c r="AR480"/>
  <c r="AM480" s="1"/>
  <c r="AS480"/>
  <c r="U481"/>
  <c r="V481"/>
  <c r="W481" s="1"/>
  <c r="AH481" s="1"/>
  <c r="AE481"/>
  <c r="AF481" s="1"/>
  <c r="AG481"/>
  <c r="AQ481"/>
  <c r="AR481"/>
  <c r="AM481" s="1"/>
  <c r="AS481"/>
  <c r="U482"/>
  <c r="V482"/>
  <c r="W482" s="1"/>
  <c r="AE482"/>
  <c r="AF482" s="1"/>
  <c r="AG482"/>
  <c r="AQ482"/>
  <c r="AR482"/>
  <c r="AM482" s="1"/>
  <c r="AS482"/>
  <c r="U483"/>
  <c r="V483"/>
  <c r="W483" s="1"/>
  <c r="AH483" s="1"/>
  <c r="AE483"/>
  <c r="AF483" s="1"/>
  <c r="AG483"/>
  <c r="AQ483"/>
  <c r="AR483"/>
  <c r="AM483" s="1"/>
  <c r="AS483"/>
  <c r="U484"/>
  <c r="V484"/>
  <c r="W484" s="1"/>
  <c r="AH484" s="1"/>
  <c r="AE484"/>
  <c r="AF484" s="1"/>
  <c r="AG484"/>
  <c r="AQ484"/>
  <c r="AR484"/>
  <c r="AM484" s="1"/>
  <c r="AS484"/>
  <c r="U485"/>
  <c r="V485"/>
  <c r="W485" s="1"/>
  <c r="AH485" s="1"/>
  <c r="AE485"/>
  <c r="AF485" s="1"/>
  <c r="AG485"/>
  <c r="AQ485"/>
  <c r="AR485"/>
  <c r="AM485" s="1"/>
  <c r="AS485"/>
  <c r="U486"/>
  <c r="V486"/>
  <c r="W486" s="1"/>
  <c r="AH486" s="1"/>
  <c r="AE486"/>
  <c r="AF486" s="1"/>
  <c r="AG486"/>
  <c r="AQ486"/>
  <c r="AR486"/>
  <c r="AM486" s="1"/>
  <c r="AS486"/>
  <c r="U487"/>
  <c r="V487"/>
  <c r="W487" s="1"/>
  <c r="AH487" s="1"/>
  <c r="AE487"/>
  <c r="AF487" s="1"/>
  <c r="AG487"/>
  <c r="AQ487"/>
  <c r="AR487"/>
  <c r="AM487" s="1"/>
  <c r="AS487"/>
  <c r="U488"/>
  <c r="V488"/>
  <c r="W488" s="1"/>
  <c r="AH488" s="1"/>
  <c r="AE488"/>
  <c r="AF488" s="1"/>
  <c r="AG488"/>
  <c r="AQ488"/>
  <c r="AR488"/>
  <c r="AM488" s="1"/>
  <c r="AS488"/>
  <c r="U489"/>
  <c r="V489"/>
  <c r="W489" s="1"/>
  <c r="AH489" s="1"/>
  <c r="AE489"/>
  <c r="AF489" s="1"/>
  <c r="AG489"/>
  <c r="AQ489"/>
  <c r="AR489"/>
  <c r="AM489" s="1"/>
  <c r="AS489"/>
  <c r="U490"/>
  <c r="V490"/>
  <c r="W490" s="1"/>
  <c r="AH490" s="1"/>
  <c r="AE490"/>
  <c r="AF490" s="1"/>
  <c r="AG490"/>
  <c r="AQ490"/>
  <c r="AR490"/>
  <c r="AM490" s="1"/>
  <c r="AS490"/>
  <c r="U491"/>
  <c r="V491"/>
  <c r="W491" s="1"/>
  <c r="AH491" s="1"/>
  <c r="AE491"/>
  <c r="AF491" s="1"/>
  <c r="AG491"/>
  <c r="AQ491"/>
  <c r="AR491"/>
  <c r="AM491" s="1"/>
  <c r="AS491"/>
  <c r="U492"/>
  <c r="V492"/>
  <c r="W492" s="1"/>
  <c r="AH492" s="1"/>
  <c r="AE492"/>
  <c r="AF492" s="1"/>
  <c r="AG492"/>
  <c r="AQ492"/>
  <c r="AR492"/>
  <c r="AM492" s="1"/>
  <c r="AS492"/>
  <c r="U493"/>
  <c r="V493"/>
  <c r="W493" s="1"/>
  <c r="AH493" s="1"/>
  <c r="AE493"/>
  <c r="AF493" s="1"/>
  <c r="AG493"/>
  <c r="AQ493"/>
  <c r="AR493"/>
  <c r="AM493" s="1"/>
  <c r="AS493"/>
  <c r="U494"/>
  <c r="V494"/>
  <c r="W494" s="1"/>
  <c r="AH494" s="1"/>
  <c r="AE494"/>
  <c r="AF494" s="1"/>
  <c r="AG494"/>
  <c r="AQ494"/>
  <c r="AR494"/>
  <c r="AM494" s="1"/>
  <c r="AS494"/>
  <c r="U495"/>
  <c r="V495"/>
  <c r="W495" s="1"/>
  <c r="AH495" s="1"/>
  <c r="AE495"/>
  <c r="AF495" s="1"/>
  <c r="AG495"/>
  <c r="AQ495"/>
  <c r="AR495"/>
  <c r="AM495" s="1"/>
  <c r="AS495"/>
  <c r="U496"/>
  <c r="V496"/>
  <c r="W496" s="1"/>
  <c r="AH496" s="1"/>
  <c r="AE496"/>
  <c r="AF496" s="1"/>
  <c r="AG496"/>
  <c r="AQ496"/>
  <c r="AR496"/>
  <c r="AM496" s="1"/>
  <c r="AS496"/>
  <c r="U497"/>
  <c r="V497"/>
  <c r="W497" s="1"/>
  <c r="AH497" s="1"/>
  <c r="AE497"/>
  <c r="AF497" s="1"/>
  <c r="AG497"/>
  <c r="AQ497"/>
  <c r="AR497"/>
  <c r="AM497" s="1"/>
  <c r="AS497"/>
  <c r="U498"/>
  <c r="V498"/>
  <c r="W498" s="1"/>
  <c r="AH498" s="1"/>
  <c r="AE498"/>
  <c r="AF498" s="1"/>
  <c r="AG498"/>
  <c r="AQ498"/>
  <c r="AR498"/>
  <c r="AM498" s="1"/>
  <c r="AS498"/>
  <c r="U499"/>
  <c r="V499"/>
  <c r="W499" s="1"/>
  <c r="AH499" s="1"/>
  <c r="AE499"/>
  <c r="AF499" s="1"/>
  <c r="AG499"/>
  <c r="AQ499"/>
  <c r="AR499"/>
  <c r="AM499" s="1"/>
  <c r="AS499"/>
  <c r="U500"/>
  <c r="V500"/>
  <c r="W500" s="1"/>
  <c r="AH500" s="1"/>
  <c r="AE500"/>
  <c r="AF500" s="1"/>
  <c r="AG500"/>
  <c r="AQ500"/>
  <c r="AR500"/>
  <c r="AM500" s="1"/>
  <c r="AS500"/>
  <c r="U501"/>
  <c r="V501"/>
  <c r="W501" s="1"/>
  <c r="AH501" s="1"/>
  <c r="AE501"/>
  <c r="AF501" s="1"/>
  <c r="AG501"/>
  <c r="AQ501"/>
  <c r="AR501"/>
  <c r="AM501" s="1"/>
  <c r="AS501"/>
  <c r="U502"/>
  <c r="V502"/>
  <c r="W502" s="1"/>
  <c r="AH502" s="1"/>
  <c r="AE502"/>
  <c r="AF502" s="1"/>
  <c r="AG502"/>
  <c r="AQ502"/>
  <c r="AR502"/>
  <c r="AM502" s="1"/>
  <c r="AS502"/>
  <c r="U503"/>
  <c r="V503"/>
  <c r="W503" s="1"/>
  <c r="AH503" s="1"/>
  <c r="AE503"/>
  <c r="AF503" s="1"/>
  <c r="AG503"/>
  <c r="AQ503"/>
  <c r="AR503"/>
  <c r="AM503" s="1"/>
  <c r="AS503"/>
  <c r="U504"/>
  <c r="V504"/>
  <c r="W504" s="1"/>
  <c r="AH504" s="1"/>
  <c r="AE504"/>
  <c r="AF504" s="1"/>
  <c r="AG504"/>
  <c r="AQ504"/>
  <c r="AR504"/>
  <c r="AM504" s="1"/>
  <c r="AS504"/>
  <c r="U505"/>
  <c r="V505"/>
  <c r="W505" s="1"/>
  <c r="AH505" s="1"/>
  <c r="AE505"/>
  <c r="AF505" s="1"/>
  <c r="AG505"/>
  <c r="AQ505"/>
  <c r="AR505"/>
  <c r="AM505" s="1"/>
  <c r="AS505"/>
  <c r="U506"/>
  <c r="V506"/>
  <c r="W506" s="1"/>
  <c r="AH506" s="1"/>
  <c r="AE506"/>
  <c r="AF506" s="1"/>
  <c r="AG506"/>
  <c r="AQ506"/>
  <c r="AR506"/>
  <c r="AM506" s="1"/>
  <c r="AS506"/>
  <c r="U507"/>
  <c r="V507"/>
  <c r="W507" s="1"/>
  <c r="AH507" s="1"/>
  <c r="AE507"/>
  <c r="AF507" s="1"/>
  <c r="AG507"/>
  <c r="AQ507"/>
  <c r="AR507"/>
  <c r="AM507" s="1"/>
  <c r="AS507"/>
  <c r="U508"/>
  <c r="V508"/>
  <c r="W508" s="1"/>
  <c r="AH508" s="1"/>
  <c r="AE508"/>
  <c r="AF508" s="1"/>
  <c r="AG508"/>
  <c r="AQ508"/>
  <c r="AR508"/>
  <c r="AM508" s="1"/>
  <c r="AS508"/>
  <c r="U509"/>
  <c r="V509"/>
  <c r="W509" s="1"/>
  <c r="AH509" s="1"/>
  <c r="AE509"/>
  <c r="AF509" s="1"/>
  <c r="AG509"/>
  <c r="AQ509"/>
  <c r="AR509"/>
  <c r="AM509" s="1"/>
  <c r="AS509"/>
  <c r="U510"/>
  <c r="V510"/>
  <c r="W510" s="1"/>
  <c r="AH510" s="1"/>
  <c r="AE510"/>
  <c r="AF510" s="1"/>
  <c r="AG510"/>
  <c r="AQ510"/>
  <c r="AR510"/>
  <c r="AM510" s="1"/>
  <c r="AS510"/>
  <c r="U511"/>
  <c r="V511"/>
  <c r="W511" s="1"/>
  <c r="AH511" s="1"/>
  <c r="AE511"/>
  <c r="AF511" s="1"/>
  <c r="AG511"/>
  <c r="AQ511"/>
  <c r="AR511"/>
  <c r="AM511" s="1"/>
  <c r="AS511"/>
  <c r="U512"/>
  <c r="V512"/>
  <c r="W512" s="1"/>
  <c r="AH512" s="1"/>
  <c r="AE512"/>
  <c r="AF512" s="1"/>
  <c r="AG512"/>
  <c r="AQ512"/>
  <c r="AR512"/>
  <c r="AM512" s="1"/>
  <c r="AS512"/>
  <c r="U513"/>
  <c r="V513"/>
  <c r="W513" s="1"/>
  <c r="AH513" s="1"/>
  <c r="AE513"/>
  <c r="AF513" s="1"/>
  <c r="AG513"/>
  <c r="AQ513"/>
  <c r="AR513"/>
  <c r="AM513" s="1"/>
  <c r="AS513"/>
  <c r="U514"/>
  <c r="V514"/>
  <c r="W514" s="1"/>
  <c r="AH514" s="1"/>
  <c r="AE514"/>
  <c r="AF514" s="1"/>
  <c r="AG514"/>
  <c r="AQ514"/>
  <c r="AR514"/>
  <c r="AM514" s="1"/>
  <c r="AS514"/>
  <c r="U515"/>
  <c r="V515"/>
  <c r="W515" s="1"/>
  <c r="AH515" s="1"/>
  <c r="AE515"/>
  <c r="AF515" s="1"/>
  <c r="AG515"/>
  <c r="AQ515"/>
  <c r="AR515"/>
  <c r="AM515" s="1"/>
  <c r="AS515"/>
  <c r="U516"/>
  <c r="V516"/>
  <c r="W516" s="1"/>
  <c r="AH516" s="1"/>
  <c r="AE516"/>
  <c r="AF516" s="1"/>
  <c r="AG516"/>
  <c r="AQ516"/>
  <c r="AR516"/>
  <c r="AM516" s="1"/>
  <c r="AS516"/>
  <c r="U517"/>
  <c r="V517"/>
  <c r="W517" s="1"/>
  <c r="AH517" s="1"/>
  <c r="AE517"/>
  <c r="AF517" s="1"/>
  <c r="AG517"/>
  <c r="AQ517"/>
  <c r="AR517"/>
  <c r="AM517" s="1"/>
  <c r="AS517"/>
  <c r="U518"/>
  <c r="V518"/>
  <c r="W518" s="1"/>
  <c r="AH518" s="1"/>
  <c r="AE518"/>
  <c r="AF518" s="1"/>
  <c r="AG518"/>
  <c r="AQ518"/>
  <c r="AR518"/>
  <c r="AM518" s="1"/>
  <c r="AS518"/>
  <c r="U519"/>
  <c r="V519"/>
  <c r="W519" s="1"/>
  <c r="AH519" s="1"/>
  <c r="AE519"/>
  <c r="AF519" s="1"/>
  <c r="AG519"/>
  <c r="AQ519"/>
  <c r="AR519"/>
  <c r="AM519" s="1"/>
  <c r="AS519"/>
  <c r="U520"/>
  <c r="V520"/>
  <c r="W520" s="1"/>
  <c r="AH520" s="1"/>
  <c r="AE520"/>
  <c r="AF520" s="1"/>
  <c r="AG520"/>
  <c r="AQ520"/>
  <c r="AR520"/>
  <c r="AM520" s="1"/>
  <c r="AS520"/>
  <c r="U521"/>
  <c r="V521"/>
  <c r="W521" s="1"/>
  <c r="AH521" s="1"/>
  <c r="AE521"/>
  <c r="AF521" s="1"/>
  <c r="AG521"/>
  <c r="AQ521"/>
  <c r="AR521"/>
  <c r="AM521" s="1"/>
  <c r="AS521"/>
  <c r="U522"/>
  <c r="V522"/>
  <c r="W522" s="1"/>
  <c r="AH522" s="1"/>
  <c r="AE522"/>
  <c r="AF522" s="1"/>
  <c r="AG522"/>
  <c r="AQ522"/>
  <c r="AR522"/>
  <c r="AM522" s="1"/>
  <c r="AS522"/>
  <c r="U523"/>
  <c r="V523"/>
  <c r="W523" s="1"/>
  <c r="AH523" s="1"/>
  <c r="AE523"/>
  <c r="AF523" s="1"/>
  <c r="AG523"/>
  <c r="AQ523"/>
  <c r="AR523"/>
  <c r="AM523" s="1"/>
  <c r="AS523"/>
  <c r="U524"/>
  <c r="V524"/>
  <c r="W524" s="1"/>
  <c r="AH524" s="1"/>
  <c r="AE524"/>
  <c r="AF524" s="1"/>
  <c r="AG524"/>
  <c r="AQ524"/>
  <c r="AR524"/>
  <c r="AM524" s="1"/>
  <c r="AS524"/>
  <c r="U525"/>
  <c r="V525"/>
  <c r="W525" s="1"/>
  <c r="AH525" s="1"/>
  <c r="AE525"/>
  <c r="AF525" s="1"/>
  <c r="AG525"/>
  <c r="AQ525"/>
  <c r="AR525"/>
  <c r="AM525" s="1"/>
  <c r="AS525"/>
  <c r="U526"/>
  <c r="V526"/>
  <c r="W526" s="1"/>
  <c r="AH526" s="1"/>
  <c r="AE526"/>
  <c r="AF526" s="1"/>
  <c r="AG526"/>
  <c r="AQ526"/>
  <c r="AR526"/>
  <c r="AM526" s="1"/>
  <c r="AS526"/>
  <c r="U527"/>
  <c r="V527"/>
  <c r="W527" s="1"/>
  <c r="AH527" s="1"/>
  <c r="AE527"/>
  <c r="AF527" s="1"/>
  <c r="AG527"/>
  <c r="AQ527"/>
  <c r="AR527"/>
  <c r="AM527" s="1"/>
  <c r="AS527"/>
  <c r="U528"/>
  <c r="V528"/>
  <c r="W528" s="1"/>
  <c r="AH528" s="1"/>
  <c r="AE528"/>
  <c r="AF528" s="1"/>
  <c r="AG528"/>
  <c r="AQ528"/>
  <c r="AR528"/>
  <c r="AM528" s="1"/>
  <c r="AS528"/>
  <c r="U529"/>
  <c r="V529"/>
  <c r="W529" s="1"/>
  <c r="AH529" s="1"/>
  <c r="AE529"/>
  <c r="AF529" s="1"/>
  <c r="AG529"/>
  <c r="AQ529"/>
  <c r="AR529"/>
  <c r="AM529" s="1"/>
  <c r="AS529"/>
  <c r="U530"/>
  <c r="V530"/>
  <c r="W530" s="1"/>
  <c r="AH530" s="1"/>
  <c r="AE530"/>
  <c r="AF530" s="1"/>
  <c r="AG530"/>
  <c r="AQ530"/>
  <c r="AR530"/>
  <c r="AM530" s="1"/>
  <c r="AS530"/>
  <c r="U531"/>
  <c r="V531"/>
  <c r="W531" s="1"/>
  <c r="AH531" s="1"/>
  <c r="AE531"/>
  <c r="AF531" s="1"/>
  <c r="AG531"/>
  <c r="AQ531"/>
  <c r="AR531"/>
  <c r="AM531" s="1"/>
  <c r="AS531"/>
  <c r="U532"/>
  <c r="V532"/>
  <c r="W532" s="1"/>
  <c r="AH532" s="1"/>
  <c r="AE532"/>
  <c r="AF532" s="1"/>
  <c r="AG532"/>
  <c r="AQ532"/>
  <c r="AR532"/>
  <c r="AM532" s="1"/>
  <c r="AS532"/>
  <c r="U533"/>
  <c r="V533"/>
  <c r="W533" s="1"/>
  <c r="AH533" s="1"/>
  <c r="AE533"/>
  <c r="AF533" s="1"/>
  <c r="AG533"/>
  <c r="AQ533"/>
  <c r="AR533"/>
  <c r="AM533" s="1"/>
  <c r="AS533"/>
  <c r="U534"/>
  <c r="V534"/>
  <c r="W534" s="1"/>
  <c r="AH534" s="1"/>
  <c r="AE534"/>
  <c r="AF534" s="1"/>
  <c r="AG534"/>
  <c r="AQ534"/>
  <c r="AR534"/>
  <c r="AM534" s="1"/>
  <c r="AS534"/>
  <c r="U535"/>
  <c r="V535"/>
  <c r="W535" s="1"/>
  <c r="AH535" s="1"/>
  <c r="AE535"/>
  <c r="AF535" s="1"/>
  <c r="AG535"/>
  <c r="AQ535"/>
  <c r="AR535"/>
  <c r="AM535" s="1"/>
  <c r="AS535"/>
  <c r="U536"/>
  <c r="V536"/>
  <c r="W536" s="1"/>
  <c r="AH536" s="1"/>
  <c r="AE536"/>
  <c r="AF536" s="1"/>
  <c r="AG536"/>
  <c r="AQ536"/>
  <c r="AR536"/>
  <c r="AM536" s="1"/>
  <c r="AS536"/>
  <c r="U537"/>
  <c r="V537"/>
  <c r="W537" s="1"/>
  <c r="AH537" s="1"/>
  <c r="AE537"/>
  <c r="AF537" s="1"/>
  <c r="AG537"/>
  <c r="AQ537"/>
  <c r="AR537"/>
  <c r="AM537" s="1"/>
  <c r="AS537"/>
  <c r="U538"/>
  <c r="V538"/>
  <c r="W538" s="1"/>
  <c r="AH538" s="1"/>
  <c r="AE538"/>
  <c r="AF538" s="1"/>
  <c r="AG538"/>
  <c r="AQ538"/>
  <c r="AR538"/>
  <c r="AM538" s="1"/>
  <c r="AS538"/>
  <c r="U539"/>
  <c r="V539"/>
  <c r="W539" s="1"/>
  <c r="AH539" s="1"/>
  <c r="AE539"/>
  <c r="AF539" s="1"/>
  <c r="AG539"/>
  <c r="AQ539"/>
  <c r="AR539"/>
  <c r="AM539" s="1"/>
  <c r="AS539"/>
  <c r="U540"/>
  <c r="V540"/>
  <c r="W540" s="1"/>
  <c r="AH540" s="1"/>
  <c r="AE540"/>
  <c r="AF540" s="1"/>
  <c r="AG540"/>
  <c r="AQ540"/>
  <c r="AR540"/>
  <c r="AM540" s="1"/>
  <c r="AS540"/>
  <c r="U541"/>
  <c r="V541"/>
  <c r="W541" s="1"/>
  <c r="AH541" s="1"/>
  <c r="AE541"/>
  <c r="AF541" s="1"/>
  <c r="AG541"/>
  <c r="AQ541"/>
  <c r="AR541"/>
  <c r="AM541" s="1"/>
  <c r="AS541"/>
  <c r="U542"/>
  <c r="V542"/>
  <c r="W542" s="1"/>
  <c r="AH542" s="1"/>
  <c r="AE542"/>
  <c r="AF542" s="1"/>
  <c r="AG542"/>
  <c r="AQ542"/>
  <c r="AR542"/>
  <c r="AM542" s="1"/>
  <c r="AS542"/>
  <c r="U543"/>
  <c r="V543"/>
  <c r="W543" s="1"/>
  <c r="AH543" s="1"/>
  <c r="AE543"/>
  <c r="AF543" s="1"/>
  <c r="AG543"/>
  <c r="AQ543"/>
  <c r="AR543"/>
  <c r="AM543" s="1"/>
  <c r="AS543"/>
  <c r="U544"/>
  <c r="V544"/>
  <c r="W544" s="1"/>
  <c r="AH544" s="1"/>
  <c r="AE544"/>
  <c r="AF544" s="1"/>
  <c r="AG544"/>
  <c r="AQ544"/>
  <c r="AR544"/>
  <c r="AM544" s="1"/>
  <c r="AS544"/>
  <c r="U545"/>
  <c r="V545"/>
  <c r="W545" s="1"/>
  <c r="AH545" s="1"/>
  <c r="AE545"/>
  <c r="AF545" s="1"/>
  <c r="AG545"/>
  <c r="AQ545"/>
  <c r="AR545"/>
  <c r="AM545" s="1"/>
  <c r="AS545"/>
  <c r="U546"/>
  <c r="V546"/>
  <c r="W546" s="1"/>
  <c r="AH546" s="1"/>
  <c r="AE546"/>
  <c r="AF546" s="1"/>
  <c r="AG546"/>
  <c r="AQ546"/>
  <c r="AR546"/>
  <c r="AM546" s="1"/>
  <c r="AS546"/>
  <c r="U547"/>
  <c r="V547"/>
  <c r="W547" s="1"/>
  <c r="AH547" s="1"/>
  <c r="AE547"/>
  <c r="AF547" s="1"/>
  <c r="AG547"/>
  <c r="AQ547"/>
  <c r="AR547"/>
  <c r="AM547" s="1"/>
  <c r="AS547"/>
  <c r="U548"/>
  <c r="V548"/>
  <c r="W548" s="1"/>
  <c r="AH548" s="1"/>
  <c r="AE548"/>
  <c r="AF548" s="1"/>
  <c r="AG548"/>
  <c r="AQ548"/>
  <c r="AR548"/>
  <c r="AM548" s="1"/>
  <c r="AS548"/>
  <c r="U549"/>
  <c r="V549"/>
  <c r="W549" s="1"/>
  <c r="AH549" s="1"/>
  <c r="AE549"/>
  <c r="AF549" s="1"/>
  <c r="AG549"/>
  <c r="AQ549"/>
  <c r="AR549"/>
  <c r="AM549" s="1"/>
  <c r="AS549"/>
  <c r="U550"/>
  <c r="V550"/>
  <c r="W550" s="1"/>
  <c r="AH550" s="1"/>
  <c r="AE550"/>
  <c r="AF550" s="1"/>
  <c r="AG550"/>
  <c r="AQ550"/>
  <c r="AR550"/>
  <c r="AM550" s="1"/>
  <c r="AS550"/>
  <c r="U551"/>
  <c r="V551"/>
  <c r="W551" s="1"/>
  <c r="AH551" s="1"/>
  <c r="AE551"/>
  <c r="AF551" s="1"/>
  <c r="AG551"/>
  <c r="AQ551"/>
  <c r="AR551"/>
  <c r="AM551" s="1"/>
  <c r="AS551"/>
  <c r="U552"/>
  <c r="V552"/>
  <c r="W552" s="1"/>
  <c r="AH552" s="1"/>
  <c r="AE552"/>
  <c r="AF552" s="1"/>
  <c r="AG552"/>
  <c r="AQ552"/>
  <c r="AR552"/>
  <c r="AM552" s="1"/>
  <c r="AS552"/>
  <c r="U553"/>
  <c r="V553"/>
  <c r="W553" s="1"/>
  <c r="AH553" s="1"/>
  <c r="AE553"/>
  <c r="AF553" s="1"/>
  <c r="AG553"/>
  <c r="AQ553"/>
  <c r="AR553"/>
  <c r="AM553" s="1"/>
  <c r="AS553"/>
  <c r="U554"/>
  <c r="V554"/>
  <c r="W554" s="1"/>
  <c r="AH554" s="1"/>
  <c r="AE554"/>
  <c r="AF554" s="1"/>
  <c r="AG554"/>
  <c r="AQ554"/>
  <c r="AR554"/>
  <c r="AM554" s="1"/>
  <c r="AS554"/>
  <c r="U555"/>
  <c r="V555"/>
  <c r="W555" s="1"/>
  <c r="AH555" s="1"/>
  <c r="AE555"/>
  <c r="AF555" s="1"/>
  <c r="AG555"/>
  <c r="AQ555"/>
  <c r="AR555"/>
  <c r="AM555" s="1"/>
  <c r="AS555"/>
  <c r="U556"/>
  <c r="V556"/>
  <c r="W556" s="1"/>
  <c r="AH556" s="1"/>
  <c r="AE556"/>
  <c r="AF556" s="1"/>
  <c r="AG556"/>
  <c r="AQ556"/>
  <c r="AR556"/>
  <c r="AM556" s="1"/>
  <c r="AS556"/>
  <c r="U557"/>
  <c r="V557"/>
  <c r="W557" s="1"/>
  <c r="AH557" s="1"/>
  <c r="AE557"/>
  <c r="AF557" s="1"/>
  <c r="AG557"/>
  <c r="AQ557"/>
  <c r="AR557"/>
  <c r="AM557" s="1"/>
  <c r="AS557"/>
  <c r="U558"/>
  <c r="V558"/>
  <c r="W558" s="1"/>
  <c r="AH558" s="1"/>
  <c r="AE558"/>
  <c r="AF558" s="1"/>
  <c r="AG558"/>
  <c r="AQ558"/>
  <c r="AR558"/>
  <c r="AM558" s="1"/>
  <c r="AS558"/>
  <c r="U559"/>
  <c r="V559"/>
  <c r="W559" s="1"/>
  <c r="AH559" s="1"/>
  <c r="AE559"/>
  <c r="AF559" s="1"/>
  <c r="AG559"/>
  <c r="AQ559"/>
  <c r="AR559"/>
  <c r="AM559" s="1"/>
  <c r="AS559"/>
  <c r="U560"/>
  <c r="V560"/>
  <c r="W560" s="1"/>
  <c r="AH560" s="1"/>
  <c r="AE560"/>
  <c r="AF560" s="1"/>
  <c r="AG560"/>
  <c r="AQ560"/>
  <c r="AR560"/>
  <c r="AM560" s="1"/>
  <c r="AS560"/>
  <c r="U561"/>
  <c r="V561"/>
  <c r="W561" s="1"/>
  <c r="AH561" s="1"/>
  <c r="AE561"/>
  <c r="AF561" s="1"/>
  <c r="AG561"/>
  <c r="AQ561"/>
  <c r="AR561"/>
  <c r="AM561" s="1"/>
  <c r="AS561"/>
  <c r="U562"/>
  <c r="V562"/>
  <c r="W562" s="1"/>
  <c r="AH562" s="1"/>
  <c r="AE562"/>
  <c r="AF562" s="1"/>
  <c r="AG562"/>
  <c r="AQ562"/>
  <c r="AR562"/>
  <c r="AM562" s="1"/>
  <c r="AS562"/>
  <c r="U563"/>
  <c r="V563"/>
  <c r="W563" s="1"/>
  <c r="AH563" s="1"/>
  <c r="AE563"/>
  <c r="AF563" s="1"/>
  <c r="AG563"/>
  <c r="AQ563"/>
  <c r="AR563"/>
  <c r="AM563" s="1"/>
  <c r="AS563"/>
  <c r="U564"/>
  <c r="V564"/>
  <c r="W564" s="1"/>
  <c r="AH564" s="1"/>
  <c r="AE564"/>
  <c r="AF564" s="1"/>
  <c r="AG564"/>
  <c r="AQ564"/>
  <c r="AR564"/>
  <c r="AM564" s="1"/>
  <c r="AS564"/>
  <c r="U565"/>
  <c r="V565"/>
  <c r="W565" s="1"/>
  <c r="AH565" s="1"/>
  <c r="AE565"/>
  <c r="AF565" s="1"/>
  <c r="AG565"/>
  <c r="AQ565"/>
  <c r="AR565"/>
  <c r="AM565" s="1"/>
  <c r="AS565"/>
  <c r="U566"/>
  <c r="V566"/>
  <c r="W566" s="1"/>
  <c r="AH566" s="1"/>
  <c r="AE566"/>
  <c r="AF566" s="1"/>
  <c r="AG566"/>
  <c r="AQ566"/>
  <c r="AR566"/>
  <c r="AM566" s="1"/>
  <c r="AS566"/>
  <c r="U567"/>
  <c r="V567"/>
  <c r="W567" s="1"/>
  <c r="AH567" s="1"/>
  <c r="AE567"/>
  <c r="AF567" s="1"/>
  <c r="AG567"/>
  <c r="AQ567"/>
  <c r="AR567"/>
  <c r="AM567" s="1"/>
  <c r="AS567"/>
  <c r="U568"/>
  <c r="V568"/>
  <c r="W568" s="1"/>
  <c r="AH568" s="1"/>
  <c r="AE568"/>
  <c r="AF568" s="1"/>
  <c r="AG568"/>
  <c r="AQ568"/>
  <c r="AR568"/>
  <c r="AM568" s="1"/>
  <c r="AS568"/>
  <c r="U569"/>
  <c r="V569"/>
  <c r="W569" s="1"/>
  <c r="AH569" s="1"/>
  <c r="AE569"/>
  <c r="AF569" s="1"/>
  <c r="AG569"/>
  <c r="AQ569"/>
  <c r="AR569"/>
  <c r="AM569" s="1"/>
  <c r="AS569"/>
  <c r="U570"/>
  <c r="V570"/>
  <c r="W570" s="1"/>
  <c r="AH570" s="1"/>
  <c r="AE570"/>
  <c r="AF570" s="1"/>
  <c r="AG570"/>
  <c r="AQ570"/>
  <c r="AR570"/>
  <c r="AM570" s="1"/>
  <c r="AS570"/>
  <c r="U571"/>
  <c r="V571"/>
  <c r="W571" s="1"/>
  <c r="AH571" s="1"/>
  <c r="AE571"/>
  <c r="AF571" s="1"/>
  <c r="AG571"/>
  <c r="AQ571"/>
  <c r="AR571"/>
  <c r="AM571" s="1"/>
  <c r="AS571"/>
  <c r="U572"/>
  <c r="V572"/>
  <c r="W572" s="1"/>
  <c r="AH572" s="1"/>
  <c r="AE572"/>
  <c r="AF572" s="1"/>
  <c r="AG572"/>
  <c r="AQ572"/>
  <c r="AR572"/>
  <c r="AM572" s="1"/>
  <c r="AS572"/>
  <c r="U573"/>
  <c r="V573"/>
  <c r="W573" s="1"/>
  <c r="AH573" s="1"/>
  <c r="AE573"/>
  <c r="AF573" s="1"/>
  <c r="AG573"/>
  <c r="AQ573"/>
  <c r="AR573"/>
  <c r="AM573" s="1"/>
  <c r="AS573"/>
  <c r="U574"/>
  <c r="V574"/>
  <c r="W574" s="1"/>
  <c r="AH574" s="1"/>
  <c r="AE574"/>
  <c r="AF574" s="1"/>
  <c r="AQ574"/>
  <c r="AR574"/>
  <c r="AM574" s="1"/>
  <c r="AS574"/>
  <c r="U575"/>
  <c r="V575"/>
  <c r="W575" s="1"/>
  <c r="AH575" s="1"/>
  <c r="AE575"/>
  <c r="AF575" s="1"/>
  <c r="AG575"/>
  <c r="AQ575"/>
  <c r="AR575"/>
  <c r="AM575" s="1"/>
  <c r="AS575"/>
  <c r="U576"/>
  <c r="V576"/>
  <c r="W576" s="1"/>
  <c r="AH576" s="1"/>
  <c r="AE576"/>
  <c r="AF576" s="1"/>
  <c r="AQ576"/>
  <c r="AR576"/>
  <c r="AM576" s="1"/>
  <c r="AS576"/>
  <c r="U577"/>
  <c r="V577"/>
  <c r="W577" s="1"/>
  <c r="AH577" s="1"/>
  <c r="AE577"/>
  <c r="AF577" s="1"/>
  <c r="AG577"/>
  <c r="AQ577"/>
  <c r="AR577"/>
  <c r="AM577" s="1"/>
  <c r="AS577"/>
  <c r="U578"/>
  <c r="V578"/>
  <c r="W578" s="1"/>
  <c r="AH578" s="1"/>
  <c r="AE578"/>
  <c r="AF578" s="1"/>
  <c r="AQ578"/>
  <c r="AR578"/>
  <c r="AM578" s="1"/>
  <c r="AS578"/>
  <c r="U579"/>
  <c r="V579"/>
  <c r="W579" s="1"/>
  <c r="AH579" s="1"/>
  <c r="AE579"/>
  <c r="AF579" s="1"/>
  <c r="AG579"/>
  <c r="AQ579"/>
  <c r="AR579"/>
  <c r="AM579" s="1"/>
  <c r="AS579"/>
  <c r="U580"/>
  <c r="V580"/>
  <c r="W580" s="1"/>
  <c r="AH580" s="1"/>
  <c r="AE580"/>
  <c r="AF580" s="1"/>
  <c r="AQ580"/>
  <c r="AR580"/>
  <c r="AM580" s="1"/>
  <c r="AS580"/>
  <c r="U581"/>
  <c r="V581"/>
  <c r="W581" s="1"/>
  <c r="AH581" s="1"/>
  <c r="AE581"/>
  <c r="AF581" s="1"/>
  <c r="AG581"/>
  <c r="AQ581"/>
  <c r="AR581"/>
  <c r="AM581" s="1"/>
  <c r="AS581"/>
  <c r="U582"/>
  <c r="V582"/>
  <c r="W582" s="1"/>
  <c r="AH582" s="1"/>
  <c r="AE582"/>
  <c r="AF582" s="1"/>
  <c r="AQ582"/>
  <c r="AR582"/>
  <c r="AM582" s="1"/>
  <c r="AS582"/>
  <c r="U583"/>
  <c r="V583"/>
  <c r="W583" s="1"/>
  <c r="AH583" s="1"/>
  <c r="AE583"/>
  <c r="AF583" s="1"/>
  <c r="AG583"/>
  <c r="AQ583"/>
  <c r="AR583"/>
  <c r="AM583" s="1"/>
  <c r="AS583"/>
  <c r="U584"/>
  <c r="V584"/>
  <c r="W584" s="1"/>
  <c r="AH584" s="1"/>
  <c r="AE584"/>
  <c r="AF584" s="1"/>
  <c r="AQ584"/>
  <c r="AR584"/>
  <c r="AM584" s="1"/>
  <c r="AS584"/>
  <c r="U585"/>
  <c r="V585"/>
  <c r="W585" s="1"/>
  <c r="AH585" s="1"/>
  <c r="AE585"/>
  <c r="AF585" s="1"/>
  <c r="AG585"/>
  <c r="AQ585"/>
  <c r="AR585"/>
  <c r="AM585" s="1"/>
  <c r="AS585"/>
  <c r="U586"/>
  <c r="V586"/>
  <c r="W586" s="1"/>
  <c r="AH586" s="1"/>
  <c r="AE586"/>
  <c r="AF586" s="1"/>
  <c r="AQ586"/>
  <c r="AR586"/>
  <c r="AM586" s="1"/>
  <c r="AS586"/>
  <c r="U587"/>
  <c r="V587"/>
  <c r="W587" s="1"/>
  <c r="AH587" s="1"/>
  <c r="AE587"/>
  <c r="AF587" s="1"/>
  <c r="AG587"/>
  <c r="AQ587"/>
  <c r="AR587"/>
  <c r="AM587" s="1"/>
  <c r="AS587"/>
  <c r="U588"/>
  <c r="V588"/>
  <c r="W588" s="1"/>
  <c r="AH588" s="1"/>
  <c r="AE588"/>
  <c r="AF588" s="1"/>
  <c r="AQ588"/>
  <c r="AR588"/>
  <c r="AM588" s="1"/>
  <c r="AS588"/>
  <c r="U589"/>
  <c r="V589"/>
  <c r="W589" s="1"/>
  <c r="AH589" s="1"/>
  <c r="AE589"/>
  <c r="AF589" s="1"/>
  <c r="AG589"/>
  <c r="AQ589"/>
  <c r="AR589"/>
  <c r="AM589" s="1"/>
  <c r="AS589"/>
  <c r="U590"/>
  <c r="V590"/>
  <c r="W590" s="1"/>
  <c r="AH590" s="1"/>
  <c r="AE590"/>
  <c r="AF590" s="1"/>
  <c r="AQ590"/>
  <c r="AR590"/>
  <c r="AM590" s="1"/>
  <c r="AS590"/>
  <c r="U591"/>
  <c r="V591"/>
  <c r="W591" s="1"/>
  <c r="AH591" s="1"/>
  <c r="AE591"/>
  <c r="AF591" s="1"/>
  <c r="AG591"/>
  <c r="AQ591"/>
  <c r="AR591"/>
  <c r="AM591" s="1"/>
  <c r="AS591"/>
  <c r="U592"/>
  <c r="V592"/>
  <c r="W592" s="1"/>
  <c r="AH592" s="1"/>
  <c r="AE592"/>
  <c r="AF592" s="1"/>
  <c r="AQ592"/>
  <c r="AR592"/>
  <c r="AM592" s="1"/>
  <c r="AS592"/>
  <c r="U593"/>
  <c r="V593"/>
  <c r="W593" s="1"/>
  <c r="AH593" s="1"/>
  <c r="AE593"/>
  <c r="AF593" s="1"/>
  <c r="AG593"/>
  <c r="AQ593"/>
  <c r="AR593"/>
  <c r="AM593" s="1"/>
  <c r="AS593"/>
  <c r="U594"/>
  <c r="V594"/>
  <c r="W594" s="1"/>
  <c r="AH594" s="1"/>
  <c r="AE594"/>
  <c r="AF594" s="1"/>
  <c r="AQ594"/>
  <c r="AR594"/>
  <c r="AM594" s="1"/>
  <c r="AS594"/>
  <c r="U595"/>
  <c r="V595"/>
  <c r="W595" s="1"/>
  <c r="AH595" s="1"/>
  <c r="AE595"/>
  <c r="AF595"/>
  <c r="AG595"/>
  <c r="AQ595"/>
  <c r="AR595"/>
  <c r="AM595" s="1"/>
  <c r="AS595"/>
  <c r="U596"/>
  <c r="V596"/>
  <c r="W596" s="1"/>
  <c r="AH596" s="1"/>
  <c r="AE596"/>
  <c r="AF596"/>
  <c r="AG596"/>
  <c r="AQ596"/>
  <c r="AR596"/>
  <c r="AM596" s="1"/>
  <c r="AS596"/>
  <c r="U597"/>
  <c r="V597"/>
  <c r="W597" s="1"/>
  <c r="AH597" s="1"/>
  <c r="AE597"/>
  <c r="AF597"/>
  <c r="AG597"/>
  <c r="AQ597"/>
  <c r="AR597"/>
  <c r="AM597" s="1"/>
  <c r="AS597"/>
  <c r="U598"/>
  <c r="V598"/>
  <c r="W598" s="1"/>
  <c r="AH598" s="1"/>
  <c r="AE598"/>
  <c r="AF598"/>
  <c r="AG598"/>
  <c r="AQ598"/>
  <c r="AR598"/>
  <c r="AM598" s="1"/>
  <c r="AS598"/>
  <c r="U599"/>
  <c r="V599"/>
  <c r="W599" s="1"/>
  <c r="AH599" s="1"/>
  <c r="AE599"/>
  <c r="AF599"/>
  <c r="AG599"/>
  <c r="AQ599"/>
  <c r="AR599"/>
  <c r="AM599" s="1"/>
  <c r="AS599"/>
  <c r="U600"/>
  <c r="V600"/>
  <c r="W600" s="1"/>
  <c r="AH600" s="1"/>
  <c r="AE600"/>
  <c r="AF600"/>
  <c r="AG600"/>
  <c r="AQ600"/>
  <c r="AR600"/>
  <c r="AM600" s="1"/>
  <c r="AS600"/>
  <c r="U601"/>
  <c r="V601"/>
  <c r="W601" s="1"/>
  <c r="AH601" s="1"/>
  <c r="AE601"/>
  <c r="AF601"/>
  <c r="AG601"/>
  <c r="AQ601"/>
  <c r="AR601"/>
  <c r="AM601" s="1"/>
  <c r="AS601"/>
  <c r="U602"/>
  <c r="V602"/>
  <c r="W602" s="1"/>
  <c r="AH602" s="1"/>
  <c r="AE602"/>
  <c r="AF602"/>
  <c r="AG602"/>
  <c r="AQ602"/>
  <c r="AR602"/>
  <c r="AM602" s="1"/>
  <c r="AS602"/>
  <c r="U603"/>
  <c r="V603"/>
  <c r="W603" s="1"/>
  <c r="AH603" s="1"/>
  <c r="AE603"/>
  <c r="AF603"/>
  <c r="AG603"/>
  <c r="AQ603"/>
  <c r="AR603"/>
  <c r="AM603" s="1"/>
  <c r="AS603"/>
  <c r="U604"/>
  <c r="V604"/>
  <c r="W604" s="1"/>
  <c r="AH604" s="1"/>
  <c r="AE604"/>
  <c r="AF604"/>
  <c r="AG604"/>
  <c r="AQ604"/>
  <c r="AR604"/>
  <c r="AM604" s="1"/>
  <c r="AS604"/>
  <c r="U605"/>
  <c r="V605"/>
  <c r="W605" s="1"/>
  <c r="AH605" s="1"/>
  <c r="AE605"/>
  <c r="AF605"/>
  <c r="AG605"/>
  <c r="AQ605"/>
  <c r="AR605"/>
  <c r="AM605" s="1"/>
  <c r="AS605"/>
  <c r="U606"/>
  <c r="V606"/>
  <c r="W606" s="1"/>
  <c r="AH606" s="1"/>
  <c r="AE606"/>
  <c r="AF606"/>
  <c r="AG606"/>
  <c r="AQ606"/>
  <c r="AR606"/>
  <c r="AM606" s="1"/>
  <c r="AS606"/>
  <c r="U607"/>
  <c r="V607"/>
  <c r="W607" s="1"/>
  <c r="AH607" s="1"/>
  <c r="AE607"/>
  <c r="AF607"/>
  <c r="AG607"/>
  <c r="AQ607"/>
  <c r="AR607"/>
  <c r="AM607" s="1"/>
  <c r="AS607"/>
  <c r="U608"/>
  <c r="V608"/>
  <c r="W608" s="1"/>
  <c r="AH608" s="1"/>
  <c r="AE608"/>
  <c r="AF608"/>
  <c r="AG608"/>
  <c r="AQ608"/>
  <c r="AR608"/>
  <c r="AM608" s="1"/>
  <c r="AS608"/>
  <c r="U609"/>
  <c r="V609"/>
  <c r="W609" s="1"/>
  <c r="AH609" s="1"/>
  <c r="AE609"/>
  <c r="AF609"/>
  <c r="AG609"/>
  <c r="AQ609"/>
  <c r="AR609"/>
  <c r="AM609" s="1"/>
  <c r="AS609"/>
  <c r="U610"/>
  <c r="V610"/>
  <c r="W610" s="1"/>
  <c r="AH610" s="1"/>
  <c r="AE610"/>
  <c r="AF610"/>
  <c r="AG610"/>
  <c r="AQ610"/>
  <c r="AR610"/>
  <c r="AM610" s="1"/>
  <c r="AS610"/>
  <c r="U611"/>
  <c r="V611"/>
  <c r="W611" s="1"/>
  <c r="AH611" s="1"/>
  <c r="AE611"/>
  <c r="AF611"/>
  <c r="AG611"/>
  <c r="AQ611"/>
  <c r="AR611"/>
  <c r="AM611" s="1"/>
  <c r="AS611"/>
  <c r="U612"/>
  <c r="V612"/>
  <c r="W612" s="1"/>
  <c r="AH612" s="1"/>
  <c r="AE612"/>
  <c r="AF612"/>
  <c r="AG612"/>
  <c r="AQ612"/>
  <c r="AR612"/>
  <c r="AM612" s="1"/>
  <c r="AS612"/>
  <c r="U613"/>
  <c r="V613"/>
  <c r="W613" s="1"/>
  <c r="AH613" s="1"/>
  <c r="AE613"/>
  <c r="AF613"/>
  <c r="AG613"/>
  <c r="AQ613"/>
  <c r="AR613"/>
  <c r="AM613" s="1"/>
  <c r="AS613"/>
  <c r="U614"/>
  <c r="V614"/>
  <c r="W614" s="1"/>
  <c r="AH614" s="1"/>
  <c r="AE614"/>
  <c r="AF614"/>
  <c r="AG614"/>
  <c r="AQ614"/>
  <c r="AR614"/>
  <c r="AM614" s="1"/>
  <c r="AS614"/>
  <c r="U615"/>
  <c r="V615"/>
  <c r="W615" s="1"/>
  <c r="AH615" s="1"/>
  <c r="AE615"/>
  <c r="AF615"/>
  <c r="AG615"/>
  <c r="AQ615"/>
  <c r="AR615"/>
  <c r="AM615" s="1"/>
  <c r="AS615"/>
  <c r="U616"/>
  <c r="V616"/>
  <c r="W616" s="1"/>
  <c r="AH616" s="1"/>
  <c r="AE616"/>
  <c r="AF616"/>
  <c r="AG616"/>
  <c r="AQ616"/>
  <c r="AR616"/>
  <c r="AM616" s="1"/>
  <c r="AS616"/>
  <c r="U617"/>
  <c r="V617"/>
  <c r="W617" s="1"/>
  <c r="AH617" s="1"/>
  <c r="AE617"/>
  <c r="AF617"/>
  <c r="AG617"/>
  <c r="AQ617"/>
  <c r="AR617"/>
  <c r="AM617" s="1"/>
  <c r="AS617"/>
  <c r="U618"/>
  <c r="V618"/>
  <c r="W618" s="1"/>
  <c r="AH618" s="1"/>
  <c r="AE618"/>
  <c r="AF618"/>
  <c r="AG618"/>
  <c r="AQ618"/>
  <c r="AR618"/>
  <c r="AM618" s="1"/>
  <c r="AS618"/>
  <c r="U619"/>
  <c r="V619"/>
  <c r="W619" s="1"/>
  <c r="AH619" s="1"/>
  <c r="AE619"/>
  <c r="AF619"/>
  <c r="AG619"/>
  <c r="AQ619"/>
  <c r="AR619"/>
  <c r="AM619" s="1"/>
  <c r="AS619"/>
  <c r="U620"/>
  <c r="V620"/>
  <c r="W620" s="1"/>
  <c r="AH620" s="1"/>
  <c r="AE620"/>
  <c r="AF620"/>
  <c r="AG620"/>
  <c r="AQ620"/>
  <c r="AR620"/>
  <c r="AM620" s="1"/>
  <c r="AS620"/>
  <c r="U621"/>
  <c r="V621"/>
  <c r="W621" s="1"/>
  <c r="AH621" s="1"/>
  <c r="AE621"/>
  <c r="AF621"/>
  <c r="AG621"/>
  <c r="AQ621"/>
  <c r="AR621"/>
  <c r="AM621" s="1"/>
  <c r="AS621"/>
  <c r="U622"/>
  <c r="V622"/>
  <c r="W622" s="1"/>
  <c r="AH622" s="1"/>
  <c r="AE622"/>
  <c r="AF622"/>
  <c r="AG622"/>
  <c r="AQ622"/>
  <c r="AR622"/>
  <c r="AM622" s="1"/>
  <c r="AS622"/>
  <c r="U623"/>
  <c r="V623"/>
  <c r="W623" s="1"/>
  <c r="AH623" s="1"/>
  <c r="AE623"/>
  <c r="AF623"/>
  <c r="AG623"/>
  <c r="AQ623"/>
  <c r="AR623"/>
  <c r="AM623" s="1"/>
  <c r="AS623"/>
  <c r="U624"/>
  <c r="V624"/>
  <c r="W624" s="1"/>
  <c r="AH624" s="1"/>
  <c r="AE624"/>
  <c r="AF624"/>
  <c r="AG624"/>
  <c r="AQ624"/>
  <c r="AR624"/>
  <c r="AM624" s="1"/>
  <c r="AS624"/>
  <c r="U625"/>
  <c r="V625"/>
  <c r="W625" s="1"/>
  <c r="AH625" s="1"/>
  <c r="AE625"/>
  <c r="AF625"/>
  <c r="AG625"/>
  <c r="AQ625"/>
  <c r="AR625"/>
  <c r="AM625" s="1"/>
  <c r="AS625"/>
  <c r="U626"/>
  <c r="V626"/>
  <c r="W626" s="1"/>
  <c r="AH626" s="1"/>
  <c r="AE626"/>
  <c r="AF626"/>
  <c r="AG626"/>
  <c r="AQ626"/>
  <c r="AR626"/>
  <c r="AM626" s="1"/>
  <c r="AS626"/>
  <c r="U627"/>
  <c r="V627"/>
  <c r="W627" s="1"/>
  <c r="AH627" s="1"/>
  <c r="AE627"/>
  <c r="AF627"/>
  <c r="AG627"/>
  <c r="AQ627"/>
  <c r="AR627"/>
  <c r="AM627" s="1"/>
  <c r="AS627"/>
  <c r="U628"/>
  <c r="V628"/>
  <c r="W628" s="1"/>
  <c r="AH628" s="1"/>
  <c r="AE628"/>
  <c r="AF628"/>
  <c r="AG628"/>
  <c r="AQ628"/>
  <c r="AR628"/>
  <c r="AM628" s="1"/>
  <c r="AS628"/>
  <c r="U629"/>
  <c r="V629"/>
  <c r="W629" s="1"/>
  <c r="AH629" s="1"/>
  <c r="AE629"/>
  <c r="AF629"/>
  <c r="AG629"/>
  <c r="AQ629"/>
  <c r="AR629"/>
  <c r="AM629" s="1"/>
  <c r="AS629"/>
  <c r="U630"/>
  <c r="V630"/>
  <c r="W630" s="1"/>
  <c r="AH630" s="1"/>
  <c r="AE630"/>
  <c r="AF630"/>
  <c r="AG630"/>
  <c r="AQ630"/>
  <c r="AR630"/>
  <c r="AM630" s="1"/>
  <c r="AS630"/>
  <c r="U631"/>
  <c r="V631"/>
  <c r="W631" s="1"/>
  <c r="AH631" s="1"/>
  <c r="AE631"/>
  <c r="AF631"/>
  <c r="AG631"/>
  <c r="AQ631"/>
  <c r="AR631"/>
  <c r="AM631" s="1"/>
  <c r="AS631"/>
  <c r="U632"/>
  <c r="V632"/>
  <c r="W632" s="1"/>
  <c r="AH632" s="1"/>
  <c r="AE632"/>
  <c r="AF632"/>
  <c r="AG632"/>
  <c r="AQ632"/>
  <c r="AR632"/>
  <c r="AM632" s="1"/>
  <c r="AS632"/>
  <c r="U633"/>
  <c r="V633"/>
  <c r="W633" s="1"/>
  <c r="AH633" s="1"/>
  <c r="AE633"/>
  <c r="AF633"/>
  <c r="AG633"/>
  <c r="AQ633"/>
  <c r="AR633"/>
  <c r="AM633" s="1"/>
  <c r="AS633"/>
  <c r="U634"/>
  <c r="V634"/>
  <c r="W634" s="1"/>
  <c r="AH634" s="1"/>
  <c r="AE634"/>
  <c r="AF634"/>
  <c r="AG634"/>
  <c r="AQ634"/>
  <c r="AR634"/>
  <c r="AM634" s="1"/>
  <c r="AS634"/>
  <c r="U635"/>
  <c r="V635"/>
  <c r="W635" s="1"/>
  <c r="AH635" s="1"/>
  <c r="AE635"/>
  <c r="AF635"/>
  <c r="AG635"/>
  <c r="AQ635"/>
  <c r="AR635"/>
  <c r="AM635" s="1"/>
  <c r="AS635"/>
  <c r="U636"/>
  <c r="V636"/>
  <c r="W636" s="1"/>
  <c r="AH636" s="1"/>
  <c r="AE636"/>
  <c r="AF636"/>
  <c r="AG636"/>
  <c r="AQ636"/>
  <c r="AR636"/>
  <c r="AM636" s="1"/>
  <c r="AS636"/>
  <c r="U637"/>
  <c r="V637"/>
  <c r="W637" s="1"/>
  <c r="AH637" s="1"/>
  <c r="AE637"/>
  <c r="AF637"/>
  <c r="AG637"/>
  <c r="AQ637"/>
  <c r="AR637"/>
  <c r="AM637" s="1"/>
  <c r="AS637"/>
  <c r="U638"/>
  <c r="V638"/>
  <c r="W638" s="1"/>
  <c r="AH638" s="1"/>
  <c r="AE638"/>
  <c r="AF638"/>
  <c r="AG638"/>
  <c r="AQ638"/>
  <c r="AR638"/>
  <c r="AM638" s="1"/>
  <c r="AS638"/>
  <c r="U639"/>
  <c r="V639"/>
  <c r="W639" s="1"/>
  <c r="AH639" s="1"/>
  <c r="AE639"/>
  <c r="AF639"/>
  <c r="AG639"/>
  <c r="AQ639"/>
  <c r="AR639"/>
  <c r="AM639" s="1"/>
  <c r="AS639"/>
  <c r="U640"/>
  <c r="V640"/>
  <c r="W640" s="1"/>
  <c r="AH640" s="1"/>
  <c r="AE640"/>
  <c r="AF640"/>
  <c r="AG640"/>
  <c r="AQ640"/>
  <c r="AR640"/>
  <c r="AM640" s="1"/>
  <c r="AS640"/>
  <c r="U641"/>
  <c r="V641"/>
  <c r="W641" s="1"/>
  <c r="AH641" s="1"/>
  <c r="AE641"/>
  <c r="AF641"/>
  <c r="AG641"/>
  <c r="AQ641"/>
  <c r="AR641"/>
  <c r="AM641" s="1"/>
  <c r="AS641"/>
  <c r="U642"/>
  <c r="V642"/>
  <c r="W642" s="1"/>
  <c r="AH642" s="1"/>
  <c r="AE642"/>
  <c r="AF642"/>
  <c r="AG642"/>
  <c r="AQ642"/>
  <c r="AR642"/>
  <c r="AM642" s="1"/>
  <c r="AS642"/>
  <c r="U643"/>
  <c r="V643"/>
  <c r="W643" s="1"/>
  <c r="AH643" s="1"/>
  <c r="AE643"/>
  <c r="AF643"/>
  <c r="AG643"/>
  <c r="AQ643"/>
  <c r="AR643"/>
  <c r="AM643" s="1"/>
  <c r="AS643"/>
  <c r="U644"/>
  <c r="V644"/>
  <c r="W644" s="1"/>
  <c r="AH644" s="1"/>
  <c r="AE644"/>
  <c r="AF644"/>
  <c r="AG644"/>
  <c r="AQ644"/>
  <c r="AR644"/>
  <c r="AM644" s="1"/>
  <c r="AS644"/>
  <c r="U645"/>
  <c r="V645"/>
  <c r="W645" s="1"/>
  <c r="AH645" s="1"/>
  <c r="AE645"/>
  <c r="AF645"/>
  <c r="AG645"/>
  <c r="AQ645"/>
  <c r="AR645"/>
  <c r="AM645" s="1"/>
  <c r="AS645"/>
  <c r="U646"/>
  <c r="V646"/>
  <c r="W646" s="1"/>
  <c r="AH646" s="1"/>
  <c r="AE646"/>
  <c r="AF646"/>
  <c r="AG646"/>
  <c r="AQ646"/>
  <c r="AR646"/>
  <c r="AM646" s="1"/>
  <c r="AS646"/>
  <c r="U647"/>
  <c r="V647"/>
  <c r="W647" s="1"/>
  <c r="AE647"/>
  <c r="AF647"/>
  <c r="AG647"/>
  <c r="AQ647"/>
  <c r="AR647"/>
  <c r="AM647" s="1"/>
  <c r="AS647"/>
  <c r="U648"/>
  <c r="V648"/>
  <c r="W648" s="1"/>
  <c r="AH648" s="1"/>
  <c r="AE648"/>
  <c r="AF648"/>
  <c r="AG648"/>
  <c r="AQ648"/>
  <c r="AR648"/>
  <c r="AM648" s="1"/>
  <c r="AS648"/>
  <c r="U649"/>
  <c r="V649"/>
  <c r="W649" s="1"/>
  <c r="AH649" s="1"/>
  <c r="AE649"/>
  <c r="AF649"/>
  <c r="AG649"/>
  <c r="AQ649"/>
  <c r="AR649"/>
  <c r="AM649" s="1"/>
  <c r="AS649"/>
  <c r="U650"/>
  <c r="V650"/>
  <c r="W650" s="1"/>
  <c r="AE650"/>
  <c r="AF650"/>
  <c r="AG650"/>
  <c r="AQ650"/>
  <c r="AR650"/>
  <c r="AM650" s="1"/>
  <c r="AS650"/>
  <c r="U651"/>
  <c r="V651"/>
  <c r="W651" s="1"/>
  <c r="AE651"/>
  <c r="AF651"/>
  <c r="AG651"/>
  <c r="AQ651"/>
  <c r="AR651"/>
  <c r="AM651" s="1"/>
  <c r="AS651"/>
  <c r="U652"/>
  <c r="V652"/>
  <c r="W652" s="1"/>
  <c r="AH652" s="1"/>
  <c r="AE652"/>
  <c r="AF652"/>
  <c r="AG652"/>
  <c r="AQ652"/>
  <c r="AR652"/>
  <c r="AM652" s="1"/>
  <c r="AS652"/>
  <c r="U653"/>
  <c r="V653"/>
  <c r="W653" s="1"/>
  <c r="AH653" s="1"/>
  <c r="AE653"/>
  <c r="AF653"/>
  <c r="AG653"/>
  <c r="AQ653"/>
  <c r="AR653"/>
  <c r="AM653" s="1"/>
  <c r="AS653"/>
  <c r="U654"/>
  <c r="V654"/>
  <c r="W654" s="1"/>
  <c r="AE654"/>
  <c r="AF654"/>
  <c r="AG654"/>
  <c r="AQ654"/>
  <c r="AR654"/>
  <c r="AM654" s="1"/>
  <c r="AS654"/>
  <c r="U655"/>
  <c r="V655"/>
  <c r="W655" s="1"/>
  <c r="AE655"/>
  <c r="AF655"/>
  <c r="AG655"/>
  <c r="AQ655"/>
  <c r="AR655"/>
  <c r="AM655" s="1"/>
  <c r="AS655"/>
  <c r="U656"/>
  <c r="V656"/>
  <c r="W656" s="1"/>
  <c r="AH656" s="1"/>
  <c r="AE656"/>
  <c r="AF656"/>
  <c r="AG656"/>
  <c r="AQ656"/>
  <c r="AR656"/>
  <c r="AM656" s="1"/>
  <c r="AS656"/>
  <c r="U657"/>
  <c r="V657"/>
  <c r="W657" s="1"/>
  <c r="AH657" s="1"/>
  <c r="AE657"/>
  <c r="AF657"/>
  <c r="AG657"/>
  <c r="AQ657"/>
  <c r="AR657"/>
  <c r="AM657" s="1"/>
  <c r="AS657"/>
  <c r="U658"/>
  <c r="V658"/>
  <c r="W658" s="1"/>
  <c r="AE658"/>
  <c r="AF658"/>
  <c r="AG658"/>
  <c r="AQ658"/>
  <c r="AR658"/>
  <c r="AM658" s="1"/>
  <c r="AS658"/>
  <c r="U659"/>
  <c r="V659"/>
  <c r="W659" s="1"/>
  <c r="AE659"/>
  <c r="AF659"/>
  <c r="AG659"/>
  <c r="AQ659"/>
  <c r="AR659"/>
  <c r="AM659" s="1"/>
  <c r="AS659"/>
  <c r="U660"/>
  <c r="V660"/>
  <c r="W660" s="1"/>
  <c r="AH660" s="1"/>
  <c r="AE660"/>
  <c r="AF660"/>
  <c r="AG660"/>
  <c r="AQ660"/>
  <c r="AR660"/>
  <c r="AM660" s="1"/>
  <c r="AS660"/>
  <c r="U661"/>
  <c r="V661"/>
  <c r="W661" s="1"/>
  <c r="AH661" s="1"/>
  <c r="AE661"/>
  <c r="AF661"/>
  <c r="AG661"/>
  <c r="AQ661"/>
  <c r="AR661"/>
  <c r="AM661" s="1"/>
  <c r="AS661"/>
  <c r="U662"/>
  <c r="V662"/>
  <c r="W662" s="1"/>
  <c r="AE662"/>
  <c r="AF662"/>
  <c r="AG662"/>
  <c r="AQ662"/>
  <c r="AR662"/>
  <c r="AM662" s="1"/>
  <c r="AS662"/>
  <c r="U663"/>
  <c r="V663"/>
  <c r="W663" s="1"/>
  <c r="AE663"/>
  <c r="AF663"/>
  <c r="AG663"/>
  <c r="AQ663"/>
  <c r="AR663"/>
  <c r="AM663" s="1"/>
  <c r="AS663"/>
  <c r="U664"/>
  <c r="V664"/>
  <c r="W664" s="1"/>
  <c r="AH664" s="1"/>
  <c r="AE664"/>
  <c r="AF664"/>
  <c r="AG664"/>
  <c r="AQ664"/>
  <c r="AR664"/>
  <c r="AM664" s="1"/>
  <c r="AS664"/>
  <c r="U665"/>
  <c r="V665"/>
  <c r="W665" s="1"/>
  <c r="AH665" s="1"/>
  <c r="AE665"/>
  <c r="AF665"/>
  <c r="AG665"/>
  <c r="AQ665"/>
  <c r="AR665"/>
  <c r="AM665" s="1"/>
  <c r="AS665"/>
  <c r="U666"/>
  <c r="V666"/>
  <c r="W666" s="1"/>
  <c r="AE666"/>
  <c r="AF666"/>
  <c r="AG666"/>
  <c r="AQ666"/>
  <c r="AR666"/>
  <c r="AM666" s="1"/>
  <c r="AS666"/>
  <c r="U667"/>
  <c r="V667"/>
  <c r="W667" s="1"/>
  <c r="AE667"/>
  <c r="AF667"/>
  <c r="AG667"/>
  <c r="AQ667"/>
  <c r="AR667"/>
  <c r="AM667" s="1"/>
  <c r="AS667"/>
  <c r="U668"/>
  <c r="V668"/>
  <c r="W668" s="1"/>
  <c r="AH668" s="1"/>
  <c r="AE668"/>
  <c r="AF668"/>
  <c r="AG668"/>
  <c r="AQ668"/>
  <c r="AR668"/>
  <c r="AM668" s="1"/>
  <c r="AS668"/>
  <c r="U669"/>
  <c r="V669"/>
  <c r="W669" s="1"/>
  <c r="AH669" s="1"/>
  <c r="AE669"/>
  <c r="AF669"/>
  <c r="AG669"/>
  <c r="AQ669"/>
  <c r="AR669"/>
  <c r="AM669" s="1"/>
  <c r="AS669"/>
  <c r="U670"/>
  <c r="V670"/>
  <c r="W670" s="1"/>
  <c r="AE670"/>
  <c r="AF670"/>
  <c r="AG670"/>
  <c r="AQ670"/>
  <c r="AR670"/>
  <c r="AM670" s="1"/>
  <c r="AS670"/>
  <c r="U671"/>
  <c r="V671"/>
  <c r="W671" s="1"/>
  <c r="AE671"/>
  <c r="AF671"/>
  <c r="AG671"/>
  <c r="AQ671"/>
  <c r="AR671"/>
  <c r="AM671" s="1"/>
  <c r="AS671"/>
  <c r="U672"/>
  <c r="V672"/>
  <c r="W672" s="1"/>
  <c r="AH672" s="1"/>
  <c r="AE672"/>
  <c r="AF672"/>
  <c r="AG672"/>
  <c r="AQ672"/>
  <c r="AR672"/>
  <c r="AM672" s="1"/>
  <c r="AS672"/>
  <c r="U673"/>
  <c r="V673"/>
  <c r="W673" s="1"/>
  <c r="AH673" s="1"/>
  <c r="AE673"/>
  <c r="AF673"/>
  <c r="AG673"/>
  <c r="AQ673"/>
  <c r="AR673"/>
  <c r="AM673" s="1"/>
  <c r="AS673"/>
  <c r="U674"/>
  <c r="V674"/>
  <c r="W674" s="1"/>
  <c r="AE674"/>
  <c r="AF674"/>
  <c r="AG674"/>
  <c r="AQ674"/>
  <c r="AR674"/>
  <c r="AM674" s="1"/>
  <c r="AS674"/>
  <c r="U675"/>
  <c r="V675"/>
  <c r="W675" s="1"/>
  <c r="AE675"/>
  <c r="AF675"/>
  <c r="AG675"/>
  <c r="AQ675"/>
  <c r="AR675"/>
  <c r="AM675" s="1"/>
  <c r="AS675"/>
  <c r="U676"/>
  <c r="V676"/>
  <c r="W676" s="1"/>
  <c r="AH676" s="1"/>
  <c r="AE676"/>
  <c r="AF676"/>
  <c r="AG676"/>
  <c r="AQ676"/>
  <c r="AR676"/>
  <c r="AM676" s="1"/>
  <c r="AS676"/>
  <c r="U677"/>
  <c r="V677"/>
  <c r="W677" s="1"/>
  <c r="AH677" s="1"/>
  <c r="AE677"/>
  <c r="AF677"/>
  <c r="AG677"/>
  <c r="AQ677"/>
  <c r="AR677"/>
  <c r="AM677" s="1"/>
  <c r="AS677"/>
  <c r="U678"/>
  <c r="V678"/>
  <c r="W678" s="1"/>
  <c r="AE678"/>
  <c r="AF678"/>
  <c r="AG678"/>
  <c r="AQ678"/>
  <c r="AR678"/>
  <c r="AM678" s="1"/>
  <c r="AS678"/>
  <c r="U679"/>
  <c r="V679"/>
  <c r="W679" s="1"/>
  <c r="AE679"/>
  <c r="AF679"/>
  <c r="AG679"/>
  <c r="AQ679"/>
  <c r="AR679"/>
  <c r="AM679" s="1"/>
  <c r="AS679"/>
  <c r="U680"/>
  <c r="V680"/>
  <c r="W680" s="1"/>
  <c r="AH680" s="1"/>
  <c r="AE680"/>
  <c r="AF680"/>
  <c r="AG680"/>
  <c r="AQ680"/>
  <c r="AR680"/>
  <c r="AM680" s="1"/>
  <c r="AS680"/>
  <c r="U681"/>
  <c r="V681"/>
  <c r="W681" s="1"/>
  <c r="AH681" s="1"/>
  <c r="AE681"/>
  <c r="AF681"/>
  <c r="AG681"/>
  <c r="AQ681"/>
  <c r="AR681"/>
  <c r="AM681" s="1"/>
  <c r="AS681"/>
  <c r="U682"/>
  <c r="V682"/>
  <c r="W682" s="1"/>
  <c r="AE682"/>
  <c r="AF682"/>
  <c r="AG682"/>
  <c r="AQ682"/>
  <c r="AR682"/>
  <c r="AM682" s="1"/>
  <c r="AS682"/>
  <c r="U683"/>
  <c r="V683"/>
  <c r="W683" s="1"/>
  <c r="AE683"/>
  <c r="AF683" s="1"/>
  <c r="AG683"/>
  <c r="AQ683"/>
  <c r="AR683"/>
  <c r="AM683" s="1"/>
  <c r="AS683"/>
  <c r="U684"/>
  <c r="V684"/>
  <c r="W684" s="1"/>
  <c r="AE684"/>
  <c r="AQ684"/>
  <c r="AR684"/>
  <c r="AM684" s="1"/>
  <c r="AS684"/>
  <c r="U685"/>
  <c r="V685"/>
  <c r="W685" s="1"/>
  <c r="AE685"/>
  <c r="AF685" s="1"/>
  <c r="AQ685"/>
  <c r="AR685"/>
  <c r="AM685" s="1"/>
  <c r="AS685"/>
  <c r="U686"/>
  <c r="V686"/>
  <c r="W686" s="1"/>
  <c r="AE686"/>
  <c r="AQ686"/>
  <c r="AR686"/>
  <c r="AM686" s="1"/>
  <c r="AS686"/>
  <c r="U687"/>
  <c r="V687"/>
  <c r="W687" s="1"/>
  <c r="AE687"/>
  <c r="AF687" s="1"/>
  <c r="AQ687"/>
  <c r="AR687"/>
  <c r="AM687" s="1"/>
  <c r="AS687"/>
  <c r="U688"/>
  <c r="V688"/>
  <c r="W688" s="1"/>
  <c r="AE688"/>
  <c r="AQ688"/>
  <c r="AR688"/>
  <c r="AM688" s="1"/>
  <c r="AS688"/>
  <c r="U689"/>
  <c r="V689"/>
  <c r="W689" s="1"/>
  <c r="AE689"/>
  <c r="AF689" s="1"/>
  <c r="AQ689"/>
  <c r="AR689"/>
  <c r="AM689" s="1"/>
  <c r="AS689"/>
  <c r="U690"/>
  <c r="V690"/>
  <c r="W690" s="1"/>
  <c r="AE690"/>
  <c r="AQ690"/>
  <c r="AR690"/>
  <c r="AM690" s="1"/>
  <c r="AS690"/>
  <c r="U691"/>
  <c r="V691"/>
  <c r="W691" s="1"/>
  <c r="AE691"/>
  <c r="AF691" s="1"/>
  <c r="AG691"/>
  <c r="AQ691"/>
  <c r="AR691"/>
  <c r="AM691" s="1"/>
  <c r="AS691"/>
  <c r="U692"/>
  <c r="V692"/>
  <c r="W692" s="1"/>
  <c r="AE692"/>
  <c r="AQ692"/>
  <c r="AR692"/>
  <c r="AM692" s="1"/>
  <c r="AS692"/>
  <c r="U693"/>
  <c r="V693"/>
  <c r="W693" s="1"/>
  <c r="AE693"/>
  <c r="AF693" s="1"/>
  <c r="AQ693"/>
  <c r="AR693"/>
  <c r="AM693" s="1"/>
  <c r="AS693"/>
  <c r="U694"/>
  <c r="V694"/>
  <c r="W694" s="1"/>
  <c r="AE694"/>
  <c r="AQ694"/>
  <c r="AR694"/>
  <c r="AM694" s="1"/>
  <c r="AS694"/>
  <c r="U695"/>
  <c r="V695"/>
  <c r="W695" s="1"/>
  <c r="AE695"/>
  <c r="AF695" s="1"/>
  <c r="AQ695"/>
  <c r="AR695"/>
  <c r="AM695" s="1"/>
  <c r="AS695"/>
  <c r="U696"/>
  <c r="V696"/>
  <c r="W696" s="1"/>
  <c r="AE696"/>
  <c r="AQ696"/>
  <c r="AR696"/>
  <c r="AM696" s="1"/>
  <c r="AS696"/>
  <c r="U697"/>
  <c r="V697"/>
  <c r="W697" s="1"/>
  <c r="AE697"/>
  <c r="AF697" s="1"/>
  <c r="AQ697"/>
  <c r="AR697"/>
  <c r="AM697" s="1"/>
  <c r="AS697"/>
  <c r="U698"/>
  <c r="V698"/>
  <c r="W698" s="1"/>
  <c r="AE698"/>
  <c r="AQ698"/>
  <c r="AR698"/>
  <c r="AM698" s="1"/>
  <c r="AS698"/>
  <c r="U699"/>
  <c r="V699"/>
  <c r="W699" s="1"/>
  <c r="AE699"/>
  <c r="AF699" s="1"/>
  <c r="AG699"/>
  <c r="AQ699"/>
  <c r="AR699"/>
  <c r="AM699" s="1"/>
  <c r="AS699"/>
  <c r="U700"/>
  <c r="V700"/>
  <c r="W700" s="1"/>
  <c r="AE700"/>
  <c r="AQ700"/>
  <c r="AR700"/>
  <c r="AM700" s="1"/>
  <c r="AS700"/>
  <c r="U701"/>
  <c r="V701"/>
  <c r="W701" s="1"/>
  <c r="AE701"/>
  <c r="AF701" s="1"/>
  <c r="AQ701"/>
  <c r="AR701"/>
  <c r="AM701" s="1"/>
  <c r="AS701"/>
  <c r="U702"/>
  <c r="V702"/>
  <c r="W702" s="1"/>
  <c r="AE702"/>
  <c r="AQ702"/>
  <c r="AR702"/>
  <c r="AM702" s="1"/>
  <c r="AS702"/>
  <c r="U703"/>
  <c r="V703"/>
  <c r="W703" s="1"/>
  <c r="AE703"/>
  <c r="AF703" s="1"/>
  <c r="AQ703"/>
  <c r="AR703"/>
  <c r="AM703" s="1"/>
  <c r="AS703"/>
  <c r="U704"/>
  <c r="V704"/>
  <c r="W704" s="1"/>
  <c r="AE704"/>
  <c r="AQ704"/>
  <c r="AR704"/>
  <c r="AM704" s="1"/>
  <c r="AS704"/>
  <c r="U705"/>
  <c r="V705"/>
  <c r="W705" s="1"/>
  <c r="AE705"/>
  <c r="AF705" s="1"/>
  <c r="AQ705"/>
  <c r="AR705"/>
  <c r="AM705" s="1"/>
  <c r="AS705"/>
  <c r="U706"/>
  <c r="V706"/>
  <c r="W706" s="1"/>
  <c r="AE706"/>
  <c r="AQ706"/>
  <c r="AR706"/>
  <c r="AM706" s="1"/>
  <c r="AS706"/>
  <c r="U707"/>
  <c r="V707"/>
  <c r="W707" s="1"/>
  <c r="AE707"/>
  <c r="AF707" s="1"/>
  <c r="AG707"/>
  <c r="AQ707"/>
  <c r="AR707"/>
  <c r="AM707" s="1"/>
  <c r="AS707"/>
  <c r="U708"/>
  <c r="V708"/>
  <c r="W708" s="1"/>
  <c r="AE708"/>
  <c r="AQ708"/>
  <c r="AR708"/>
  <c r="AM708" s="1"/>
  <c r="AS708"/>
  <c r="U709"/>
  <c r="V709"/>
  <c r="W709" s="1"/>
  <c r="AE709"/>
  <c r="AF709" s="1"/>
  <c r="AQ709"/>
  <c r="AR709"/>
  <c r="AM709" s="1"/>
  <c r="AS709"/>
  <c r="U710"/>
  <c r="V710"/>
  <c r="W710" s="1"/>
  <c r="AE710"/>
  <c r="AQ710"/>
  <c r="AR710"/>
  <c r="AM710" s="1"/>
  <c r="AS710"/>
  <c r="U711"/>
  <c r="V711"/>
  <c r="W711" s="1"/>
  <c r="AE711"/>
  <c r="AF711" s="1"/>
  <c r="AQ711"/>
  <c r="AR711"/>
  <c r="AM711" s="1"/>
  <c r="AS711"/>
  <c r="U712"/>
  <c r="V712"/>
  <c r="W712" s="1"/>
  <c r="AE712"/>
  <c r="AQ712"/>
  <c r="AR712"/>
  <c r="AM712" s="1"/>
  <c r="AS712"/>
  <c r="U713"/>
  <c r="V713"/>
  <c r="W713" s="1"/>
  <c r="AE713"/>
  <c r="AF713" s="1"/>
  <c r="AQ713"/>
  <c r="AR713"/>
  <c r="AM713" s="1"/>
  <c r="AS713"/>
  <c r="U714"/>
  <c r="V714"/>
  <c r="W714" s="1"/>
  <c r="AE714"/>
  <c r="AQ714"/>
  <c r="AR714"/>
  <c r="AM714" s="1"/>
  <c r="AS714"/>
  <c r="U715"/>
  <c r="V715"/>
  <c r="W715" s="1"/>
  <c r="AE715"/>
  <c r="AF715" s="1"/>
  <c r="AG715"/>
  <c r="AQ715"/>
  <c r="AR715"/>
  <c r="AM715" s="1"/>
  <c r="AS715"/>
  <c r="U716"/>
  <c r="V716"/>
  <c r="W716" s="1"/>
  <c r="AE716"/>
  <c r="AQ716"/>
  <c r="AR716"/>
  <c r="AM716" s="1"/>
  <c r="AS716"/>
  <c r="U717"/>
  <c r="V717"/>
  <c r="W717" s="1"/>
  <c r="AE717"/>
  <c r="AQ717"/>
  <c r="AR717"/>
  <c r="AM717" s="1"/>
  <c r="AS717"/>
  <c r="U718"/>
  <c r="V718"/>
  <c r="W718" s="1"/>
  <c r="AE718"/>
  <c r="AQ718"/>
  <c r="AR718"/>
  <c r="AM718" s="1"/>
  <c r="AS718"/>
  <c r="U719"/>
  <c r="V719"/>
  <c r="W719" s="1"/>
  <c r="AE719"/>
  <c r="AF719" s="1"/>
  <c r="AQ719"/>
  <c r="AR719"/>
  <c r="AM719" s="1"/>
  <c r="AS719"/>
  <c r="U720"/>
  <c r="V720"/>
  <c r="W720" s="1"/>
  <c r="AE720"/>
  <c r="AQ720"/>
  <c r="AR720"/>
  <c r="AM720" s="1"/>
  <c r="AS720"/>
  <c r="U721"/>
  <c r="V721"/>
  <c r="W721" s="1"/>
  <c r="AE721"/>
  <c r="AQ721"/>
  <c r="AR721"/>
  <c r="AM721" s="1"/>
  <c r="AS721"/>
  <c r="U722"/>
  <c r="V722"/>
  <c r="W722" s="1"/>
  <c r="AE722"/>
  <c r="AQ722"/>
  <c r="AR722"/>
  <c r="AM722" s="1"/>
  <c r="AS722"/>
  <c r="U723"/>
  <c r="V723"/>
  <c r="W723" s="1"/>
  <c r="AE723"/>
  <c r="AF723" s="1"/>
  <c r="AG723"/>
  <c r="AQ723"/>
  <c r="AR723"/>
  <c r="AM723" s="1"/>
  <c r="AS723"/>
  <c r="U724"/>
  <c r="V724"/>
  <c r="W724" s="1"/>
  <c r="AE724"/>
  <c r="AQ724"/>
  <c r="AR724"/>
  <c r="AM724" s="1"/>
  <c r="AS724"/>
  <c r="U725"/>
  <c r="V725"/>
  <c r="W725" s="1"/>
  <c r="AE725"/>
  <c r="AQ725"/>
  <c r="AR725"/>
  <c r="AM725" s="1"/>
  <c r="AS725"/>
  <c r="U726"/>
  <c r="V726"/>
  <c r="W726" s="1"/>
  <c r="AE726"/>
  <c r="AQ726"/>
  <c r="AR726"/>
  <c r="AM726" s="1"/>
  <c r="AS726"/>
  <c r="U727"/>
  <c r="V727"/>
  <c r="W727" s="1"/>
  <c r="AE727"/>
  <c r="AF727" s="1"/>
  <c r="AQ727"/>
  <c r="AR727"/>
  <c r="AM727" s="1"/>
  <c r="AS727"/>
  <c r="U728"/>
  <c r="V728"/>
  <c r="W728" s="1"/>
  <c r="AE728"/>
  <c r="AQ728"/>
  <c r="AR728"/>
  <c r="AM728" s="1"/>
  <c r="AS728"/>
  <c r="U729"/>
  <c r="V729"/>
  <c r="W729" s="1"/>
  <c r="AE729"/>
  <c r="AQ729"/>
  <c r="AR729"/>
  <c r="AM729" s="1"/>
  <c r="AS729"/>
  <c r="U730"/>
  <c r="V730"/>
  <c r="W730" s="1"/>
  <c r="AI730" s="1"/>
  <c r="AE730"/>
  <c r="AF730"/>
  <c r="AG730"/>
  <c r="AH730"/>
  <c r="AQ730"/>
  <c r="AR730"/>
  <c r="AM730" s="1"/>
  <c r="AS730"/>
  <c r="U731"/>
  <c r="V731"/>
  <c r="W731" s="1"/>
  <c r="AE731"/>
  <c r="AF731" s="1"/>
  <c r="AQ731"/>
  <c r="AR731"/>
  <c r="AM731" s="1"/>
  <c r="AS731"/>
  <c r="U732"/>
  <c r="V732"/>
  <c r="W732" s="1"/>
  <c r="AE732"/>
  <c r="AF732" s="1"/>
  <c r="AQ732"/>
  <c r="AR732"/>
  <c r="AM732" s="1"/>
  <c r="AS732"/>
  <c r="U733"/>
  <c r="V733"/>
  <c r="W733" s="1"/>
  <c r="AH733" s="1"/>
  <c r="AE733"/>
  <c r="AF733" s="1"/>
  <c r="AG733"/>
  <c r="AQ733"/>
  <c r="AR733"/>
  <c r="AM733" s="1"/>
  <c r="AS733"/>
  <c r="U734"/>
  <c r="V734"/>
  <c r="W734" s="1"/>
  <c r="AH734" s="1"/>
  <c r="AE734"/>
  <c r="AF734" s="1"/>
  <c r="AQ734"/>
  <c r="AR734"/>
  <c r="AM734" s="1"/>
  <c r="AS734"/>
  <c r="U735"/>
  <c r="V735"/>
  <c r="W735" s="1"/>
  <c r="AE735"/>
  <c r="AF735" s="1"/>
  <c r="AQ735"/>
  <c r="AR735"/>
  <c r="AM735" s="1"/>
  <c r="AS735"/>
  <c r="U736"/>
  <c r="V736"/>
  <c r="W736" s="1"/>
  <c r="AE736"/>
  <c r="AF736" s="1"/>
  <c r="AQ736"/>
  <c r="AR736"/>
  <c r="AM736" s="1"/>
  <c r="AS736"/>
  <c r="U737"/>
  <c r="V737"/>
  <c r="W737" s="1"/>
  <c r="AH737" s="1"/>
  <c r="AE737"/>
  <c r="AF737" s="1"/>
  <c r="AG737"/>
  <c r="AQ737"/>
  <c r="AR737"/>
  <c r="AM737" s="1"/>
  <c r="AS737"/>
  <c r="U738"/>
  <c r="V738"/>
  <c r="W738" s="1"/>
  <c r="AH738" s="1"/>
  <c r="AE738"/>
  <c r="AF738" s="1"/>
  <c r="AQ738"/>
  <c r="AR738"/>
  <c r="AM738" s="1"/>
  <c r="AS738"/>
  <c r="U739"/>
  <c r="V739"/>
  <c r="W739" s="1"/>
  <c r="AE739"/>
  <c r="AF739" s="1"/>
  <c r="AQ739"/>
  <c r="AR739"/>
  <c r="AM739" s="1"/>
  <c r="AS739"/>
  <c r="U740"/>
  <c r="V740"/>
  <c r="W740" s="1"/>
  <c r="AE740"/>
  <c r="AF740" s="1"/>
  <c r="AQ740"/>
  <c r="AR740"/>
  <c r="AM740" s="1"/>
  <c r="AS740"/>
  <c r="U741"/>
  <c r="V741"/>
  <c r="W741" s="1"/>
  <c r="AH741" s="1"/>
  <c r="AE741"/>
  <c r="AF741" s="1"/>
  <c r="AG741"/>
  <c r="AQ741"/>
  <c r="AR741"/>
  <c r="AM741" s="1"/>
  <c r="AS741"/>
  <c r="U742"/>
  <c r="V742"/>
  <c r="W742" s="1"/>
  <c r="AH742" s="1"/>
  <c r="AE742"/>
  <c r="AF742" s="1"/>
  <c r="AQ742"/>
  <c r="AR742"/>
  <c r="AM742" s="1"/>
  <c r="AS742"/>
  <c r="U743"/>
  <c r="V743"/>
  <c r="W743" s="1"/>
  <c r="AE743"/>
  <c r="AF743" s="1"/>
  <c r="AQ743"/>
  <c r="AR743"/>
  <c r="AM743" s="1"/>
  <c r="AS743"/>
  <c r="U744"/>
  <c r="V744"/>
  <c r="W744" s="1"/>
  <c r="AE744"/>
  <c r="AF744" s="1"/>
  <c r="AQ744"/>
  <c r="AR744"/>
  <c r="AM744" s="1"/>
  <c r="AS744"/>
  <c r="U745"/>
  <c r="V745"/>
  <c r="W745" s="1"/>
  <c r="AH745" s="1"/>
  <c r="AE745"/>
  <c r="AF745" s="1"/>
  <c r="AG745"/>
  <c r="AQ745"/>
  <c r="AR745"/>
  <c r="AM745" s="1"/>
  <c r="AS745"/>
  <c r="U746"/>
  <c r="V746"/>
  <c r="W746" s="1"/>
  <c r="AH746" s="1"/>
  <c r="AE746"/>
  <c r="AF746" s="1"/>
  <c r="AQ746"/>
  <c r="AR746"/>
  <c r="AM746" s="1"/>
  <c r="AS746"/>
  <c r="U747"/>
  <c r="V747"/>
  <c r="W747" s="1"/>
  <c r="AE747"/>
  <c r="AF747" s="1"/>
  <c r="AQ747"/>
  <c r="AR747"/>
  <c r="AM747" s="1"/>
  <c r="AS747"/>
  <c r="U748"/>
  <c r="V748"/>
  <c r="W748" s="1"/>
  <c r="AE748"/>
  <c r="AF748" s="1"/>
  <c r="AQ748"/>
  <c r="AR748"/>
  <c r="AM748" s="1"/>
  <c r="AS748"/>
  <c r="U749"/>
  <c r="V749"/>
  <c r="W749" s="1"/>
  <c r="AH749" s="1"/>
  <c r="AE749"/>
  <c r="AF749" s="1"/>
  <c r="AG749"/>
  <c r="AQ749"/>
  <c r="AR749"/>
  <c r="AM749" s="1"/>
  <c r="AS749"/>
  <c r="U750"/>
  <c r="V750"/>
  <c r="W750" s="1"/>
  <c r="AH750" s="1"/>
  <c r="AE750"/>
  <c r="AF750" s="1"/>
  <c r="AQ750"/>
  <c r="AR750"/>
  <c r="AM750" s="1"/>
  <c r="AS750"/>
  <c r="U751"/>
  <c r="V751"/>
  <c r="W751" s="1"/>
  <c r="AE751"/>
  <c r="AF751" s="1"/>
  <c r="AQ751"/>
  <c r="AR751"/>
  <c r="AM751" s="1"/>
  <c r="AS751"/>
  <c r="U752"/>
  <c r="V752"/>
  <c r="W752" s="1"/>
  <c r="AE752"/>
  <c r="AF752" s="1"/>
  <c r="AQ752"/>
  <c r="AR752"/>
  <c r="AM752" s="1"/>
  <c r="AS752"/>
  <c r="U753"/>
  <c r="V753"/>
  <c r="W753" s="1"/>
  <c r="AH753" s="1"/>
  <c r="AE753"/>
  <c r="AF753" s="1"/>
  <c r="AG753"/>
  <c r="AQ753"/>
  <c r="AR753"/>
  <c r="AM753" s="1"/>
  <c r="AS753"/>
  <c r="U754"/>
  <c r="V754"/>
  <c r="W754" s="1"/>
  <c r="AH754" s="1"/>
  <c r="AE754"/>
  <c r="AF754" s="1"/>
  <c r="AQ754"/>
  <c r="AR754"/>
  <c r="AM754" s="1"/>
  <c r="AS754"/>
  <c r="U755"/>
  <c r="V755"/>
  <c r="W755" s="1"/>
  <c r="AE755"/>
  <c r="AF755" s="1"/>
  <c r="AG755"/>
  <c r="AQ755"/>
  <c r="AR755"/>
  <c r="AM755" s="1"/>
  <c r="AS755"/>
  <c r="U756"/>
  <c r="V756"/>
  <c r="W756" s="1"/>
  <c r="AE756"/>
  <c r="AF756" s="1"/>
  <c r="AG756"/>
  <c r="AQ756"/>
  <c r="AR756"/>
  <c r="AM756" s="1"/>
  <c r="AS756"/>
  <c r="U757"/>
  <c r="V757"/>
  <c r="W757" s="1"/>
  <c r="AH757" s="1"/>
  <c r="AE757"/>
  <c r="AF757" s="1"/>
  <c r="AG757"/>
  <c r="AQ757"/>
  <c r="AR757"/>
  <c r="AM757" s="1"/>
  <c r="AS757"/>
  <c r="U758"/>
  <c r="V758"/>
  <c r="W758" s="1"/>
  <c r="AH758" s="1"/>
  <c r="AE758"/>
  <c r="AF758" s="1"/>
  <c r="AG758"/>
  <c r="AQ758"/>
  <c r="AR758"/>
  <c r="AM758" s="1"/>
  <c r="AS758"/>
  <c r="U759"/>
  <c r="V759"/>
  <c r="W759" s="1"/>
  <c r="AE759"/>
  <c r="AF759" s="1"/>
  <c r="AG759"/>
  <c r="AQ759"/>
  <c r="AR759"/>
  <c r="AM759" s="1"/>
  <c r="AS759"/>
  <c r="U760"/>
  <c r="V760"/>
  <c r="W760" s="1"/>
  <c r="AE760"/>
  <c r="AF760" s="1"/>
  <c r="AG760"/>
  <c r="AQ760"/>
  <c r="AR760"/>
  <c r="AM760" s="1"/>
  <c r="AS760"/>
  <c r="U761"/>
  <c r="V761"/>
  <c r="W761" s="1"/>
  <c r="AH761" s="1"/>
  <c r="AE761"/>
  <c r="AF761" s="1"/>
  <c r="AG761"/>
  <c r="AQ761"/>
  <c r="AR761"/>
  <c r="AM761" s="1"/>
  <c r="AS761"/>
  <c r="U762"/>
  <c r="V762"/>
  <c r="W762" s="1"/>
  <c r="AH762" s="1"/>
  <c r="AE762"/>
  <c r="AF762" s="1"/>
  <c r="AG762"/>
  <c r="AQ762"/>
  <c r="AR762"/>
  <c r="AM762" s="1"/>
  <c r="AS762"/>
  <c r="U763"/>
  <c r="V763"/>
  <c r="W763" s="1"/>
  <c r="AE763"/>
  <c r="AF763" s="1"/>
  <c r="AG763"/>
  <c r="AQ763"/>
  <c r="AR763"/>
  <c r="AM763" s="1"/>
  <c r="AS763"/>
  <c r="U764"/>
  <c r="V764"/>
  <c r="W764" s="1"/>
  <c r="AE764"/>
  <c r="AF764" s="1"/>
  <c r="AG764"/>
  <c r="AQ764"/>
  <c r="AR764"/>
  <c r="AM764" s="1"/>
  <c r="AS764"/>
  <c r="U765"/>
  <c r="V765"/>
  <c r="W765" s="1"/>
  <c r="AH765" s="1"/>
  <c r="AE765"/>
  <c r="AF765" s="1"/>
  <c r="AG765"/>
  <c r="AQ765"/>
  <c r="AR765"/>
  <c r="AM765" s="1"/>
  <c r="AS765"/>
  <c r="U766"/>
  <c r="V766"/>
  <c r="W766" s="1"/>
  <c r="AH766" s="1"/>
  <c r="AE766"/>
  <c r="AF766" s="1"/>
  <c r="AG766"/>
  <c r="AQ766"/>
  <c r="AR766"/>
  <c r="AM766" s="1"/>
  <c r="AS766"/>
  <c r="U767"/>
  <c r="V767"/>
  <c r="W767" s="1"/>
  <c r="AE767"/>
  <c r="AF767" s="1"/>
  <c r="AG767"/>
  <c r="AQ767"/>
  <c r="AR767"/>
  <c r="AM767" s="1"/>
  <c r="AS767"/>
  <c r="U768"/>
  <c r="V768"/>
  <c r="W768" s="1"/>
  <c r="AE768"/>
  <c r="AF768" s="1"/>
  <c r="AG768"/>
  <c r="AQ768"/>
  <c r="AR768"/>
  <c r="AM768" s="1"/>
  <c r="AS768"/>
  <c r="U769"/>
  <c r="V769"/>
  <c r="W769" s="1"/>
  <c r="AH769" s="1"/>
  <c r="AE769"/>
  <c r="AF769" s="1"/>
  <c r="AG769"/>
  <c r="AQ769"/>
  <c r="AR769"/>
  <c r="AM769" s="1"/>
  <c r="AS769"/>
  <c r="U770"/>
  <c r="V770"/>
  <c r="W770" s="1"/>
  <c r="AH770" s="1"/>
  <c r="AE770"/>
  <c r="AF770" s="1"/>
  <c r="AG770"/>
  <c r="AQ770"/>
  <c r="AR770"/>
  <c r="AM770" s="1"/>
  <c r="AS770"/>
  <c r="U771"/>
  <c r="V771"/>
  <c r="W771" s="1"/>
  <c r="AE771"/>
  <c r="AF771" s="1"/>
  <c r="AG771"/>
  <c r="AQ771"/>
  <c r="AR771"/>
  <c r="AM771" s="1"/>
  <c r="AS771"/>
  <c r="U772"/>
  <c r="V772"/>
  <c r="W772" s="1"/>
  <c r="AE772"/>
  <c r="AF772" s="1"/>
  <c r="AG772"/>
  <c r="AQ772"/>
  <c r="AR772"/>
  <c r="AM772" s="1"/>
  <c r="AS772"/>
  <c r="U773"/>
  <c r="V773"/>
  <c r="W773" s="1"/>
  <c r="AH773" s="1"/>
  <c r="AE773"/>
  <c r="AF773" s="1"/>
  <c r="AG773"/>
  <c r="AQ773"/>
  <c r="AR773"/>
  <c r="AM773" s="1"/>
  <c r="AS773"/>
  <c r="U774"/>
  <c r="V774"/>
  <c r="W774" s="1"/>
  <c r="AH774" s="1"/>
  <c r="AE774"/>
  <c r="AF774" s="1"/>
  <c r="AG774"/>
  <c r="AQ774"/>
  <c r="AR774"/>
  <c r="AM774" s="1"/>
  <c r="AS774"/>
  <c r="U775"/>
  <c r="V775"/>
  <c r="W775" s="1"/>
  <c r="AE775"/>
  <c r="AF775" s="1"/>
  <c r="AG775"/>
  <c r="AQ775"/>
  <c r="AR775"/>
  <c r="AM775" s="1"/>
  <c r="AS775"/>
  <c r="U776"/>
  <c r="V776"/>
  <c r="W776" s="1"/>
  <c r="AE776"/>
  <c r="AF776" s="1"/>
  <c r="AG776"/>
  <c r="AQ776"/>
  <c r="AR776"/>
  <c r="AM776" s="1"/>
  <c r="AS776"/>
  <c r="U777"/>
  <c r="V777"/>
  <c r="W777" s="1"/>
  <c r="AH777" s="1"/>
  <c r="AE777"/>
  <c r="AF777" s="1"/>
  <c r="AG777"/>
  <c r="AQ777"/>
  <c r="AR777"/>
  <c r="AM777" s="1"/>
  <c r="AS777"/>
  <c r="U778"/>
  <c r="V778"/>
  <c r="W778" s="1"/>
  <c r="AH778" s="1"/>
  <c r="AE778"/>
  <c r="AF778" s="1"/>
  <c r="AG778"/>
  <c r="AQ778"/>
  <c r="AR778"/>
  <c r="AM778" s="1"/>
  <c r="AS778"/>
  <c r="U779"/>
  <c r="V779"/>
  <c r="W779" s="1"/>
  <c r="AE779"/>
  <c r="AF779" s="1"/>
  <c r="AG779"/>
  <c r="AQ779"/>
  <c r="AR779"/>
  <c r="AM779" s="1"/>
  <c r="AS779"/>
  <c r="U780"/>
  <c r="V780"/>
  <c r="W780" s="1"/>
  <c r="AE780"/>
  <c r="AF780" s="1"/>
  <c r="AG780"/>
  <c r="AQ780"/>
  <c r="AR780"/>
  <c r="AM780" s="1"/>
  <c r="AS780"/>
  <c r="U781"/>
  <c r="V781"/>
  <c r="W781" s="1"/>
  <c r="AE781"/>
  <c r="AF781" s="1"/>
  <c r="AG781"/>
  <c r="AQ781"/>
  <c r="AR781"/>
  <c r="AM781" s="1"/>
  <c r="AS781"/>
  <c r="U782"/>
  <c r="V782"/>
  <c r="W782" s="1"/>
  <c r="AE782"/>
  <c r="AF782" s="1"/>
  <c r="AG782"/>
  <c r="AQ782"/>
  <c r="AR782"/>
  <c r="AM782" s="1"/>
  <c r="AS782"/>
  <c r="U783"/>
  <c r="V783"/>
  <c r="W783" s="1"/>
  <c r="AE783"/>
  <c r="AF783" s="1"/>
  <c r="AG783"/>
  <c r="AQ783"/>
  <c r="AR783"/>
  <c r="AM783" s="1"/>
  <c r="AS783"/>
  <c r="U784"/>
  <c r="V784"/>
  <c r="W784" s="1"/>
  <c r="AE784"/>
  <c r="AF784" s="1"/>
  <c r="AG784"/>
  <c r="AQ784"/>
  <c r="AR784"/>
  <c r="AM784" s="1"/>
  <c r="AS784"/>
  <c r="U785"/>
  <c r="V785"/>
  <c r="W785" s="1"/>
  <c r="AE785"/>
  <c r="AF785" s="1"/>
  <c r="AG785"/>
  <c r="AQ785"/>
  <c r="AR785"/>
  <c r="AM785" s="1"/>
  <c r="AS785"/>
  <c r="U786"/>
  <c r="V786"/>
  <c r="W786" s="1"/>
  <c r="AE786"/>
  <c r="AF786" s="1"/>
  <c r="AG786"/>
  <c r="AQ786"/>
  <c r="AR786"/>
  <c r="AM786" s="1"/>
  <c r="AS786"/>
  <c r="U787"/>
  <c r="V787"/>
  <c r="W787" s="1"/>
  <c r="AE787"/>
  <c r="AF787" s="1"/>
  <c r="AG787"/>
  <c r="AQ787"/>
  <c r="AR787"/>
  <c r="AM787" s="1"/>
  <c r="AS787"/>
  <c r="U788"/>
  <c r="V788"/>
  <c r="W788" s="1"/>
  <c r="AE788"/>
  <c r="AF788" s="1"/>
  <c r="AG788"/>
  <c r="AQ788"/>
  <c r="AR788"/>
  <c r="AM788" s="1"/>
  <c r="AS788"/>
  <c r="U789"/>
  <c r="V789"/>
  <c r="W789" s="1"/>
  <c r="AE789"/>
  <c r="AF789" s="1"/>
  <c r="AG789"/>
  <c r="AQ789"/>
  <c r="AR789"/>
  <c r="AM789" s="1"/>
  <c r="AS789"/>
  <c r="U790"/>
  <c r="V790"/>
  <c r="W790" s="1"/>
  <c r="AE790"/>
  <c r="AF790" s="1"/>
  <c r="AG790"/>
  <c r="AQ790"/>
  <c r="AR790"/>
  <c r="AM790" s="1"/>
  <c r="AS790"/>
  <c r="U791"/>
  <c r="V791"/>
  <c r="W791" s="1"/>
  <c r="AE791"/>
  <c r="AF791" s="1"/>
  <c r="AG791"/>
  <c r="AQ791"/>
  <c r="AR791"/>
  <c r="AM791" s="1"/>
  <c r="AS791"/>
  <c r="U792"/>
  <c r="V792"/>
  <c r="W792" s="1"/>
  <c r="AE792"/>
  <c r="AF792" s="1"/>
  <c r="AG792"/>
  <c r="AQ792"/>
  <c r="AR792"/>
  <c r="AM792" s="1"/>
  <c r="AS792"/>
  <c r="U793"/>
  <c r="V793"/>
  <c r="W793" s="1"/>
  <c r="AH793" s="1"/>
  <c r="AE793"/>
  <c r="AF793" s="1"/>
  <c r="AG793"/>
  <c r="AQ793"/>
  <c r="AR793"/>
  <c r="AM793" s="1"/>
  <c r="AS793"/>
  <c r="U794"/>
  <c r="V794"/>
  <c r="W794" s="1"/>
  <c r="AH794" s="1"/>
  <c r="AE794"/>
  <c r="AF794" s="1"/>
  <c r="AG794"/>
  <c r="AQ794"/>
  <c r="AR794"/>
  <c r="AM794" s="1"/>
  <c r="AS794"/>
  <c r="U795"/>
  <c r="V795"/>
  <c r="W795" s="1"/>
  <c r="AE795"/>
  <c r="AF795" s="1"/>
  <c r="AG795"/>
  <c r="AQ795"/>
  <c r="AR795"/>
  <c r="AM795" s="1"/>
  <c r="AS795"/>
  <c r="U796"/>
  <c r="V796"/>
  <c r="W796" s="1"/>
  <c r="AE796"/>
  <c r="AF796" s="1"/>
  <c r="AG796"/>
  <c r="AQ796"/>
  <c r="AR796"/>
  <c r="AM796" s="1"/>
  <c r="AS796"/>
  <c r="U797"/>
  <c r="V797"/>
  <c r="W797" s="1"/>
  <c r="AE797"/>
  <c r="AF797" s="1"/>
  <c r="AG797"/>
  <c r="AQ797"/>
  <c r="AR797"/>
  <c r="AM797" s="1"/>
  <c r="AS797"/>
  <c r="U798"/>
  <c r="V798"/>
  <c r="W798" s="1"/>
  <c r="AE798"/>
  <c r="AF798" s="1"/>
  <c r="AG798"/>
  <c r="AQ798"/>
  <c r="AR798"/>
  <c r="AM798" s="1"/>
  <c r="AS798"/>
  <c r="U799"/>
  <c r="V799"/>
  <c r="W799" s="1"/>
  <c r="AE799"/>
  <c r="AF799" s="1"/>
  <c r="AG799"/>
  <c r="AQ799"/>
  <c r="AR799"/>
  <c r="AM799" s="1"/>
  <c r="AS799"/>
  <c r="U800"/>
  <c r="V800"/>
  <c r="W800" s="1"/>
  <c r="AE800"/>
  <c r="AF800" s="1"/>
  <c r="AG800"/>
  <c r="AQ800"/>
  <c r="AR800"/>
  <c r="AM800" s="1"/>
  <c r="AS800"/>
  <c r="U801"/>
  <c r="V801"/>
  <c r="W801" s="1"/>
  <c r="AE801"/>
  <c r="AF801" s="1"/>
  <c r="AG801"/>
  <c r="AQ801"/>
  <c r="AR801"/>
  <c r="AM801" s="1"/>
  <c r="AS801"/>
  <c r="U802"/>
  <c r="V802"/>
  <c r="W802" s="1"/>
  <c r="AE802"/>
  <c r="AF802" s="1"/>
  <c r="AG802"/>
  <c r="AQ802"/>
  <c r="AR802"/>
  <c r="AM802" s="1"/>
  <c r="AS802"/>
  <c r="U803"/>
  <c r="V803"/>
  <c r="W803" s="1"/>
  <c r="AE803"/>
  <c r="AF803" s="1"/>
  <c r="AG803"/>
  <c r="AQ803"/>
  <c r="AR803"/>
  <c r="AM803" s="1"/>
  <c r="AS803"/>
  <c r="U804"/>
  <c r="V804"/>
  <c r="W804" s="1"/>
  <c r="AE804"/>
  <c r="AF804" s="1"/>
  <c r="AG804"/>
  <c r="AQ804"/>
  <c r="AR804"/>
  <c r="AM804" s="1"/>
  <c r="AS804"/>
  <c r="U805"/>
  <c r="V805"/>
  <c r="W805" s="1"/>
  <c r="AE805"/>
  <c r="AF805" s="1"/>
  <c r="AG805"/>
  <c r="AQ805"/>
  <c r="AR805"/>
  <c r="AM805" s="1"/>
  <c r="AS805"/>
  <c r="U806"/>
  <c r="V806"/>
  <c r="W806" s="1"/>
  <c r="AE806"/>
  <c r="AF806" s="1"/>
  <c r="AG806"/>
  <c r="AQ806"/>
  <c r="AR806"/>
  <c r="AM806" s="1"/>
  <c r="AS806"/>
  <c r="U807"/>
  <c r="V807"/>
  <c r="W807" s="1"/>
  <c r="AE807"/>
  <c r="AF807" s="1"/>
  <c r="AG807"/>
  <c r="AQ807"/>
  <c r="AR807"/>
  <c r="AM807" s="1"/>
  <c r="AS807"/>
  <c r="U808"/>
  <c r="V808"/>
  <c r="W808" s="1"/>
  <c r="AE808"/>
  <c r="AF808" s="1"/>
  <c r="AG808"/>
  <c r="AQ808"/>
  <c r="AR808"/>
  <c r="AM808" s="1"/>
  <c r="AS808"/>
  <c r="U809"/>
  <c r="V809"/>
  <c r="W809" s="1"/>
  <c r="AH809" s="1"/>
  <c r="AE809"/>
  <c r="AF809" s="1"/>
  <c r="AG809"/>
  <c r="AQ809"/>
  <c r="AR809"/>
  <c r="AM809" s="1"/>
  <c r="AS809"/>
  <c r="U810"/>
  <c r="V810"/>
  <c r="W810" s="1"/>
  <c r="AH810" s="1"/>
  <c r="AE810"/>
  <c r="AF810" s="1"/>
  <c r="AG810"/>
  <c r="AQ810"/>
  <c r="AR810"/>
  <c r="AM810" s="1"/>
  <c r="AS810"/>
  <c r="U811"/>
  <c r="V811"/>
  <c r="W811" s="1"/>
  <c r="AE811"/>
  <c r="AF811" s="1"/>
  <c r="AG811"/>
  <c r="AQ811"/>
  <c r="AR811"/>
  <c r="AM811" s="1"/>
  <c r="AS811"/>
  <c r="U812"/>
  <c r="V812"/>
  <c r="W812" s="1"/>
  <c r="AE812"/>
  <c r="AF812" s="1"/>
  <c r="AG812"/>
  <c r="AQ812"/>
  <c r="AR812"/>
  <c r="AM812" s="1"/>
  <c r="AS812"/>
  <c r="U813"/>
  <c r="V813"/>
  <c r="W813" s="1"/>
  <c r="AE813"/>
  <c r="AF813" s="1"/>
  <c r="AG813"/>
  <c r="AQ813"/>
  <c r="AR813"/>
  <c r="AM813" s="1"/>
  <c r="AS813"/>
  <c r="U814"/>
  <c r="V814"/>
  <c r="W814" s="1"/>
  <c r="AE814"/>
  <c r="AF814" s="1"/>
  <c r="AG814"/>
  <c r="AQ814"/>
  <c r="AR814"/>
  <c r="AM814" s="1"/>
  <c r="AS814"/>
  <c r="U815"/>
  <c r="V815"/>
  <c r="W815" s="1"/>
  <c r="AE815"/>
  <c r="AF815" s="1"/>
  <c r="AG815"/>
  <c r="AQ815"/>
  <c r="AR815"/>
  <c r="AM815" s="1"/>
  <c r="AS815"/>
  <c r="U816"/>
  <c r="V816"/>
  <c r="W816" s="1"/>
  <c r="AE816"/>
  <c r="AF816" s="1"/>
  <c r="AG816"/>
  <c r="AQ816"/>
  <c r="AR816"/>
  <c r="AM816" s="1"/>
  <c r="AS816"/>
  <c r="U817"/>
  <c r="V817"/>
  <c r="W817" s="1"/>
  <c r="AE817"/>
  <c r="AF817" s="1"/>
  <c r="AG817"/>
  <c r="AQ817"/>
  <c r="AR817"/>
  <c r="AM817" s="1"/>
  <c r="AS817"/>
  <c r="U818"/>
  <c r="V818"/>
  <c r="W818" s="1"/>
  <c r="AE818"/>
  <c r="AF818" s="1"/>
  <c r="AG818"/>
  <c r="AQ818"/>
  <c r="AR818"/>
  <c r="AM818" s="1"/>
  <c r="AS818"/>
  <c r="U819"/>
  <c r="V819"/>
  <c r="W819" s="1"/>
  <c r="AE819"/>
  <c r="AF819" s="1"/>
  <c r="AG819"/>
  <c r="AQ819"/>
  <c r="AR819"/>
  <c r="AM819" s="1"/>
  <c r="AS819"/>
  <c r="U820"/>
  <c r="V820"/>
  <c r="W820" s="1"/>
  <c r="AE820"/>
  <c r="AF820" s="1"/>
  <c r="AG820"/>
  <c r="AQ820"/>
  <c r="AR820"/>
  <c r="AM820" s="1"/>
  <c r="AS820"/>
  <c r="U821"/>
  <c r="V821"/>
  <c r="W821" s="1"/>
  <c r="AE821"/>
  <c r="AF821" s="1"/>
  <c r="AG821"/>
  <c r="AQ821"/>
  <c r="AR821"/>
  <c r="AM821" s="1"/>
  <c r="AS821"/>
  <c r="U822"/>
  <c r="V822"/>
  <c r="W822" s="1"/>
  <c r="AE822"/>
  <c r="AF822" s="1"/>
  <c r="AG822"/>
  <c r="AQ822"/>
  <c r="AR822"/>
  <c r="AM822" s="1"/>
  <c r="AS822"/>
  <c r="U823"/>
  <c r="V823"/>
  <c r="W823" s="1"/>
  <c r="AE823"/>
  <c r="AF823" s="1"/>
  <c r="AG823"/>
  <c r="AQ823"/>
  <c r="AR823"/>
  <c r="AM823" s="1"/>
  <c r="AS823"/>
  <c r="U824"/>
  <c r="V824"/>
  <c r="W824" s="1"/>
  <c r="AE824"/>
  <c r="AF824" s="1"/>
  <c r="AG824"/>
  <c r="AQ824"/>
  <c r="AR824"/>
  <c r="AM824" s="1"/>
  <c r="AS824"/>
  <c r="U825"/>
  <c r="V825"/>
  <c r="W825" s="1"/>
  <c r="AH825" s="1"/>
  <c r="AE825"/>
  <c r="AF825" s="1"/>
  <c r="AG825"/>
  <c r="AQ825"/>
  <c r="AR825"/>
  <c r="AM825" s="1"/>
  <c r="AS825"/>
  <c r="U826"/>
  <c r="V826"/>
  <c r="W826" s="1"/>
  <c r="AH826" s="1"/>
  <c r="AE826"/>
  <c r="AF826" s="1"/>
  <c r="AG826"/>
  <c r="AQ826"/>
  <c r="AR826"/>
  <c r="AM826" s="1"/>
  <c r="AS826"/>
  <c r="U827"/>
  <c r="V827"/>
  <c r="W827" s="1"/>
  <c r="AE827"/>
  <c r="AF827" s="1"/>
  <c r="AG827"/>
  <c r="AQ827"/>
  <c r="AR827"/>
  <c r="AM827" s="1"/>
  <c r="AS827"/>
  <c r="U828"/>
  <c r="V828"/>
  <c r="W828" s="1"/>
  <c r="AE828"/>
  <c r="AF828" s="1"/>
  <c r="AG828"/>
  <c r="AQ828"/>
  <c r="AR828"/>
  <c r="AM828" s="1"/>
  <c r="AS828"/>
  <c r="U829"/>
  <c r="V829"/>
  <c r="W829" s="1"/>
  <c r="AE829"/>
  <c r="AF829" s="1"/>
  <c r="AG829"/>
  <c r="AQ829"/>
  <c r="AR829"/>
  <c r="AM829" s="1"/>
  <c r="AS829"/>
  <c r="U830"/>
  <c r="V830"/>
  <c r="W830" s="1"/>
  <c r="AE830"/>
  <c r="AF830" s="1"/>
  <c r="AG830"/>
  <c r="AQ830"/>
  <c r="AR830"/>
  <c r="AM830" s="1"/>
  <c r="AS830"/>
  <c r="U831"/>
  <c r="V831"/>
  <c r="W831" s="1"/>
  <c r="AE831"/>
  <c r="AF831" s="1"/>
  <c r="AG831"/>
  <c r="AQ831"/>
  <c r="AR831"/>
  <c r="AM831" s="1"/>
  <c r="AS831"/>
  <c r="U832"/>
  <c r="V832"/>
  <c r="W832" s="1"/>
  <c r="AE832"/>
  <c r="AF832" s="1"/>
  <c r="AG832"/>
  <c r="AQ832"/>
  <c r="AR832"/>
  <c r="AM832" s="1"/>
  <c r="AS832"/>
  <c r="U833"/>
  <c r="V833"/>
  <c r="W833" s="1"/>
  <c r="AE833"/>
  <c r="AF833" s="1"/>
  <c r="AG833"/>
  <c r="AQ833"/>
  <c r="AR833"/>
  <c r="AM833" s="1"/>
  <c r="AS833"/>
  <c r="U834"/>
  <c r="V834"/>
  <c r="W834" s="1"/>
  <c r="AE834"/>
  <c r="AF834" s="1"/>
  <c r="AG834"/>
  <c r="AQ834"/>
  <c r="AR834"/>
  <c r="AM834" s="1"/>
  <c r="AS834"/>
  <c r="U835"/>
  <c r="V835"/>
  <c r="W835" s="1"/>
  <c r="AE835"/>
  <c r="AF835" s="1"/>
  <c r="AG835"/>
  <c r="AQ835"/>
  <c r="AR835"/>
  <c r="AM835" s="1"/>
  <c r="AS835"/>
  <c r="U836"/>
  <c r="V836"/>
  <c r="W836" s="1"/>
  <c r="AE836"/>
  <c r="AF836" s="1"/>
  <c r="AG836"/>
  <c r="AQ836"/>
  <c r="AR836"/>
  <c r="AM836" s="1"/>
  <c r="AS836"/>
  <c r="U837"/>
  <c r="V837"/>
  <c r="W837" s="1"/>
  <c r="AE837"/>
  <c r="AF837" s="1"/>
  <c r="AG837"/>
  <c r="AQ837"/>
  <c r="AR837"/>
  <c r="AM837" s="1"/>
  <c r="AS837"/>
  <c r="U838"/>
  <c r="V838"/>
  <c r="W838" s="1"/>
  <c r="AE838"/>
  <c r="AF838" s="1"/>
  <c r="AG838"/>
  <c r="AQ838"/>
  <c r="AR838"/>
  <c r="AM838" s="1"/>
  <c r="AS838"/>
  <c r="U839"/>
  <c r="V839"/>
  <c r="W839" s="1"/>
  <c r="AE839"/>
  <c r="AF839" s="1"/>
  <c r="AG839"/>
  <c r="AQ839"/>
  <c r="AR839"/>
  <c r="AM839" s="1"/>
  <c r="AS839"/>
  <c r="U840"/>
  <c r="V840"/>
  <c r="W840" s="1"/>
  <c r="AE840"/>
  <c r="AF840" s="1"/>
  <c r="AG840"/>
  <c r="AQ840"/>
  <c r="AR840"/>
  <c r="AM840" s="1"/>
  <c r="AS840"/>
  <c r="U841"/>
  <c r="V841"/>
  <c r="W841" s="1"/>
  <c r="AH841" s="1"/>
  <c r="AE841"/>
  <c r="AF841" s="1"/>
  <c r="AG841"/>
  <c r="AQ841"/>
  <c r="AR841"/>
  <c r="AM841" s="1"/>
  <c r="AS841"/>
  <c r="U842"/>
  <c r="V842"/>
  <c r="W842" s="1"/>
  <c r="AH842" s="1"/>
  <c r="AE842"/>
  <c r="AF842" s="1"/>
  <c r="AG842"/>
  <c r="AQ842"/>
  <c r="AR842"/>
  <c r="AM842" s="1"/>
  <c r="AS842"/>
  <c r="U843"/>
  <c r="V843"/>
  <c r="W843" s="1"/>
  <c r="AE843"/>
  <c r="AF843" s="1"/>
  <c r="AG843"/>
  <c r="AQ843"/>
  <c r="AR843"/>
  <c r="AM843" s="1"/>
  <c r="AS843"/>
  <c r="U844"/>
  <c r="V844"/>
  <c r="W844" s="1"/>
  <c r="AE844"/>
  <c r="AF844" s="1"/>
  <c r="AG844"/>
  <c r="AQ844"/>
  <c r="AR844"/>
  <c r="AM844" s="1"/>
  <c r="AS844"/>
  <c r="U845"/>
  <c r="V845"/>
  <c r="W845" s="1"/>
  <c r="AE845"/>
  <c r="AF845" s="1"/>
  <c r="AG845"/>
  <c r="AQ845"/>
  <c r="AR845"/>
  <c r="AM845" s="1"/>
  <c r="AS845"/>
  <c r="U846"/>
  <c r="V846"/>
  <c r="W846" s="1"/>
  <c r="AE846"/>
  <c r="AF846" s="1"/>
  <c r="AG846"/>
  <c r="AQ846"/>
  <c r="AR846"/>
  <c r="AM846" s="1"/>
  <c r="AS846"/>
  <c r="U847"/>
  <c r="V847"/>
  <c r="W847" s="1"/>
  <c r="AE847"/>
  <c r="AF847" s="1"/>
  <c r="AG847"/>
  <c r="AQ847"/>
  <c r="AR847"/>
  <c r="AM847" s="1"/>
  <c r="AS847"/>
  <c r="U848"/>
  <c r="V848"/>
  <c r="W848" s="1"/>
  <c r="AE848"/>
  <c r="AF848" s="1"/>
  <c r="AG848"/>
  <c r="AQ848"/>
  <c r="AR848"/>
  <c r="AM848" s="1"/>
  <c r="AS848"/>
  <c r="U849"/>
  <c r="V849"/>
  <c r="W849" s="1"/>
  <c r="AE849"/>
  <c r="AF849" s="1"/>
  <c r="AG849"/>
  <c r="AQ849"/>
  <c r="AR849"/>
  <c r="AM849" s="1"/>
  <c r="AS849"/>
  <c r="U850"/>
  <c r="V850"/>
  <c r="W850" s="1"/>
  <c r="AE850"/>
  <c r="AF850" s="1"/>
  <c r="AG850"/>
  <c r="AQ850"/>
  <c r="AR850"/>
  <c r="AM850" s="1"/>
  <c r="AS850"/>
  <c r="U851"/>
  <c r="V851"/>
  <c r="W851" s="1"/>
  <c r="AE851"/>
  <c r="AF851" s="1"/>
  <c r="AG851"/>
  <c r="AQ851"/>
  <c r="AR851"/>
  <c r="AM851" s="1"/>
  <c r="AS851"/>
  <c r="U852"/>
  <c r="V852"/>
  <c r="W852" s="1"/>
  <c r="AE852"/>
  <c r="AF852" s="1"/>
  <c r="AG852"/>
  <c r="AQ852"/>
  <c r="AR852"/>
  <c r="AM852" s="1"/>
  <c r="AS852"/>
  <c r="U853"/>
  <c r="V853"/>
  <c r="W853" s="1"/>
  <c r="AE853"/>
  <c r="AF853" s="1"/>
  <c r="AG853"/>
  <c r="AQ853"/>
  <c r="AR853"/>
  <c r="AM853" s="1"/>
  <c r="AS853"/>
  <c r="U854"/>
  <c r="V854"/>
  <c r="W854" s="1"/>
  <c r="AE854"/>
  <c r="AF854" s="1"/>
  <c r="AG854"/>
  <c r="AQ854"/>
  <c r="AR854"/>
  <c r="AM854" s="1"/>
  <c r="AS854"/>
  <c r="U855"/>
  <c r="V855"/>
  <c r="W855" s="1"/>
  <c r="AE855"/>
  <c r="AF855" s="1"/>
  <c r="AG855"/>
  <c r="AQ855"/>
  <c r="AR855"/>
  <c r="AM855" s="1"/>
  <c r="AS855"/>
  <c r="U856"/>
  <c r="V856"/>
  <c r="W856" s="1"/>
  <c r="AE856"/>
  <c r="AF856" s="1"/>
  <c r="AG856"/>
  <c r="AQ856"/>
  <c r="AR856"/>
  <c r="AM856" s="1"/>
  <c r="AS856"/>
  <c r="U857"/>
  <c r="V857"/>
  <c r="W857" s="1"/>
  <c r="AH857" s="1"/>
  <c r="AE857"/>
  <c r="AF857" s="1"/>
  <c r="AG857"/>
  <c r="AQ857"/>
  <c r="AR857"/>
  <c r="AM857" s="1"/>
  <c r="AS857"/>
  <c r="U858"/>
  <c r="V858"/>
  <c r="W858" s="1"/>
  <c r="AH858" s="1"/>
  <c r="AE858"/>
  <c r="AF858" s="1"/>
  <c r="AG858"/>
  <c r="AQ858"/>
  <c r="AR858"/>
  <c r="AM858" s="1"/>
  <c r="AS858"/>
  <c r="U859"/>
  <c r="V859"/>
  <c r="W859" s="1"/>
  <c r="AE859"/>
  <c r="AF859" s="1"/>
  <c r="AG859"/>
  <c r="AQ859"/>
  <c r="AR859"/>
  <c r="AM859" s="1"/>
  <c r="AS859"/>
  <c r="U860"/>
  <c r="V860"/>
  <c r="W860" s="1"/>
  <c r="AE860"/>
  <c r="AF860" s="1"/>
  <c r="AG860"/>
  <c r="AQ860"/>
  <c r="AR860"/>
  <c r="AM860" s="1"/>
  <c r="AS860"/>
  <c r="U861"/>
  <c r="V861"/>
  <c r="W861" s="1"/>
  <c r="AE861"/>
  <c r="AF861" s="1"/>
  <c r="AG861"/>
  <c r="AQ861"/>
  <c r="AR861"/>
  <c r="AM861" s="1"/>
  <c r="AS861"/>
  <c r="U862"/>
  <c r="V862"/>
  <c r="W862" s="1"/>
  <c r="AE862"/>
  <c r="AF862" s="1"/>
  <c r="AG862"/>
  <c r="AQ862"/>
  <c r="AR862"/>
  <c r="AM862" s="1"/>
  <c r="AS862"/>
  <c r="U863"/>
  <c r="V863"/>
  <c r="W863" s="1"/>
  <c r="AE863"/>
  <c r="AF863" s="1"/>
  <c r="AG863"/>
  <c r="AQ863"/>
  <c r="AR863"/>
  <c r="AM863" s="1"/>
  <c r="AS863"/>
  <c r="U864"/>
  <c r="V864"/>
  <c r="W864" s="1"/>
  <c r="AE864"/>
  <c r="AF864" s="1"/>
  <c r="AG864"/>
  <c r="AQ864"/>
  <c r="AR864"/>
  <c r="AM864" s="1"/>
  <c r="AS864"/>
  <c r="U865"/>
  <c r="V865"/>
  <c r="W865" s="1"/>
  <c r="AE865"/>
  <c r="AF865" s="1"/>
  <c r="AG865"/>
  <c r="AQ865"/>
  <c r="AR865"/>
  <c r="AM865" s="1"/>
  <c r="AS865"/>
  <c r="U866"/>
  <c r="V866"/>
  <c r="W866" s="1"/>
  <c r="AE866"/>
  <c r="AF866" s="1"/>
  <c r="AG866"/>
  <c r="AQ866"/>
  <c r="AR866"/>
  <c r="AM866" s="1"/>
  <c r="AS866"/>
  <c r="U867"/>
  <c r="V867"/>
  <c r="W867" s="1"/>
  <c r="AE867"/>
  <c r="AF867" s="1"/>
  <c r="AG867"/>
  <c r="AQ867"/>
  <c r="AR867"/>
  <c r="AM867" s="1"/>
  <c r="AS867"/>
  <c r="U868"/>
  <c r="V868"/>
  <c r="W868" s="1"/>
  <c r="AE868"/>
  <c r="AF868" s="1"/>
  <c r="AG868"/>
  <c r="AQ868"/>
  <c r="AR868"/>
  <c r="AM868" s="1"/>
  <c r="AS868"/>
  <c r="U869"/>
  <c r="V869"/>
  <c r="W869" s="1"/>
  <c r="AE869"/>
  <c r="AF869" s="1"/>
  <c r="AG869"/>
  <c r="AQ869"/>
  <c r="AR869"/>
  <c r="AM869" s="1"/>
  <c r="AS869"/>
  <c r="U870"/>
  <c r="V870"/>
  <c r="W870" s="1"/>
  <c r="AE870"/>
  <c r="AF870" s="1"/>
  <c r="AG870"/>
  <c r="AQ870"/>
  <c r="AR870"/>
  <c r="AM870" s="1"/>
  <c r="AS870"/>
  <c r="U871"/>
  <c r="V871"/>
  <c r="W871" s="1"/>
  <c r="AE871"/>
  <c r="AF871" s="1"/>
  <c r="AG871"/>
  <c r="AQ871"/>
  <c r="AR871"/>
  <c r="AM871" s="1"/>
  <c r="AS871"/>
  <c r="U872"/>
  <c r="V872"/>
  <c r="W872" s="1"/>
  <c r="AE872"/>
  <c r="AF872" s="1"/>
  <c r="AG872"/>
  <c r="AQ872"/>
  <c r="AR872"/>
  <c r="AM872" s="1"/>
  <c r="AS872"/>
  <c r="U873"/>
  <c r="V873"/>
  <c r="W873" s="1"/>
  <c r="AH873" s="1"/>
  <c r="AE873"/>
  <c r="AF873" s="1"/>
  <c r="AG873"/>
  <c r="AQ873"/>
  <c r="AR873"/>
  <c r="AM873" s="1"/>
  <c r="AS873"/>
  <c r="U874"/>
  <c r="V874"/>
  <c r="W874" s="1"/>
  <c r="AH874" s="1"/>
  <c r="AE874"/>
  <c r="AF874" s="1"/>
  <c r="AG874"/>
  <c r="AQ874"/>
  <c r="AR874"/>
  <c r="AM874" s="1"/>
  <c r="AS874"/>
  <c r="U875"/>
  <c r="V875"/>
  <c r="W875" s="1"/>
  <c r="AE875"/>
  <c r="AF875" s="1"/>
  <c r="AG875"/>
  <c r="AQ875"/>
  <c r="AR875"/>
  <c r="AM875" s="1"/>
  <c r="AS875"/>
  <c r="U876"/>
  <c r="V876"/>
  <c r="W876" s="1"/>
  <c r="AE876"/>
  <c r="AF876" s="1"/>
  <c r="AG876"/>
  <c r="AQ876"/>
  <c r="AR876"/>
  <c r="AM876" s="1"/>
  <c r="AS876"/>
  <c r="U877"/>
  <c r="V877"/>
  <c r="W877" s="1"/>
  <c r="AE877"/>
  <c r="AF877" s="1"/>
  <c r="AG877"/>
  <c r="AQ877"/>
  <c r="AR877"/>
  <c r="AM877" s="1"/>
  <c r="AS877"/>
  <c r="U878"/>
  <c r="V878"/>
  <c r="W878" s="1"/>
  <c r="AE878"/>
  <c r="AF878" s="1"/>
  <c r="AG878"/>
  <c r="AQ878"/>
  <c r="AR878"/>
  <c r="AM878" s="1"/>
  <c r="AS878"/>
  <c r="U879"/>
  <c r="V879"/>
  <c r="W879" s="1"/>
  <c r="AE879"/>
  <c r="AF879" s="1"/>
  <c r="AG879"/>
  <c r="AQ879"/>
  <c r="AR879"/>
  <c r="AM879" s="1"/>
  <c r="AS879"/>
  <c r="U880"/>
  <c r="V880"/>
  <c r="W880" s="1"/>
  <c r="AE880"/>
  <c r="AF880" s="1"/>
  <c r="AG880"/>
  <c r="AQ880"/>
  <c r="AR880"/>
  <c r="AM880" s="1"/>
  <c r="AS880"/>
  <c r="U881"/>
  <c r="V881"/>
  <c r="W881" s="1"/>
  <c r="AE881"/>
  <c r="AF881" s="1"/>
  <c r="AG881"/>
  <c r="AQ881"/>
  <c r="AR881"/>
  <c r="AM881" s="1"/>
  <c r="AS881"/>
  <c r="U882"/>
  <c r="V882"/>
  <c r="W882" s="1"/>
  <c r="AE882"/>
  <c r="AF882" s="1"/>
  <c r="AG882"/>
  <c r="AQ882"/>
  <c r="AR882"/>
  <c r="AM882" s="1"/>
  <c r="AS882"/>
  <c r="U883"/>
  <c r="V883"/>
  <c r="W883" s="1"/>
  <c r="AE883"/>
  <c r="AF883" s="1"/>
  <c r="AG883"/>
  <c r="AQ883"/>
  <c r="AR883"/>
  <c r="AM883" s="1"/>
  <c r="AS883"/>
  <c r="U884"/>
  <c r="V884"/>
  <c r="W884" s="1"/>
  <c r="AE884"/>
  <c r="AF884" s="1"/>
  <c r="AG884"/>
  <c r="AQ884"/>
  <c r="AR884"/>
  <c r="AM884" s="1"/>
  <c r="AS884"/>
  <c r="U885"/>
  <c r="V885"/>
  <c r="W885" s="1"/>
  <c r="AE885"/>
  <c r="AF885" s="1"/>
  <c r="AG885"/>
  <c r="AQ885"/>
  <c r="AR885"/>
  <c r="AM885" s="1"/>
  <c r="AS885"/>
  <c r="U886"/>
  <c r="V886"/>
  <c r="W886" s="1"/>
  <c r="AE886"/>
  <c r="AF886" s="1"/>
  <c r="AG886"/>
  <c r="AQ886"/>
  <c r="AR886"/>
  <c r="AM886" s="1"/>
  <c r="AS886"/>
  <c r="U887"/>
  <c r="V887"/>
  <c r="W887" s="1"/>
  <c r="AE887"/>
  <c r="AF887" s="1"/>
  <c r="AG887"/>
  <c r="AQ887"/>
  <c r="AR887"/>
  <c r="AM887" s="1"/>
  <c r="AS887"/>
  <c r="U888"/>
  <c r="V888"/>
  <c r="W888" s="1"/>
  <c r="AE888"/>
  <c r="AF888" s="1"/>
  <c r="AG888"/>
  <c r="AQ888"/>
  <c r="AR888"/>
  <c r="AM888" s="1"/>
  <c r="AS888"/>
  <c r="U889"/>
  <c r="V889"/>
  <c r="W889" s="1"/>
  <c r="AH889" s="1"/>
  <c r="AE889"/>
  <c r="AF889" s="1"/>
  <c r="AG889"/>
  <c r="AQ889"/>
  <c r="AR889"/>
  <c r="AM889" s="1"/>
  <c r="AS889"/>
  <c r="U890"/>
  <c r="V890"/>
  <c r="W890" s="1"/>
  <c r="AH890" s="1"/>
  <c r="AE890"/>
  <c r="AF890" s="1"/>
  <c r="AG890"/>
  <c r="AQ890"/>
  <c r="AR890"/>
  <c r="AM890" s="1"/>
  <c r="AS890"/>
  <c r="U891"/>
  <c r="V891"/>
  <c r="W891" s="1"/>
  <c r="AE891"/>
  <c r="AF891" s="1"/>
  <c r="AG891"/>
  <c r="AQ891"/>
  <c r="AR891"/>
  <c r="AM891" s="1"/>
  <c r="AS891"/>
  <c r="U892"/>
  <c r="V892"/>
  <c r="W892" s="1"/>
  <c r="AE892"/>
  <c r="AF892" s="1"/>
  <c r="AG892"/>
  <c r="AQ892"/>
  <c r="AR892"/>
  <c r="AM892" s="1"/>
  <c r="AS892"/>
  <c r="U893"/>
  <c r="V893"/>
  <c r="W893" s="1"/>
  <c r="AE893"/>
  <c r="AF893" s="1"/>
  <c r="AG893"/>
  <c r="AQ893"/>
  <c r="AR893"/>
  <c r="AM893" s="1"/>
  <c r="AS893"/>
  <c r="U894"/>
  <c r="V894"/>
  <c r="W894" s="1"/>
  <c r="AE894"/>
  <c r="AF894" s="1"/>
  <c r="AG894"/>
  <c r="AQ894"/>
  <c r="AR894"/>
  <c r="AM894" s="1"/>
  <c r="AS894"/>
  <c r="U895"/>
  <c r="V895"/>
  <c r="W895" s="1"/>
  <c r="AE895"/>
  <c r="AF895" s="1"/>
  <c r="AG895"/>
  <c r="AQ895"/>
  <c r="AR895"/>
  <c r="AM895" s="1"/>
  <c r="AS895"/>
  <c r="U896"/>
  <c r="V896"/>
  <c r="W896" s="1"/>
  <c r="AE896"/>
  <c r="AF896" s="1"/>
  <c r="AG896"/>
  <c r="AQ896"/>
  <c r="AR896"/>
  <c r="AM896" s="1"/>
  <c r="AS896"/>
  <c r="U897"/>
  <c r="V897"/>
  <c r="W897" s="1"/>
  <c r="AE897"/>
  <c r="AF897" s="1"/>
  <c r="AG897"/>
  <c r="AQ897"/>
  <c r="AR897"/>
  <c r="AM897" s="1"/>
  <c r="AS897"/>
  <c r="U898"/>
  <c r="V898"/>
  <c r="W898" s="1"/>
  <c r="AE898"/>
  <c r="AF898" s="1"/>
  <c r="AG898"/>
  <c r="AQ898"/>
  <c r="AR898"/>
  <c r="AM898" s="1"/>
  <c r="AS898"/>
  <c r="U899"/>
  <c r="V899"/>
  <c r="W899" s="1"/>
  <c r="AE899"/>
  <c r="AF899" s="1"/>
  <c r="AG899"/>
  <c r="AQ899"/>
  <c r="AR899"/>
  <c r="AM899" s="1"/>
  <c r="AS899"/>
  <c r="U900"/>
  <c r="V900"/>
  <c r="W900" s="1"/>
  <c r="AE900"/>
  <c r="AF900" s="1"/>
  <c r="AG900"/>
  <c r="AQ900"/>
  <c r="AR900"/>
  <c r="AM900" s="1"/>
  <c r="AS900"/>
  <c r="U901"/>
  <c r="V901"/>
  <c r="W901" s="1"/>
  <c r="AE901"/>
  <c r="AF901" s="1"/>
  <c r="AG901"/>
  <c r="AQ901"/>
  <c r="AR901"/>
  <c r="AM901" s="1"/>
  <c r="AS901"/>
  <c r="U902"/>
  <c r="V902"/>
  <c r="W902" s="1"/>
  <c r="AE902"/>
  <c r="AF902" s="1"/>
  <c r="AG902"/>
  <c r="AQ902"/>
  <c r="AR902"/>
  <c r="AM902" s="1"/>
  <c r="AS902"/>
  <c r="U903"/>
  <c r="V903"/>
  <c r="W903" s="1"/>
  <c r="AE903"/>
  <c r="AF903" s="1"/>
  <c r="AG903"/>
  <c r="AQ903"/>
  <c r="AR903"/>
  <c r="AM903" s="1"/>
  <c r="AS903"/>
  <c r="U904"/>
  <c r="V904"/>
  <c r="W904" s="1"/>
  <c r="AE904"/>
  <c r="AF904" s="1"/>
  <c r="AG904"/>
  <c r="AQ904"/>
  <c r="AR904"/>
  <c r="AM904" s="1"/>
  <c r="AS904"/>
  <c r="U905"/>
  <c r="V905"/>
  <c r="W905" s="1"/>
  <c r="AH905" s="1"/>
  <c r="AE905"/>
  <c r="AF905" s="1"/>
  <c r="AG905"/>
  <c r="AQ905"/>
  <c r="AR905"/>
  <c r="AM905" s="1"/>
  <c r="AS905"/>
  <c r="U906"/>
  <c r="V906"/>
  <c r="W906" s="1"/>
  <c r="AH906" s="1"/>
  <c r="AE906"/>
  <c r="AF906" s="1"/>
  <c r="AG906"/>
  <c r="AQ906"/>
  <c r="AR906"/>
  <c r="AM906" s="1"/>
  <c r="AS906"/>
  <c r="U907"/>
  <c r="V907"/>
  <c r="W907" s="1"/>
  <c r="AE907"/>
  <c r="AF907" s="1"/>
  <c r="AG907"/>
  <c r="AQ907"/>
  <c r="AR907"/>
  <c r="AM907" s="1"/>
  <c r="AS907"/>
  <c r="U908"/>
  <c r="V908"/>
  <c r="W908" s="1"/>
  <c r="AE908"/>
  <c r="AF908" s="1"/>
  <c r="AG908"/>
  <c r="AQ908"/>
  <c r="AR908"/>
  <c r="AM908" s="1"/>
  <c r="AS908"/>
  <c r="U909"/>
  <c r="V909"/>
  <c r="W909" s="1"/>
  <c r="AE909"/>
  <c r="AF909" s="1"/>
  <c r="AG909"/>
  <c r="AQ909"/>
  <c r="AR909"/>
  <c r="AM909" s="1"/>
  <c r="AS909"/>
  <c r="U910"/>
  <c r="V910"/>
  <c r="W910" s="1"/>
  <c r="AE910"/>
  <c r="AF910" s="1"/>
  <c r="AG910"/>
  <c r="AQ910"/>
  <c r="AR910"/>
  <c r="AM910" s="1"/>
  <c r="AS910"/>
  <c r="U911"/>
  <c r="V911"/>
  <c r="W911" s="1"/>
  <c r="AE911"/>
  <c r="AF911" s="1"/>
  <c r="AG911"/>
  <c r="AQ911"/>
  <c r="AR911"/>
  <c r="AM911" s="1"/>
  <c r="AS911"/>
  <c r="U912"/>
  <c r="V912"/>
  <c r="W912" s="1"/>
  <c r="AE912"/>
  <c r="AF912" s="1"/>
  <c r="AG912"/>
  <c r="AQ912"/>
  <c r="AR912"/>
  <c r="AM912" s="1"/>
  <c r="AS912"/>
  <c r="U913"/>
  <c r="V913"/>
  <c r="W913" s="1"/>
  <c r="AE913"/>
  <c r="AF913" s="1"/>
  <c r="AG913"/>
  <c r="AQ913"/>
  <c r="AR913"/>
  <c r="AM913" s="1"/>
  <c r="AS913"/>
  <c r="U914"/>
  <c r="V914"/>
  <c r="W914" s="1"/>
  <c r="AE914"/>
  <c r="AF914" s="1"/>
  <c r="AG914"/>
  <c r="AQ914"/>
  <c r="AR914"/>
  <c r="AM914" s="1"/>
  <c r="AS914"/>
  <c r="U915"/>
  <c r="V915"/>
  <c r="W915" s="1"/>
  <c r="AE915"/>
  <c r="AF915" s="1"/>
  <c r="AG915"/>
  <c r="AQ915"/>
  <c r="AR915"/>
  <c r="AM915" s="1"/>
  <c r="AS915"/>
  <c r="U916"/>
  <c r="V916"/>
  <c r="W916" s="1"/>
  <c r="AE916"/>
  <c r="AF916" s="1"/>
  <c r="AG916"/>
  <c r="AQ916"/>
  <c r="AR916"/>
  <c r="AM916" s="1"/>
  <c r="AS916"/>
  <c r="U917"/>
  <c r="V917"/>
  <c r="W917" s="1"/>
  <c r="AE917"/>
  <c r="AF917" s="1"/>
  <c r="AG917"/>
  <c r="AQ917"/>
  <c r="AR917"/>
  <c r="AM917" s="1"/>
  <c r="AS917"/>
  <c r="U918"/>
  <c r="V918"/>
  <c r="W918" s="1"/>
  <c r="AE918"/>
  <c r="AF918" s="1"/>
  <c r="AG918"/>
  <c r="AQ918"/>
  <c r="AR918"/>
  <c r="AM918" s="1"/>
  <c r="AS918"/>
  <c r="U919"/>
  <c r="V919"/>
  <c r="W919" s="1"/>
  <c r="AE919"/>
  <c r="AF919" s="1"/>
  <c r="AG919"/>
  <c r="AQ919"/>
  <c r="AR919"/>
  <c r="AM919" s="1"/>
  <c r="AS919"/>
  <c r="U920"/>
  <c r="V920"/>
  <c r="W920" s="1"/>
  <c r="AE920"/>
  <c r="AF920" s="1"/>
  <c r="AG920"/>
  <c r="AQ920"/>
  <c r="AR920"/>
  <c r="AM920" s="1"/>
  <c r="AS920"/>
  <c r="U921"/>
  <c r="V921"/>
  <c r="W921" s="1"/>
  <c r="AH921" s="1"/>
  <c r="AE921"/>
  <c r="AF921" s="1"/>
  <c r="AG921"/>
  <c r="AQ921"/>
  <c r="AR921"/>
  <c r="AM921" s="1"/>
  <c r="AS921"/>
  <c r="U922"/>
  <c r="V922"/>
  <c r="W922" s="1"/>
  <c r="AH922" s="1"/>
  <c r="AE922"/>
  <c r="AF922" s="1"/>
  <c r="AG922"/>
  <c r="AQ922"/>
  <c r="AR922"/>
  <c r="AM922" s="1"/>
  <c r="AS922"/>
  <c r="U923"/>
  <c r="V923"/>
  <c r="W923" s="1"/>
  <c r="AE923"/>
  <c r="AF923" s="1"/>
  <c r="AG923"/>
  <c r="AQ923"/>
  <c r="AR923"/>
  <c r="AM923" s="1"/>
  <c r="AS923"/>
  <c r="U924"/>
  <c r="V924"/>
  <c r="W924" s="1"/>
  <c r="AE924"/>
  <c r="AF924" s="1"/>
  <c r="AG924"/>
  <c r="AQ924"/>
  <c r="AR924"/>
  <c r="AM924" s="1"/>
  <c r="AS924"/>
  <c r="U925"/>
  <c r="V925"/>
  <c r="W925" s="1"/>
  <c r="AE925"/>
  <c r="AF925" s="1"/>
  <c r="AG925"/>
  <c r="AQ925"/>
  <c r="AR925"/>
  <c r="AM925" s="1"/>
  <c r="AS925"/>
  <c r="U926"/>
  <c r="V926"/>
  <c r="W926" s="1"/>
  <c r="AE926"/>
  <c r="AF926" s="1"/>
  <c r="AG926"/>
  <c r="AQ926"/>
  <c r="AR926"/>
  <c r="AM926" s="1"/>
  <c r="AS926"/>
  <c r="U927"/>
  <c r="V927"/>
  <c r="W927" s="1"/>
  <c r="AE927"/>
  <c r="AF927" s="1"/>
  <c r="AQ927"/>
  <c r="AR927"/>
  <c r="AM927" s="1"/>
  <c r="AS927"/>
  <c r="U928"/>
  <c r="V928"/>
  <c r="W928" s="1"/>
  <c r="AE928"/>
  <c r="AF928" s="1"/>
  <c r="AG928"/>
  <c r="AQ928"/>
  <c r="AR928"/>
  <c r="AM928" s="1"/>
  <c r="AS928"/>
  <c r="U929"/>
  <c r="V929"/>
  <c r="W929" s="1"/>
  <c r="AE929"/>
  <c r="AF929" s="1"/>
  <c r="AQ929"/>
  <c r="AR929"/>
  <c r="AM929" s="1"/>
  <c r="AS929"/>
  <c r="U930"/>
  <c r="V930"/>
  <c r="W930" s="1"/>
  <c r="AE930"/>
  <c r="AF930" s="1"/>
  <c r="AG930"/>
  <c r="AQ930"/>
  <c r="AR930"/>
  <c r="AM930" s="1"/>
  <c r="AS930"/>
  <c r="U931"/>
  <c r="V931"/>
  <c r="W931" s="1"/>
  <c r="AE931"/>
  <c r="AF931" s="1"/>
  <c r="AQ931"/>
  <c r="AR931"/>
  <c r="AM931" s="1"/>
  <c r="AS931"/>
  <c r="U932"/>
  <c r="V932"/>
  <c r="W932" s="1"/>
  <c r="AE932"/>
  <c r="AF932" s="1"/>
  <c r="AG932"/>
  <c r="AQ932"/>
  <c r="AR932"/>
  <c r="AM932" s="1"/>
  <c r="AS932"/>
  <c r="U933"/>
  <c r="V933"/>
  <c r="W933" s="1"/>
  <c r="AE933"/>
  <c r="AF933" s="1"/>
  <c r="AQ933"/>
  <c r="AR933"/>
  <c r="AM933" s="1"/>
  <c r="AS933"/>
  <c r="U934"/>
  <c r="V934"/>
  <c r="W934" s="1"/>
  <c r="AE934"/>
  <c r="AF934" s="1"/>
  <c r="AG934"/>
  <c r="AQ934"/>
  <c r="AR934"/>
  <c r="AM934" s="1"/>
  <c r="AS934"/>
  <c r="U935"/>
  <c r="V935"/>
  <c r="W935" s="1"/>
  <c r="AE935"/>
  <c r="AF935" s="1"/>
  <c r="AQ935"/>
  <c r="AR935"/>
  <c r="AM935" s="1"/>
  <c r="AS935"/>
  <c r="U936"/>
  <c r="V936"/>
  <c r="W936" s="1"/>
  <c r="AE936"/>
  <c r="AF936" s="1"/>
  <c r="AG936"/>
  <c r="AQ936"/>
  <c r="AR936"/>
  <c r="AM936" s="1"/>
  <c r="AS936"/>
  <c r="U937"/>
  <c r="V937"/>
  <c r="W937" s="1"/>
  <c r="AH937" s="1"/>
  <c r="AE937"/>
  <c r="AF937" s="1"/>
  <c r="AQ937"/>
  <c r="AR937"/>
  <c r="AM937" s="1"/>
  <c r="AS937"/>
  <c r="U938"/>
  <c r="V938"/>
  <c r="W938" s="1"/>
  <c r="AH938" s="1"/>
  <c r="AE938"/>
  <c r="AF938" s="1"/>
  <c r="AG938"/>
  <c r="AQ938"/>
  <c r="AR938"/>
  <c r="AM938" s="1"/>
  <c r="AS938"/>
  <c r="U939"/>
  <c r="V939"/>
  <c r="W939" s="1"/>
  <c r="AE939"/>
  <c r="AF939" s="1"/>
  <c r="AQ939"/>
  <c r="AR939"/>
  <c r="AM939" s="1"/>
  <c r="AS939"/>
  <c r="U940"/>
  <c r="V940"/>
  <c r="W940" s="1"/>
  <c r="AE940"/>
  <c r="AF940" s="1"/>
  <c r="AG940"/>
  <c r="AQ940"/>
  <c r="AR940"/>
  <c r="AM940" s="1"/>
  <c r="AS940"/>
  <c r="U941"/>
  <c r="V941"/>
  <c r="W941" s="1"/>
  <c r="AE941"/>
  <c r="AF941" s="1"/>
  <c r="AQ941"/>
  <c r="AR941"/>
  <c r="AM941" s="1"/>
  <c r="AS941"/>
  <c r="U942"/>
  <c r="V942"/>
  <c r="W942" s="1"/>
  <c r="AE942"/>
  <c r="AF942" s="1"/>
  <c r="AG942"/>
  <c r="AQ942"/>
  <c r="AR942"/>
  <c r="AM942" s="1"/>
  <c r="AS942"/>
  <c r="U943"/>
  <c r="V943"/>
  <c r="W943" s="1"/>
  <c r="AE943"/>
  <c r="AF943" s="1"/>
  <c r="AQ943"/>
  <c r="AR943"/>
  <c r="AM943" s="1"/>
  <c r="AS943"/>
  <c r="U944"/>
  <c r="V944"/>
  <c r="W944" s="1"/>
  <c r="AE944"/>
  <c r="AF944" s="1"/>
  <c r="AG944"/>
  <c r="AQ944"/>
  <c r="AR944"/>
  <c r="AM944" s="1"/>
  <c r="AS944"/>
  <c r="U945"/>
  <c r="V945"/>
  <c r="W945" s="1"/>
  <c r="AE945"/>
  <c r="AF945" s="1"/>
  <c r="AQ945"/>
  <c r="AR945"/>
  <c r="AM945" s="1"/>
  <c r="AS945"/>
  <c r="U946"/>
  <c r="V946"/>
  <c r="W946" s="1"/>
  <c r="AE946"/>
  <c r="AF946" s="1"/>
  <c r="AG946"/>
  <c r="AQ946"/>
  <c r="AR946"/>
  <c r="AM946" s="1"/>
  <c r="AS946"/>
  <c r="U947"/>
  <c r="V947"/>
  <c r="W947" s="1"/>
  <c r="AE947"/>
  <c r="AF947" s="1"/>
  <c r="AQ947"/>
  <c r="AR947"/>
  <c r="AM947" s="1"/>
  <c r="AS947"/>
  <c r="U948"/>
  <c r="V948"/>
  <c r="W948" s="1"/>
  <c r="AE948"/>
  <c r="AF948" s="1"/>
  <c r="AG948"/>
  <c r="AQ948"/>
  <c r="AR948"/>
  <c r="AM948" s="1"/>
  <c r="AS948"/>
  <c r="U949"/>
  <c r="V949"/>
  <c r="W949" s="1"/>
  <c r="AE949"/>
  <c r="AF949" s="1"/>
  <c r="AQ949"/>
  <c r="AR949"/>
  <c r="AM949" s="1"/>
  <c r="AS949"/>
  <c r="U950"/>
  <c r="V950"/>
  <c r="W950" s="1"/>
  <c r="AE950"/>
  <c r="AF950" s="1"/>
  <c r="AG950"/>
  <c r="AQ950"/>
  <c r="AR950"/>
  <c r="AM950" s="1"/>
  <c r="AS950"/>
  <c r="U951"/>
  <c r="V951"/>
  <c r="W951" s="1"/>
  <c r="AE951"/>
  <c r="AF951" s="1"/>
  <c r="AQ951"/>
  <c r="AR951"/>
  <c r="AM951" s="1"/>
  <c r="AS951"/>
  <c r="U952"/>
  <c r="V952"/>
  <c r="W952" s="1"/>
  <c r="AE952"/>
  <c r="AF952" s="1"/>
  <c r="AG952"/>
  <c r="AQ952"/>
  <c r="AR952"/>
  <c r="AM952" s="1"/>
  <c r="AS952"/>
  <c r="U953"/>
  <c r="V953"/>
  <c r="W953" s="1"/>
  <c r="AH953" s="1"/>
  <c r="AE953"/>
  <c r="AF953" s="1"/>
  <c r="AQ953"/>
  <c r="AR953"/>
  <c r="AM953" s="1"/>
  <c r="AS953"/>
  <c r="U954"/>
  <c r="V954"/>
  <c r="W954" s="1"/>
  <c r="AH954" s="1"/>
  <c r="AE954"/>
  <c r="AF954" s="1"/>
  <c r="AG954"/>
  <c r="AQ954"/>
  <c r="AR954"/>
  <c r="AM954" s="1"/>
  <c r="AS954"/>
  <c r="U955"/>
  <c r="V955"/>
  <c r="W955" s="1"/>
  <c r="AE955"/>
  <c r="AF955" s="1"/>
  <c r="AQ955"/>
  <c r="AR955"/>
  <c r="AM955" s="1"/>
  <c r="AS955"/>
  <c r="U956"/>
  <c r="V956"/>
  <c r="W956" s="1"/>
  <c r="AE956"/>
  <c r="AF956" s="1"/>
  <c r="AG956"/>
  <c r="AQ956"/>
  <c r="AR956"/>
  <c r="AM956" s="1"/>
  <c r="AS956"/>
  <c r="U957"/>
  <c r="V957"/>
  <c r="W957" s="1"/>
  <c r="AE957"/>
  <c r="AF957" s="1"/>
  <c r="AQ957"/>
  <c r="AR957"/>
  <c r="AM957" s="1"/>
  <c r="AS957"/>
  <c r="U958"/>
  <c r="V958"/>
  <c r="W958" s="1"/>
  <c r="AE958"/>
  <c r="AF958" s="1"/>
  <c r="AG958"/>
  <c r="AQ958"/>
  <c r="AR958"/>
  <c r="AM958" s="1"/>
  <c r="AS958"/>
  <c r="U959"/>
  <c r="V959"/>
  <c r="W959" s="1"/>
  <c r="AE959"/>
  <c r="AF959" s="1"/>
  <c r="AQ959"/>
  <c r="AR959"/>
  <c r="AM959" s="1"/>
  <c r="AS959"/>
  <c r="U960"/>
  <c r="V960"/>
  <c r="W960" s="1"/>
  <c r="AE960"/>
  <c r="AF960" s="1"/>
  <c r="AG960"/>
  <c r="AQ960"/>
  <c r="AR960"/>
  <c r="AM960" s="1"/>
  <c r="AS960"/>
  <c r="U961"/>
  <c r="V961"/>
  <c r="W961" s="1"/>
  <c r="AE961"/>
  <c r="AF961" s="1"/>
  <c r="AQ961"/>
  <c r="AR961"/>
  <c r="AM961" s="1"/>
  <c r="AS961"/>
  <c r="U962"/>
  <c r="V962"/>
  <c r="W962" s="1"/>
  <c r="AE962"/>
  <c r="AF962" s="1"/>
  <c r="AG962"/>
  <c r="AQ962"/>
  <c r="AR962"/>
  <c r="AM962" s="1"/>
  <c r="AS962"/>
  <c r="U963"/>
  <c r="V963"/>
  <c r="W963" s="1"/>
  <c r="AE963"/>
  <c r="AF963" s="1"/>
  <c r="AQ963"/>
  <c r="AR963"/>
  <c r="AM963" s="1"/>
  <c r="AS963"/>
  <c r="U964"/>
  <c r="V964"/>
  <c r="W964" s="1"/>
  <c r="AE964"/>
  <c r="AF964" s="1"/>
  <c r="AG964"/>
  <c r="AQ964"/>
  <c r="AR964"/>
  <c r="AM964" s="1"/>
  <c r="AS964"/>
  <c r="U965"/>
  <c r="V965"/>
  <c r="W965" s="1"/>
  <c r="AE965"/>
  <c r="AF965" s="1"/>
  <c r="AQ965"/>
  <c r="AR965"/>
  <c r="AM965" s="1"/>
  <c r="AS965"/>
  <c r="U966"/>
  <c r="V966"/>
  <c r="W966" s="1"/>
  <c r="AE966"/>
  <c r="AF966" s="1"/>
  <c r="AG966"/>
  <c r="AQ966"/>
  <c r="AR966"/>
  <c r="AM966" s="1"/>
  <c r="AS966"/>
  <c r="U967"/>
  <c r="V967"/>
  <c r="W967" s="1"/>
  <c r="AE967"/>
  <c r="AF967" s="1"/>
  <c r="AQ967"/>
  <c r="AR967"/>
  <c r="AM967" s="1"/>
  <c r="AS967"/>
  <c r="U968"/>
  <c r="V968"/>
  <c r="W968" s="1"/>
  <c r="AE968"/>
  <c r="AF968" s="1"/>
  <c r="AG968"/>
  <c r="AQ968"/>
  <c r="AR968"/>
  <c r="AM968" s="1"/>
  <c r="AS968"/>
  <c r="U969"/>
  <c r="V969"/>
  <c r="W969" s="1"/>
  <c r="AH969" s="1"/>
  <c r="AE969"/>
  <c r="AF969" s="1"/>
  <c r="AQ969"/>
  <c r="AR969"/>
  <c r="AM969" s="1"/>
  <c r="AS969"/>
  <c r="U970"/>
  <c r="V970"/>
  <c r="W970" s="1"/>
  <c r="AH970" s="1"/>
  <c r="AE970"/>
  <c r="AF970" s="1"/>
  <c r="AG970"/>
  <c r="AQ970"/>
  <c r="AR970"/>
  <c r="AM970" s="1"/>
  <c r="AS970"/>
  <c r="U971"/>
  <c r="V971"/>
  <c r="W971" s="1"/>
  <c r="AE971"/>
  <c r="AF971" s="1"/>
  <c r="AQ971"/>
  <c r="AR971"/>
  <c r="AM971" s="1"/>
  <c r="AS971"/>
  <c r="U972"/>
  <c r="V972"/>
  <c r="W972" s="1"/>
  <c r="AH972" s="1"/>
  <c r="AE972"/>
  <c r="AF972" s="1"/>
  <c r="AG972"/>
  <c r="AQ972"/>
  <c r="AR972"/>
  <c r="AM972" s="1"/>
  <c r="AS972"/>
  <c r="U973"/>
  <c r="V973"/>
  <c r="W973" s="1"/>
  <c r="AE973"/>
  <c r="AF973" s="1"/>
  <c r="AQ973"/>
  <c r="AR973"/>
  <c r="AM973" s="1"/>
  <c r="AS973"/>
  <c r="U974"/>
  <c r="V974"/>
  <c r="W974" s="1"/>
  <c r="AE974"/>
  <c r="AF974" s="1"/>
  <c r="AG974"/>
  <c r="AQ974"/>
  <c r="AR974"/>
  <c r="AM974" s="1"/>
  <c r="AS974"/>
  <c r="U975"/>
  <c r="V975"/>
  <c r="W975" s="1"/>
  <c r="AE975"/>
  <c r="AF975" s="1"/>
  <c r="AQ975"/>
  <c r="AR975"/>
  <c r="AM975" s="1"/>
  <c r="AS975"/>
  <c r="U976"/>
  <c r="V976"/>
  <c r="W976" s="1"/>
  <c r="AE976"/>
  <c r="AF976" s="1"/>
  <c r="AG976"/>
  <c r="AQ976"/>
  <c r="AR976"/>
  <c r="AM976" s="1"/>
  <c r="AS976"/>
  <c r="U977"/>
  <c r="V977"/>
  <c r="W977" s="1"/>
  <c r="AE977"/>
  <c r="AF977" s="1"/>
  <c r="AQ977"/>
  <c r="AR977"/>
  <c r="AM977" s="1"/>
  <c r="AS977"/>
  <c r="U978"/>
  <c r="V978"/>
  <c r="W978" s="1"/>
  <c r="AE978"/>
  <c r="AF978" s="1"/>
  <c r="AG978"/>
  <c r="AQ978"/>
  <c r="AR978"/>
  <c r="AM978" s="1"/>
  <c r="AS978"/>
  <c r="U979"/>
  <c r="V979"/>
  <c r="W979" s="1"/>
  <c r="AE979"/>
  <c r="AF979" s="1"/>
  <c r="AQ979"/>
  <c r="AR979"/>
  <c r="AM979" s="1"/>
  <c r="AS979"/>
  <c r="U980"/>
  <c r="V980"/>
  <c r="W980" s="1"/>
  <c r="AE980"/>
  <c r="AF980" s="1"/>
  <c r="AG980"/>
  <c r="AQ980"/>
  <c r="AR980"/>
  <c r="AM980" s="1"/>
  <c r="AS980"/>
  <c r="U981"/>
  <c r="V981"/>
  <c r="W981" s="1"/>
  <c r="AE981"/>
  <c r="AF981" s="1"/>
  <c r="AQ981"/>
  <c r="AR981"/>
  <c r="AM981" s="1"/>
  <c r="AS981"/>
  <c r="U982"/>
  <c r="V982"/>
  <c r="W982" s="1"/>
  <c r="AE982"/>
  <c r="AF982" s="1"/>
  <c r="AG982"/>
  <c r="AQ982"/>
  <c r="AR982"/>
  <c r="AM982" s="1"/>
  <c r="AS982"/>
  <c r="U983"/>
  <c r="V983"/>
  <c r="W983" s="1"/>
  <c r="AE983"/>
  <c r="AF983" s="1"/>
  <c r="AQ983"/>
  <c r="AR983"/>
  <c r="AM983" s="1"/>
  <c r="AS983"/>
  <c r="U984"/>
  <c r="V984"/>
  <c r="W984" s="1"/>
  <c r="AE984"/>
  <c r="AF984" s="1"/>
  <c r="AG984"/>
  <c r="AQ984"/>
  <c r="AR984"/>
  <c r="AM984" s="1"/>
  <c r="AS984"/>
  <c r="U985"/>
  <c r="V985"/>
  <c r="W985" s="1"/>
  <c r="AH985" s="1"/>
  <c r="AE985"/>
  <c r="AF985" s="1"/>
  <c r="AQ985"/>
  <c r="AR985"/>
  <c r="AM985" s="1"/>
  <c r="AS985"/>
  <c r="U986"/>
  <c r="V986"/>
  <c r="W986" s="1"/>
  <c r="AE986"/>
  <c r="AF986" s="1"/>
  <c r="AG986"/>
  <c r="AQ986"/>
  <c r="AR986"/>
  <c r="AM986" s="1"/>
  <c r="AS986"/>
  <c r="U987"/>
  <c r="V987"/>
  <c r="W987" s="1"/>
  <c r="AE987"/>
  <c r="AF987" s="1"/>
  <c r="AQ987"/>
  <c r="AR987"/>
  <c r="AM987" s="1"/>
  <c r="AS987"/>
  <c r="U988"/>
  <c r="V988"/>
  <c r="W988" s="1"/>
  <c r="AE988"/>
  <c r="AF988"/>
  <c r="AG988"/>
  <c r="AQ988"/>
  <c r="AR988"/>
  <c r="AM988" s="1"/>
  <c r="AS988"/>
  <c r="U989"/>
  <c r="V989"/>
  <c r="W989" s="1"/>
  <c r="AE989"/>
  <c r="AF989"/>
  <c r="AG989"/>
  <c r="AQ989"/>
  <c r="AR989"/>
  <c r="AM989" s="1"/>
  <c r="AS989"/>
  <c r="U990"/>
  <c r="V990"/>
  <c r="W990" s="1"/>
  <c r="AE990"/>
  <c r="AF990"/>
  <c r="AG990"/>
  <c r="AQ990"/>
  <c r="AR990"/>
  <c r="AM990" s="1"/>
  <c r="AS990"/>
  <c r="U991"/>
  <c r="V991"/>
  <c r="W991" s="1"/>
  <c r="AE991"/>
  <c r="AF991"/>
  <c r="AG991"/>
  <c r="AQ991"/>
  <c r="AR991"/>
  <c r="AM991" s="1"/>
  <c r="AS991"/>
  <c r="U992"/>
  <c r="V992"/>
  <c r="W992" s="1"/>
  <c r="AE992"/>
  <c r="AF992"/>
  <c r="AG992"/>
  <c r="AQ992"/>
  <c r="AR992"/>
  <c r="AM992" s="1"/>
  <c r="AS992"/>
  <c r="U993"/>
  <c r="V993"/>
  <c r="W993" s="1"/>
  <c r="AE993"/>
  <c r="AF993"/>
  <c r="AG993"/>
  <c r="AQ993"/>
  <c r="AR993"/>
  <c r="AM993" s="1"/>
  <c r="AS993"/>
  <c r="U994"/>
  <c r="V994"/>
  <c r="W994" s="1"/>
  <c r="AE994"/>
  <c r="AF994"/>
  <c r="AG994"/>
  <c r="AQ994"/>
  <c r="AR994"/>
  <c r="AM994" s="1"/>
  <c r="AS994"/>
  <c r="U995"/>
  <c r="V995"/>
  <c r="W995" s="1"/>
  <c r="AE995"/>
  <c r="AF995"/>
  <c r="AG995"/>
  <c r="AQ995"/>
  <c r="AR995"/>
  <c r="AM995" s="1"/>
  <c r="AS995"/>
  <c r="U996"/>
  <c r="V996"/>
  <c r="W996" s="1"/>
  <c r="AE996"/>
  <c r="AF996"/>
  <c r="AG996"/>
  <c r="AQ996"/>
  <c r="AR996"/>
  <c r="AM996" s="1"/>
  <c r="AS996"/>
  <c r="U997"/>
  <c r="V997"/>
  <c r="W997" s="1"/>
  <c r="AE997"/>
  <c r="AF997"/>
  <c r="AG997"/>
  <c r="AQ997"/>
  <c r="AR997"/>
  <c r="AM997" s="1"/>
  <c r="AS997"/>
  <c r="U998"/>
  <c r="V998"/>
  <c r="W998" s="1"/>
  <c r="AE998"/>
  <c r="AF998" s="1"/>
  <c r="AG998"/>
  <c r="AQ998"/>
  <c r="AR998"/>
  <c r="AM998" s="1"/>
  <c r="AS998"/>
  <c r="U999"/>
  <c r="V999"/>
  <c r="W999" s="1"/>
  <c r="AE999"/>
  <c r="AF999" s="1"/>
  <c r="AG999"/>
  <c r="AQ999"/>
  <c r="AR999"/>
  <c r="AM999" s="1"/>
  <c r="AS999"/>
  <c r="U1000"/>
  <c r="V1000"/>
  <c r="W1000" s="1"/>
  <c r="AE1000"/>
  <c r="AF1000" s="1"/>
  <c r="AG1000"/>
  <c r="AQ1000"/>
  <c r="AR1000"/>
  <c r="AM1000" s="1"/>
  <c r="AS1000"/>
  <c r="U1001"/>
  <c r="V1001"/>
  <c r="W1001" s="1"/>
  <c r="AH1001" s="1"/>
  <c r="AE1001"/>
  <c r="AF1001" s="1"/>
  <c r="AG1001"/>
  <c r="AQ1001"/>
  <c r="AR1001"/>
  <c r="AM1001" s="1"/>
  <c r="AS1001"/>
  <c r="V4"/>
  <c r="W4" s="1"/>
  <c r="V5"/>
  <c r="W5" s="1"/>
  <c r="V6"/>
  <c r="W6" s="1"/>
  <c r="V7"/>
  <c r="W7" s="1"/>
  <c r="V8"/>
  <c r="W8" s="1"/>
  <c r="V9"/>
  <c r="W9" s="1"/>
  <c r="V10"/>
  <c r="W10" s="1"/>
  <c r="V11"/>
  <c r="W11" s="1"/>
  <c r="AI11" s="1"/>
  <c r="V12"/>
  <c r="W12" s="1"/>
  <c r="V13"/>
  <c r="W13" s="1"/>
  <c r="V14"/>
  <c r="W14" s="1"/>
  <c r="V15"/>
  <c r="W15" s="1"/>
  <c r="V16"/>
  <c r="W16" s="1"/>
  <c r="V17"/>
  <c r="W17" s="1"/>
  <c r="V18"/>
  <c r="W18" s="1"/>
  <c r="V3"/>
  <c r="V2"/>
  <c r="W2" s="1"/>
  <c r="T2" s="1"/>
  <c r="C197" i="44"/>
  <c r="K197"/>
  <c r="P197"/>
  <c r="C198"/>
  <c r="K198"/>
  <c r="P198"/>
  <c r="C199"/>
  <c r="K199"/>
  <c r="P199"/>
  <c r="C200"/>
  <c r="K200"/>
  <c r="P200"/>
  <c r="C201"/>
  <c r="K201"/>
  <c r="P201"/>
  <c r="C202"/>
  <c r="K202"/>
  <c r="P202"/>
  <c r="C203"/>
  <c r="K203"/>
  <c r="P203"/>
  <c r="C204"/>
  <c r="K204"/>
  <c r="P204"/>
  <c r="C205"/>
  <c r="K205"/>
  <c r="P205"/>
  <c r="C206"/>
  <c r="K206"/>
  <c r="P206"/>
  <c r="C207"/>
  <c r="K207"/>
  <c r="P207"/>
  <c r="C208"/>
  <c r="K208"/>
  <c r="P208"/>
  <c r="C209"/>
  <c r="K209"/>
  <c r="P209"/>
  <c r="C210"/>
  <c r="K210"/>
  <c r="P210"/>
  <c r="C211"/>
  <c r="K211"/>
  <c r="P211"/>
  <c r="C212"/>
  <c r="K212"/>
  <c r="P212"/>
  <c r="C213"/>
  <c r="K213"/>
  <c r="P213"/>
  <c r="C214"/>
  <c r="K214"/>
  <c r="P214"/>
  <c r="C215"/>
  <c r="K215"/>
  <c r="P215"/>
  <c r="C216"/>
  <c r="K216"/>
  <c r="P216"/>
  <c r="C217"/>
  <c r="K217"/>
  <c r="P217"/>
  <c r="C218"/>
  <c r="K218"/>
  <c r="P218"/>
  <c r="C219"/>
  <c r="K219"/>
  <c r="P219"/>
  <c r="C220"/>
  <c r="K220"/>
  <c r="P220"/>
  <c r="C221"/>
  <c r="K221"/>
  <c r="P221"/>
  <c r="C222"/>
  <c r="K222"/>
  <c r="P222"/>
  <c r="C223"/>
  <c r="K223"/>
  <c r="P223"/>
  <c r="C224"/>
  <c r="K224"/>
  <c r="P224"/>
  <c r="C225"/>
  <c r="K225"/>
  <c r="P225"/>
  <c r="C226"/>
  <c r="K226"/>
  <c r="P226"/>
  <c r="C227"/>
  <c r="K227"/>
  <c r="P227"/>
  <c r="C228"/>
  <c r="K228"/>
  <c r="P228"/>
  <c r="C229"/>
  <c r="K229"/>
  <c r="P229"/>
  <c r="C230"/>
  <c r="K230"/>
  <c r="P230"/>
  <c r="C231"/>
  <c r="K231"/>
  <c r="P231"/>
  <c r="C232"/>
  <c r="K232"/>
  <c r="P232"/>
  <c r="C233"/>
  <c r="K233"/>
  <c r="P233"/>
  <c r="C234"/>
  <c r="K234"/>
  <c r="P234"/>
  <c r="C235"/>
  <c r="K235"/>
  <c r="P235"/>
  <c r="C236"/>
  <c r="K236"/>
  <c r="P236"/>
  <c r="C237"/>
  <c r="K237"/>
  <c r="P237"/>
  <c r="C238"/>
  <c r="K238"/>
  <c r="P238"/>
  <c r="C239"/>
  <c r="K239"/>
  <c r="P239"/>
  <c r="C240"/>
  <c r="K240"/>
  <c r="P240"/>
  <c r="C241"/>
  <c r="K241"/>
  <c r="P241"/>
  <c r="C242"/>
  <c r="K242"/>
  <c r="P242"/>
  <c r="C243"/>
  <c r="K243"/>
  <c r="P243"/>
  <c r="C244"/>
  <c r="K244"/>
  <c r="P244"/>
  <c r="C245"/>
  <c r="K245"/>
  <c r="P245"/>
  <c r="C246"/>
  <c r="K246"/>
  <c r="P246"/>
  <c r="C247"/>
  <c r="K247"/>
  <c r="P247"/>
  <c r="C248"/>
  <c r="K248"/>
  <c r="P248"/>
  <c r="C249"/>
  <c r="K249"/>
  <c r="P249"/>
  <c r="C250"/>
  <c r="K250"/>
  <c r="P250"/>
  <c r="C251"/>
  <c r="K251"/>
  <c r="P251"/>
  <c r="C252"/>
  <c r="K252"/>
  <c r="P252"/>
  <c r="C253"/>
  <c r="K253"/>
  <c r="P253"/>
  <c r="C254"/>
  <c r="K254"/>
  <c r="P254"/>
  <c r="C255"/>
  <c r="K255"/>
  <c r="P255"/>
  <c r="C256"/>
  <c r="K256"/>
  <c r="P256"/>
  <c r="C257"/>
  <c r="K257"/>
  <c r="P257"/>
  <c r="C258"/>
  <c r="K258"/>
  <c r="P258"/>
  <c r="C259"/>
  <c r="K259"/>
  <c r="P259"/>
  <c r="C260"/>
  <c r="K260"/>
  <c r="P260"/>
  <c r="C261"/>
  <c r="K261"/>
  <c r="P261"/>
  <c r="C262"/>
  <c r="K262"/>
  <c r="P262"/>
  <c r="C263"/>
  <c r="K263"/>
  <c r="P263"/>
  <c r="C264"/>
  <c r="K264"/>
  <c r="P264"/>
  <c r="C265"/>
  <c r="K265"/>
  <c r="P265"/>
  <c r="C266"/>
  <c r="K266"/>
  <c r="P266"/>
  <c r="C267"/>
  <c r="K267"/>
  <c r="P267"/>
  <c r="C268"/>
  <c r="K268"/>
  <c r="P268"/>
  <c r="C269"/>
  <c r="K269"/>
  <c r="P269"/>
  <c r="C270"/>
  <c r="K270"/>
  <c r="P270"/>
  <c r="C271"/>
  <c r="K271"/>
  <c r="P271"/>
  <c r="C272"/>
  <c r="K272"/>
  <c r="P272"/>
  <c r="C273"/>
  <c r="K273"/>
  <c r="P273"/>
  <c r="C274"/>
  <c r="K274"/>
  <c r="P274"/>
  <c r="C275"/>
  <c r="K275"/>
  <c r="P275"/>
  <c r="C276"/>
  <c r="K276"/>
  <c r="P276"/>
  <c r="C277"/>
  <c r="K277"/>
  <c r="P277"/>
  <c r="C278"/>
  <c r="K278"/>
  <c r="P278"/>
  <c r="C279"/>
  <c r="K279"/>
  <c r="P279"/>
  <c r="C280"/>
  <c r="K280"/>
  <c r="P280"/>
  <c r="C281"/>
  <c r="K281"/>
  <c r="P281"/>
  <c r="C282"/>
  <c r="K282"/>
  <c r="P282"/>
  <c r="C283"/>
  <c r="K283"/>
  <c r="P283"/>
  <c r="C284"/>
  <c r="K284"/>
  <c r="P284"/>
  <c r="C285"/>
  <c r="K285"/>
  <c r="P285"/>
  <c r="C286"/>
  <c r="K286"/>
  <c r="P286"/>
  <c r="C287"/>
  <c r="K287"/>
  <c r="P287"/>
  <c r="C288"/>
  <c r="K288"/>
  <c r="P288"/>
  <c r="C289"/>
  <c r="K289"/>
  <c r="P289"/>
  <c r="C290"/>
  <c r="K290"/>
  <c r="P290"/>
  <c r="C291"/>
  <c r="K291"/>
  <c r="P291"/>
  <c r="C292"/>
  <c r="K292"/>
  <c r="P292"/>
  <c r="C293"/>
  <c r="K293"/>
  <c r="P293"/>
  <c r="C294"/>
  <c r="K294"/>
  <c r="P294"/>
  <c r="C295"/>
  <c r="K295"/>
  <c r="P295"/>
  <c r="C296"/>
  <c r="K296"/>
  <c r="P296"/>
  <c r="C297"/>
  <c r="K297"/>
  <c r="P297"/>
  <c r="C13" i="19"/>
  <c r="C24"/>
  <c r="C25"/>
  <c r="C26"/>
  <c r="U2" i="2"/>
  <c r="Z2"/>
  <c r="AE2"/>
  <c r="AQ2"/>
  <c r="AS2"/>
  <c r="AE3"/>
  <c r="U3"/>
  <c r="X3"/>
  <c r="AS3"/>
  <c r="U4"/>
  <c r="AE4"/>
  <c r="AS4"/>
  <c r="U5"/>
  <c r="AE5"/>
  <c r="AS5"/>
  <c r="U6"/>
  <c r="AE6"/>
  <c r="AS6"/>
  <c r="U7"/>
  <c r="AE7"/>
  <c r="AF7" s="1"/>
  <c r="AS7"/>
  <c r="U8"/>
  <c r="AE8"/>
  <c r="AF8" s="1"/>
  <c r="AG8"/>
  <c r="AS8"/>
  <c r="U9"/>
  <c r="AE9"/>
  <c r="AF9"/>
  <c r="AG9"/>
  <c r="AS9"/>
  <c r="U10"/>
  <c r="AE10"/>
  <c r="AS10"/>
  <c r="U11"/>
  <c r="AE11"/>
  <c r="AF11"/>
  <c r="AG11"/>
  <c r="AS11"/>
  <c r="U12"/>
  <c r="AE12"/>
  <c r="AF12"/>
  <c r="AG12"/>
  <c r="AS12"/>
  <c r="U13"/>
  <c r="AE13"/>
  <c r="AF13" s="1"/>
  <c r="AS13"/>
  <c r="U14"/>
  <c r="AE14"/>
  <c r="AS14"/>
  <c r="U15"/>
  <c r="AE15"/>
  <c r="AG15" s="1"/>
  <c r="AS15"/>
  <c r="U16"/>
  <c r="AE16"/>
  <c r="AF16" s="1"/>
  <c r="AS16"/>
  <c r="U17"/>
  <c r="AE17"/>
  <c r="AS17"/>
  <c r="U18"/>
  <c r="AE18"/>
  <c r="AF18" s="1"/>
  <c r="AS18"/>
  <c r="AI970"/>
  <c r="AI906"/>
  <c r="AI842"/>
  <c r="AI778"/>
  <c r="AI762"/>
  <c r="AI754"/>
  <c r="AI746"/>
  <c r="AI738"/>
  <c r="AI1001"/>
  <c r="AI937"/>
  <c r="AI873"/>
  <c r="AI809"/>
  <c r="AI769"/>
  <c r="AI753"/>
  <c r="AI745"/>
  <c r="AI737"/>
  <c r="AI681"/>
  <c r="AI677"/>
  <c r="AI673"/>
  <c r="AI669"/>
  <c r="AI665"/>
  <c r="AI661"/>
  <c r="AI657"/>
  <c r="AI653"/>
  <c r="AI649"/>
  <c r="AI645"/>
  <c r="AI641"/>
  <c r="AI637"/>
  <c r="AI633"/>
  <c r="AI629"/>
  <c r="AI625"/>
  <c r="AI621"/>
  <c r="AI617"/>
  <c r="AI613"/>
  <c r="AI609"/>
  <c r="AI605"/>
  <c r="AI601"/>
  <c r="AI597"/>
  <c r="AI593"/>
  <c r="AI589"/>
  <c r="AI585"/>
  <c r="AI581"/>
  <c r="AI577"/>
  <c r="AI573"/>
  <c r="AI569"/>
  <c r="AI565"/>
  <c r="AI561"/>
  <c r="AI557"/>
  <c r="AI553"/>
  <c r="AI549"/>
  <c r="AI545"/>
  <c r="AI541"/>
  <c r="AI537"/>
  <c r="AI533"/>
  <c r="AI529"/>
  <c r="AI525"/>
  <c r="AI523"/>
  <c r="AI521"/>
  <c r="AI519"/>
  <c r="AI517"/>
  <c r="AI515"/>
  <c r="AI513"/>
  <c r="AI511"/>
  <c r="AI509"/>
  <c r="AI507"/>
  <c r="AI505"/>
  <c r="AI503"/>
  <c r="AI501"/>
  <c r="AI499"/>
  <c r="AI497"/>
  <c r="AI495"/>
  <c r="AI493"/>
  <c r="AI491"/>
  <c r="AI489"/>
  <c r="AI487"/>
  <c r="AI485"/>
  <c r="AI483"/>
  <c r="AI481"/>
  <c r="AI680"/>
  <c r="AI676"/>
  <c r="AI672"/>
  <c r="AI668"/>
  <c r="AI664"/>
  <c r="AI660"/>
  <c r="AI656"/>
  <c r="AI652"/>
  <c r="AI648"/>
  <c r="AI644"/>
  <c r="AI640"/>
  <c r="AI636"/>
  <c r="AI632"/>
  <c r="AI628"/>
  <c r="AI624"/>
  <c r="AI620"/>
  <c r="AI616"/>
  <c r="AI612"/>
  <c r="AI608"/>
  <c r="AI604"/>
  <c r="AI600"/>
  <c r="AI596"/>
  <c r="AI592"/>
  <c r="AI588"/>
  <c r="AI584"/>
  <c r="AI580"/>
  <c r="AI576"/>
  <c r="AI572"/>
  <c r="AI568"/>
  <c r="AI564"/>
  <c r="AI560"/>
  <c r="AI556"/>
  <c r="AI552"/>
  <c r="AI548"/>
  <c r="AI544"/>
  <c r="AI540"/>
  <c r="AI536"/>
  <c r="AI532"/>
  <c r="AI530"/>
  <c r="AI528"/>
  <c r="AI526"/>
  <c r="AI524"/>
  <c r="AI522"/>
  <c r="AI520"/>
  <c r="AI518"/>
  <c r="AI516"/>
  <c r="AI514"/>
  <c r="AI512"/>
  <c r="AI510"/>
  <c r="AI508"/>
  <c r="AI506"/>
  <c r="AI504"/>
  <c r="AI502"/>
  <c r="AI500"/>
  <c r="AI498"/>
  <c r="AI496"/>
  <c r="AI494"/>
  <c r="AI492"/>
  <c r="AI490"/>
  <c r="AI488"/>
  <c r="AI486"/>
  <c r="AI484"/>
  <c r="AH482"/>
  <c r="AI482"/>
  <c r="AH480"/>
  <c r="AI480"/>
  <c r="AH454"/>
  <c r="AI454"/>
  <c r="AH452"/>
  <c r="AI452"/>
  <c r="AH450"/>
  <c r="AI450"/>
  <c r="AH448"/>
  <c r="AI448"/>
  <c r="AH446"/>
  <c r="AI446"/>
  <c r="AH444"/>
  <c r="AI444"/>
  <c r="AH442"/>
  <c r="AI442"/>
  <c r="AH440"/>
  <c r="AI440"/>
  <c r="AH438"/>
  <c r="AI438"/>
  <c r="AH436"/>
  <c r="AI436"/>
  <c r="AH434"/>
  <c r="AI434"/>
  <c r="AH432"/>
  <c r="AI432"/>
  <c r="AH430"/>
  <c r="AI430"/>
  <c r="AH428"/>
  <c r="AI428"/>
  <c r="AH426"/>
  <c r="AI426"/>
  <c r="AH424"/>
  <c r="AI424"/>
  <c r="AH422"/>
  <c r="AI422"/>
  <c r="AH420"/>
  <c r="AI420"/>
  <c r="AH418"/>
  <c r="AI418"/>
  <c r="AH416"/>
  <c r="AI416"/>
  <c r="AH414"/>
  <c r="AI414"/>
  <c r="AH412"/>
  <c r="AI412"/>
  <c r="AH410"/>
  <c r="AI410"/>
  <c r="AH408"/>
  <c r="AI408"/>
  <c r="AH406"/>
  <c r="AI406"/>
  <c r="AH404"/>
  <c r="AI404"/>
  <c r="AH402"/>
  <c r="AI402"/>
  <c r="AH400"/>
  <c r="AI400"/>
  <c r="AH398"/>
  <c r="AI398"/>
  <c r="AH396"/>
  <c r="AI396"/>
  <c r="AH394"/>
  <c r="AI394"/>
  <c r="AH392"/>
  <c r="AI392"/>
  <c r="AH390"/>
  <c r="AI390"/>
  <c r="AH388"/>
  <c r="AI388"/>
  <c r="AH386"/>
  <c r="AI386"/>
  <c r="AH384"/>
  <c r="AI384"/>
  <c r="AH382"/>
  <c r="AI382"/>
  <c r="AH380"/>
  <c r="AI380"/>
  <c r="AH378"/>
  <c r="AI378"/>
  <c r="AH376"/>
  <c r="AI376"/>
  <c r="AH374"/>
  <c r="AI374"/>
  <c r="AH372"/>
  <c r="AI372"/>
  <c r="AH370"/>
  <c r="AI370"/>
  <c r="AH368"/>
  <c r="AI368"/>
  <c r="AH366"/>
  <c r="AI366"/>
  <c r="AH364"/>
  <c r="AI364"/>
  <c r="AH362"/>
  <c r="AI362"/>
  <c r="AH360"/>
  <c r="AI360"/>
  <c r="AH358"/>
  <c r="AI358"/>
  <c r="AH356"/>
  <c r="AI356"/>
  <c r="AH354"/>
  <c r="AI354"/>
  <c r="AH352"/>
  <c r="AI352"/>
  <c r="AH350"/>
  <c r="AI350"/>
  <c r="AH348"/>
  <c r="AI348"/>
  <c r="AH346"/>
  <c r="AI346"/>
  <c r="AH344"/>
  <c r="AI344"/>
  <c r="AH342"/>
  <c r="AI342"/>
  <c r="AH340"/>
  <c r="AI340"/>
  <c r="AH338"/>
  <c r="AI338"/>
  <c r="AH336"/>
  <c r="AI336"/>
  <c r="AH334"/>
  <c r="AI334"/>
  <c r="AH332"/>
  <c r="AI332"/>
  <c r="AH330"/>
  <c r="AI330"/>
  <c r="AH328"/>
  <c r="AI328"/>
  <c r="AH326"/>
  <c r="AI326"/>
  <c r="AH324"/>
  <c r="AI324"/>
  <c r="AH322"/>
  <c r="AI322"/>
  <c r="AH320"/>
  <c r="AI320"/>
  <c r="AH318"/>
  <c r="AI318"/>
  <c r="AH316"/>
  <c r="AI316"/>
  <c r="AH314"/>
  <c r="AI314"/>
  <c r="AH312"/>
  <c r="AI312"/>
  <c r="AH310"/>
  <c r="AI310"/>
  <c r="AH308"/>
  <c r="AI308"/>
  <c r="AH306"/>
  <c r="AI306"/>
  <c r="AH304"/>
  <c r="AI304"/>
  <c r="AH302"/>
  <c r="AI302"/>
  <c r="AH300"/>
  <c r="AI300"/>
  <c r="AH298"/>
  <c r="AI298"/>
  <c r="AH296"/>
  <c r="AI296"/>
  <c r="AH455"/>
  <c r="AI455"/>
  <c r="AH453"/>
  <c r="AI453"/>
  <c r="AH451"/>
  <c r="AI451"/>
  <c r="AH449"/>
  <c r="AI449"/>
  <c r="AH447"/>
  <c r="AI447"/>
  <c r="AH445"/>
  <c r="AI445"/>
  <c r="AH443"/>
  <c r="AI443"/>
  <c r="AH441"/>
  <c r="AI441"/>
  <c r="AH439"/>
  <c r="AI439"/>
  <c r="AH437"/>
  <c r="AI437"/>
  <c r="AH435"/>
  <c r="AI435"/>
  <c r="AH433"/>
  <c r="AI433"/>
  <c r="AH431"/>
  <c r="AI431"/>
  <c r="AH429"/>
  <c r="AI429"/>
  <c r="AH427"/>
  <c r="AI427"/>
  <c r="AH425"/>
  <c r="AI425"/>
  <c r="AH423"/>
  <c r="AI423"/>
  <c r="AH421"/>
  <c r="AI421"/>
  <c r="AH419"/>
  <c r="AI419"/>
  <c r="AH417"/>
  <c r="AI417"/>
  <c r="AH415"/>
  <c r="AI415"/>
  <c r="AH413"/>
  <c r="AI413"/>
  <c r="AH411"/>
  <c r="AI411"/>
  <c r="AH409"/>
  <c r="AI409"/>
  <c r="AH407"/>
  <c r="AI407"/>
  <c r="AH405"/>
  <c r="AI405"/>
  <c r="AH403"/>
  <c r="AI403"/>
  <c r="AH401"/>
  <c r="AI401"/>
  <c r="AH399"/>
  <c r="AI399"/>
  <c r="AH397"/>
  <c r="AI397"/>
  <c r="AH395"/>
  <c r="AI395"/>
  <c r="AH393"/>
  <c r="AI393"/>
  <c r="AH391"/>
  <c r="AI391"/>
  <c r="AH389"/>
  <c r="AI389"/>
  <c r="AH387"/>
  <c r="AI387"/>
  <c r="AH385"/>
  <c r="AI385"/>
  <c r="AH383"/>
  <c r="AI383"/>
  <c r="AH381"/>
  <c r="AI381"/>
  <c r="AH379"/>
  <c r="AI379"/>
  <c r="AH377"/>
  <c r="AI377"/>
  <c r="AH375"/>
  <c r="AI375"/>
  <c r="AH373"/>
  <c r="AI373"/>
  <c r="AH371"/>
  <c r="AI371"/>
  <c r="AH369"/>
  <c r="AI369"/>
  <c r="AH367"/>
  <c r="AI367"/>
  <c r="AH365"/>
  <c r="AI365"/>
  <c r="AH363"/>
  <c r="AI363"/>
  <c r="AH361"/>
  <c r="AI361"/>
  <c r="AH359"/>
  <c r="AI359"/>
  <c r="AH357"/>
  <c r="AI357"/>
  <c r="AH355"/>
  <c r="AI355"/>
  <c r="AH353"/>
  <c r="AI353"/>
  <c r="AH351"/>
  <c r="AI351"/>
  <c r="AH349"/>
  <c r="AI349"/>
  <c r="AH347"/>
  <c r="AI347"/>
  <c r="AH345"/>
  <c r="AI345"/>
  <c r="AH343"/>
  <c r="AI343"/>
  <c r="AH341"/>
  <c r="AI341"/>
  <c r="AH339"/>
  <c r="AI339"/>
  <c r="AH337"/>
  <c r="AI337"/>
  <c r="AH335"/>
  <c r="AI335"/>
  <c r="AH333"/>
  <c r="AI333"/>
  <c r="AH331"/>
  <c r="AI331"/>
  <c r="AH329"/>
  <c r="AI329"/>
  <c r="AH327"/>
  <c r="AI327"/>
  <c r="AH325"/>
  <c r="AI325"/>
  <c r="AH323"/>
  <c r="AI323"/>
  <c r="AH321"/>
  <c r="AI321"/>
  <c r="AH319"/>
  <c r="AI319"/>
  <c r="AH317"/>
  <c r="AI317"/>
  <c r="AH315"/>
  <c r="AI315"/>
  <c r="AH313"/>
  <c r="AI313"/>
  <c r="AH311"/>
  <c r="AI311"/>
  <c r="AH309"/>
  <c r="AI309"/>
  <c r="AH307"/>
  <c r="AI307"/>
  <c r="AH305"/>
  <c r="AI305"/>
  <c r="AH303"/>
  <c r="AI303"/>
  <c r="AH301"/>
  <c r="AI301"/>
  <c r="AH299"/>
  <c r="AI299"/>
  <c r="AH297"/>
  <c r="AI297"/>
  <c r="AH295"/>
  <c r="AI295"/>
  <c r="AG293"/>
  <c r="AG291"/>
  <c r="AG289"/>
  <c r="AG287"/>
  <c r="AG285"/>
  <c r="AG283"/>
  <c r="AG281"/>
  <c r="AG279"/>
  <c r="AG277"/>
  <c r="AG275"/>
  <c r="AG273"/>
  <c r="AG271"/>
  <c r="AG269"/>
  <c r="AG268"/>
  <c r="AH232"/>
  <c r="AI232"/>
  <c r="AH230"/>
  <c r="AI230"/>
  <c r="AH228"/>
  <c r="AI228"/>
  <c r="AH226"/>
  <c r="AI226"/>
  <c r="AH224"/>
  <c r="AI224"/>
  <c r="AH222"/>
  <c r="AI222"/>
  <c r="AH220"/>
  <c r="AI220"/>
  <c r="AH218"/>
  <c r="AI218"/>
  <c r="AH216"/>
  <c r="AI216"/>
  <c r="AH214"/>
  <c r="AI214"/>
  <c r="AH212"/>
  <c r="AI212"/>
  <c r="AH210"/>
  <c r="AI210"/>
  <c r="AH208"/>
  <c r="AI208"/>
  <c r="AH206"/>
  <c r="AI206"/>
  <c r="AH204"/>
  <c r="AI204"/>
  <c r="AH202"/>
  <c r="AI202"/>
  <c r="AH200"/>
  <c r="AI200"/>
  <c r="AH198"/>
  <c r="AI198"/>
  <c r="AH196"/>
  <c r="AI196"/>
  <c r="AH194"/>
  <c r="AI194"/>
  <c r="AH192"/>
  <c r="AI192"/>
  <c r="AH190"/>
  <c r="AI190"/>
  <c r="AH188"/>
  <c r="AI188"/>
  <c r="AH186"/>
  <c r="AI186"/>
  <c r="AH184"/>
  <c r="AI184"/>
  <c r="AH182"/>
  <c r="AI182"/>
  <c r="AH180"/>
  <c r="AI180"/>
  <c r="AH178"/>
  <c r="AI178"/>
  <c r="AH176"/>
  <c r="AI176"/>
  <c r="AH174"/>
  <c r="AI174"/>
  <c r="AH172"/>
  <c r="AI172"/>
  <c r="AH170"/>
  <c r="AI170"/>
  <c r="AH168"/>
  <c r="AI168"/>
  <c r="AH166"/>
  <c r="AI166"/>
  <c r="AH164"/>
  <c r="AI164"/>
  <c r="AH162"/>
  <c r="AI162"/>
  <c r="AH160"/>
  <c r="AI160"/>
  <c r="AH158"/>
  <c r="AI158"/>
  <c r="AH156"/>
  <c r="AI156"/>
  <c r="AH154"/>
  <c r="AI154"/>
  <c r="AH152"/>
  <c r="AI152"/>
  <c r="AH150"/>
  <c r="AI150"/>
  <c r="AH148"/>
  <c r="AI148"/>
  <c r="AH146"/>
  <c r="AI146"/>
  <c r="AH144"/>
  <c r="AI144"/>
  <c r="AH142"/>
  <c r="AI142"/>
  <c r="AH140"/>
  <c r="AI140"/>
  <c r="AH138"/>
  <c r="AI138"/>
  <c r="AH136"/>
  <c r="AI136"/>
  <c r="AH134"/>
  <c r="AI134"/>
  <c r="AH132"/>
  <c r="AI132"/>
  <c r="AH130"/>
  <c r="AI130"/>
  <c r="AH128"/>
  <c r="AI128"/>
  <c r="AH126"/>
  <c r="AI126"/>
  <c r="AH233"/>
  <c r="AI233"/>
  <c r="AH231"/>
  <c r="AI231"/>
  <c r="AH229"/>
  <c r="AI229"/>
  <c r="AH227"/>
  <c r="AI227"/>
  <c r="AH225"/>
  <c r="AI225"/>
  <c r="AH223"/>
  <c r="AI223"/>
  <c r="AH221"/>
  <c r="AI221"/>
  <c r="AH219"/>
  <c r="AI219"/>
  <c r="AH217"/>
  <c r="AI217"/>
  <c r="AH215"/>
  <c r="AI215"/>
  <c r="AH213"/>
  <c r="AI213"/>
  <c r="AH211"/>
  <c r="AI211"/>
  <c r="AH209"/>
  <c r="AI209"/>
  <c r="AH207"/>
  <c r="AI207"/>
  <c r="AH205"/>
  <c r="AI205"/>
  <c r="AH203"/>
  <c r="AI203"/>
  <c r="AH201"/>
  <c r="AI201"/>
  <c r="AH199"/>
  <c r="AI199"/>
  <c r="AH197"/>
  <c r="AI197"/>
  <c r="AH195"/>
  <c r="AI195"/>
  <c r="AH193"/>
  <c r="AI193"/>
  <c r="AH191"/>
  <c r="AI191"/>
  <c r="AH189"/>
  <c r="AI189"/>
  <c r="AH187"/>
  <c r="AI187"/>
  <c r="AH185"/>
  <c r="AI185"/>
  <c r="AH183"/>
  <c r="AI183"/>
  <c r="AH181"/>
  <c r="AI181"/>
  <c r="AH179"/>
  <c r="AI179"/>
  <c r="AH177"/>
  <c r="AI177"/>
  <c r="AH175"/>
  <c r="AI175"/>
  <c r="AH173"/>
  <c r="AI173"/>
  <c r="AH171"/>
  <c r="AI171"/>
  <c r="AH169"/>
  <c r="AI169"/>
  <c r="AH167"/>
  <c r="AI167"/>
  <c r="AH165"/>
  <c r="AI165"/>
  <c r="AH163"/>
  <c r="AI163"/>
  <c r="AH161"/>
  <c r="AI161"/>
  <c r="AH159"/>
  <c r="AI159"/>
  <c r="AH157"/>
  <c r="AI157"/>
  <c r="AH155"/>
  <c r="AI155"/>
  <c r="AH153"/>
  <c r="AI153"/>
  <c r="AH151"/>
  <c r="AI151"/>
  <c r="AH149"/>
  <c r="AI149"/>
  <c r="AH147"/>
  <c r="AI147"/>
  <c r="AH145"/>
  <c r="AI145"/>
  <c r="AH143"/>
  <c r="AI143"/>
  <c r="AH141"/>
  <c r="AI141"/>
  <c r="AH139"/>
  <c r="AI139"/>
  <c r="AH137"/>
  <c r="AI137"/>
  <c r="AH135"/>
  <c r="AI135"/>
  <c r="AH133"/>
  <c r="AI133"/>
  <c r="AH131"/>
  <c r="AI131"/>
  <c r="AH129"/>
  <c r="AI129"/>
  <c r="AH127"/>
  <c r="AI127"/>
  <c r="AH248"/>
  <c r="AH247"/>
  <c r="AH246"/>
  <c r="AH245"/>
  <c r="AH244"/>
  <c r="AH243"/>
  <c r="AH242"/>
  <c r="AH241"/>
  <c r="AH240"/>
  <c r="AH239"/>
  <c r="AH238"/>
  <c r="AH237"/>
  <c r="AH236"/>
  <c r="AH235"/>
  <c r="AH234"/>
  <c r="AH57"/>
  <c r="AI57"/>
  <c r="AH55"/>
  <c r="AI55"/>
  <c r="AH53"/>
  <c r="AI53"/>
  <c r="AH51"/>
  <c r="AI51"/>
  <c r="AH49"/>
  <c r="AI49"/>
  <c r="AH47"/>
  <c r="AI47"/>
  <c r="AH45"/>
  <c r="AI45"/>
  <c r="AH43"/>
  <c r="AI43"/>
  <c r="AH41"/>
  <c r="AI41"/>
  <c r="AH33"/>
  <c r="AI33"/>
  <c r="AH31"/>
  <c r="AI31"/>
  <c r="AH29"/>
  <c r="AI29"/>
  <c r="AH27"/>
  <c r="AI27"/>
  <c r="AH25"/>
  <c r="AI25"/>
  <c r="AH23"/>
  <c r="AI23"/>
  <c r="AH21"/>
  <c r="AI21"/>
  <c r="AH20"/>
  <c r="AI20"/>
  <c r="AH56"/>
  <c r="AI56"/>
  <c r="AH54"/>
  <c r="AI54"/>
  <c r="AH52"/>
  <c r="AI52"/>
  <c r="AH50"/>
  <c r="AI50"/>
  <c r="AH48"/>
  <c r="AI48"/>
  <c r="AH46"/>
  <c r="AI46"/>
  <c r="AH44"/>
  <c r="AI44"/>
  <c r="AH42"/>
  <c r="AI42"/>
  <c r="AH40"/>
  <c r="AI40"/>
  <c r="AH39"/>
  <c r="AI39"/>
  <c r="AH32"/>
  <c r="AI32"/>
  <c r="AH30"/>
  <c r="AI30"/>
  <c r="AH28"/>
  <c r="AI28"/>
  <c r="AH26"/>
  <c r="AI26"/>
  <c r="AH24"/>
  <c r="AI24"/>
  <c r="AH22"/>
  <c r="AI22"/>
  <c r="AG120"/>
  <c r="AG119"/>
  <c r="AG118"/>
  <c r="AI2"/>
  <c r="Y3"/>
  <c r="AQ3" s="1"/>
  <c r="AA2"/>
  <c r="AR2" s="1"/>
  <c r="AM2" s="1"/>
  <c r="AI18"/>
  <c r="AH18"/>
  <c r="AI16"/>
  <c r="AH16"/>
  <c r="AI14"/>
  <c r="AH14"/>
  <c r="AH12"/>
  <c r="AI12"/>
  <c r="AI10"/>
  <c r="AH10"/>
  <c r="AI8"/>
  <c r="AH8"/>
  <c r="AI6"/>
  <c r="AH6"/>
  <c r="AH4"/>
  <c r="AI4"/>
  <c r="AH2"/>
  <c r="AP2" l="1"/>
  <c r="AO2"/>
  <c r="AG987"/>
  <c r="AG985"/>
  <c r="AG983"/>
  <c r="AG981"/>
  <c r="AG979"/>
  <c r="AG977"/>
  <c r="AG975"/>
  <c r="AG973"/>
  <c r="AG971"/>
  <c r="AG969"/>
  <c r="AG967"/>
  <c r="AG965"/>
  <c r="AG963"/>
  <c r="AG961"/>
  <c r="AG959"/>
  <c r="AG957"/>
  <c r="AG955"/>
  <c r="AG953"/>
  <c r="AG951"/>
  <c r="AG949"/>
  <c r="AG947"/>
  <c r="AG945"/>
  <c r="AG943"/>
  <c r="AG941"/>
  <c r="AG939"/>
  <c r="AG937"/>
  <c r="AG935"/>
  <c r="AG933"/>
  <c r="AG931"/>
  <c r="AG929"/>
  <c r="AG927"/>
  <c r="AG16"/>
  <c r="AG751"/>
  <c r="AG747"/>
  <c r="AG743"/>
  <c r="AG739"/>
  <c r="AG735"/>
  <c r="AG731"/>
  <c r="AG727"/>
  <c r="AG719"/>
  <c r="AG711"/>
  <c r="AG703"/>
  <c r="AG695"/>
  <c r="AG687"/>
  <c r="AG594"/>
  <c r="AG592"/>
  <c r="AG590"/>
  <c r="AG588"/>
  <c r="AG586"/>
  <c r="AG584"/>
  <c r="AG582"/>
  <c r="AG580"/>
  <c r="AG578"/>
  <c r="AG576"/>
  <c r="AG574"/>
  <c r="AG479"/>
  <c r="AG474"/>
  <c r="AG466"/>
  <c r="AG458"/>
  <c r="AG454"/>
  <c r="AG452"/>
  <c r="AG450"/>
  <c r="AG448"/>
  <c r="AG446"/>
  <c r="AG444"/>
  <c r="AG442"/>
  <c r="AG440"/>
  <c r="AG438"/>
  <c r="AG436"/>
  <c r="AG434"/>
  <c r="AG432"/>
  <c r="AG430"/>
  <c r="AG428"/>
  <c r="AG426"/>
  <c r="AG424"/>
  <c r="AG422"/>
  <c r="AG420"/>
  <c r="AG418"/>
  <c r="AG416"/>
  <c r="AG414"/>
  <c r="AG412"/>
  <c r="AG410"/>
  <c r="AG408"/>
  <c r="AG406"/>
  <c r="AG404"/>
  <c r="AG402"/>
  <c r="AG400"/>
  <c r="AG398"/>
  <c r="AG396"/>
  <c r="AG394"/>
  <c r="AG392"/>
  <c r="AG390"/>
  <c r="AG388"/>
  <c r="AG386"/>
  <c r="AG384"/>
  <c r="AG382"/>
  <c r="AG380"/>
  <c r="AG378"/>
  <c r="AG376"/>
  <c r="AG374"/>
  <c r="AG372"/>
  <c r="AG370"/>
  <c r="AG368"/>
  <c r="AG366"/>
  <c r="AG364"/>
  <c r="AG362"/>
  <c r="AG360"/>
  <c r="AG358"/>
  <c r="AG356"/>
  <c r="AG354"/>
  <c r="AG352"/>
  <c r="AG350"/>
  <c r="AG348"/>
  <c r="AG346"/>
  <c r="AG344"/>
  <c r="AG342"/>
  <c r="AG340"/>
  <c r="AG338"/>
  <c r="AG336"/>
  <c r="AG334"/>
  <c r="AG332"/>
  <c r="AG330"/>
  <c r="AG328"/>
  <c r="AG326"/>
  <c r="AG324"/>
  <c r="AG322"/>
  <c r="AG320"/>
  <c r="AG318"/>
  <c r="AG316"/>
  <c r="AG314"/>
  <c r="AG312"/>
  <c r="AG310"/>
  <c r="AG308"/>
  <c r="AG306"/>
  <c r="AG304"/>
  <c r="AG302"/>
  <c r="AG300"/>
  <c r="AG298"/>
  <c r="AG296"/>
  <c r="AI292"/>
  <c r="AG288"/>
  <c r="AG284"/>
  <c r="AI280"/>
  <c r="AG267"/>
  <c r="AG259"/>
  <c r="AG249"/>
  <c r="AG247"/>
  <c r="AG245"/>
  <c r="AG157"/>
  <c r="AG149"/>
  <c r="AG141"/>
  <c r="AG133"/>
  <c r="AI125"/>
  <c r="AG124"/>
  <c r="AI122"/>
  <c r="AI121"/>
  <c r="AG111"/>
  <c r="AG103"/>
  <c r="AG94"/>
  <c r="AG86"/>
  <c r="AG78"/>
  <c r="AG70"/>
  <c r="AG62"/>
  <c r="AG263"/>
  <c r="AG255"/>
  <c r="AG231"/>
  <c r="AG227"/>
  <c r="AG223"/>
  <c r="AG219"/>
  <c r="AG215"/>
  <c r="AG211"/>
  <c r="AG207"/>
  <c r="AG201"/>
  <c r="AG193"/>
  <c r="AG185"/>
  <c r="AG177"/>
  <c r="AG169"/>
  <c r="AG153"/>
  <c r="AG115"/>
  <c r="AG107"/>
  <c r="AG99"/>
  <c r="AH38"/>
  <c r="AG36"/>
  <c r="AH34"/>
  <c r="AG33"/>
  <c r="AG31"/>
  <c r="AG29"/>
  <c r="AG27"/>
  <c r="AG25"/>
  <c r="AG23"/>
  <c r="AF725"/>
  <c r="AG725"/>
  <c r="AF717"/>
  <c r="AG717"/>
  <c r="AG7"/>
  <c r="AI761"/>
  <c r="AI777"/>
  <c r="AI841"/>
  <c r="AI905"/>
  <c r="AI969"/>
  <c r="AI770"/>
  <c r="AI810"/>
  <c r="AI874"/>
  <c r="AI938"/>
  <c r="AG18"/>
  <c r="AF15"/>
  <c r="AG13"/>
  <c r="AG754"/>
  <c r="AG752"/>
  <c r="AG750"/>
  <c r="AG748"/>
  <c r="AG746"/>
  <c r="AG744"/>
  <c r="AG742"/>
  <c r="AG740"/>
  <c r="AG738"/>
  <c r="AG736"/>
  <c r="AG734"/>
  <c r="AG732"/>
  <c r="AF729"/>
  <c r="AG729"/>
  <c r="AF721"/>
  <c r="AG721"/>
  <c r="AG282"/>
  <c r="AG250"/>
  <c r="AG232"/>
  <c r="AG230"/>
  <c r="AG228"/>
  <c r="AG226"/>
  <c r="AG224"/>
  <c r="AG222"/>
  <c r="AG220"/>
  <c r="AG218"/>
  <c r="AG216"/>
  <c r="AG214"/>
  <c r="AG212"/>
  <c r="AG210"/>
  <c r="AG208"/>
  <c r="AG206"/>
  <c r="AG203"/>
  <c r="AG199"/>
  <c r="AG195"/>
  <c r="AG191"/>
  <c r="AG187"/>
  <c r="AG183"/>
  <c r="AG179"/>
  <c r="AG175"/>
  <c r="AG171"/>
  <c r="AG167"/>
  <c r="AG163"/>
  <c r="AG159"/>
  <c r="AG155"/>
  <c r="AG151"/>
  <c r="AG147"/>
  <c r="AG143"/>
  <c r="AG139"/>
  <c r="AG135"/>
  <c r="AG131"/>
  <c r="AG127"/>
  <c r="AI124"/>
  <c r="AI123"/>
  <c r="AG58"/>
  <c r="AG713"/>
  <c r="AG709"/>
  <c r="AG705"/>
  <c r="AG701"/>
  <c r="AG697"/>
  <c r="AG693"/>
  <c r="AG689"/>
  <c r="AG685"/>
  <c r="AG476"/>
  <c r="AG472"/>
  <c r="AG468"/>
  <c r="AG464"/>
  <c r="AG460"/>
  <c r="AG456"/>
  <c r="AG290"/>
  <c r="AI288"/>
  <c r="AG274"/>
  <c r="AI272"/>
  <c r="AG265"/>
  <c r="AG261"/>
  <c r="AG257"/>
  <c r="AG253"/>
  <c r="AG117"/>
  <c r="AG113"/>
  <c r="AG109"/>
  <c r="AG105"/>
  <c r="AG101"/>
  <c r="AG97"/>
  <c r="AG92"/>
  <c r="AG88"/>
  <c r="AG84"/>
  <c r="AG80"/>
  <c r="AG76"/>
  <c r="AG72"/>
  <c r="AG68"/>
  <c r="AG64"/>
  <c r="AG60"/>
  <c r="AF14"/>
  <c r="AG14"/>
  <c r="AF6"/>
  <c r="AG6"/>
  <c r="AF2"/>
  <c r="AG2"/>
  <c r="W3"/>
  <c r="T3" s="1"/>
  <c r="X4"/>
  <c r="C9" i="19"/>
  <c r="AH17" i="2"/>
  <c r="AI17"/>
  <c r="AI15"/>
  <c r="AH15"/>
  <c r="AH13"/>
  <c r="AI13"/>
  <c r="AI9"/>
  <c r="AH9"/>
  <c r="AI7"/>
  <c r="AH7"/>
  <c r="AH5"/>
  <c r="AI5"/>
  <c r="AH1000"/>
  <c r="AI1000"/>
  <c r="AH999"/>
  <c r="AI999"/>
  <c r="AI998"/>
  <c r="AH998"/>
  <c r="AI997"/>
  <c r="AH997"/>
  <c r="AI996"/>
  <c r="AH996"/>
  <c r="AI995"/>
  <c r="AH995"/>
  <c r="AH994"/>
  <c r="AI994"/>
  <c r="AH993"/>
  <c r="AI993"/>
  <c r="AH992"/>
  <c r="AI992"/>
  <c r="AH991"/>
  <c r="AI991"/>
  <c r="AH990"/>
  <c r="AI990"/>
  <c r="AH989"/>
  <c r="AI989"/>
  <c r="AH988"/>
  <c r="AI988"/>
  <c r="AH987"/>
  <c r="AI987"/>
  <c r="AI986"/>
  <c r="AH986"/>
  <c r="AH984"/>
  <c r="AI984"/>
  <c r="AH983"/>
  <c r="AI983"/>
  <c r="AH982"/>
  <c r="AI982"/>
  <c r="AH981"/>
  <c r="AI981"/>
  <c r="AH980"/>
  <c r="AI980"/>
  <c r="AH979"/>
  <c r="AI979"/>
  <c r="AH978"/>
  <c r="AI978"/>
  <c r="AH977"/>
  <c r="AI977"/>
  <c r="AH976"/>
  <c r="AI976"/>
  <c r="AH975"/>
  <c r="AI975"/>
  <c r="AH974"/>
  <c r="AI974"/>
  <c r="AH973"/>
  <c r="AI973"/>
  <c r="AH971"/>
  <c r="AI971"/>
  <c r="AH968"/>
  <c r="AI968"/>
  <c r="AH967"/>
  <c r="AI967"/>
  <c r="AH966"/>
  <c r="AI966"/>
  <c r="AH965"/>
  <c r="AI965"/>
  <c r="AH964"/>
  <c r="AI964"/>
  <c r="AH963"/>
  <c r="AI963"/>
  <c r="AH962"/>
  <c r="AI962"/>
  <c r="AH961"/>
  <c r="AI961"/>
  <c r="AH960"/>
  <c r="AI960"/>
  <c r="AH959"/>
  <c r="AI959"/>
  <c r="AH958"/>
  <c r="AI958"/>
  <c r="AH957"/>
  <c r="AI957"/>
  <c r="AH956"/>
  <c r="AI956"/>
  <c r="AH955"/>
  <c r="AI955"/>
  <c r="AH952"/>
  <c r="AI952"/>
  <c r="AH951"/>
  <c r="AI951"/>
  <c r="AH950"/>
  <c r="AI950"/>
  <c r="AH949"/>
  <c r="AI949"/>
  <c r="AH948"/>
  <c r="AI948"/>
  <c r="AH947"/>
  <c r="AI947"/>
  <c r="AH946"/>
  <c r="AI946"/>
  <c r="AH945"/>
  <c r="AI945"/>
  <c r="AH944"/>
  <c r="AI944"/>
  <c r="AH943"/>
  <c r="AI943"/>
  <c r="AH942"/>
  <c r="AI942"/>
  <c r="AH941"/>
  <c r="AI941"/>
  <c r="AH940"/>
  <c r="AI940"/>
  <c r="AH939"/>
  <c r="AI939"/>
  <c r="AH936"/>
  <c r="AI936"/>
  <c r="AH935"/>
  <c r="AI935"/>
  <c r="AH934"/>
  <c r="AI934"/>
  <c r="AH933"/>
  <c r="AI933"/>
  <c r="AH932"/>
  <c r="AI932"/>
  <c r="AH931"/>
  <c r="AI931"/>
  <c r="AH930"/>
  <c r="AI930"/>
  <c r="AH929"/>
  <c r="AI929"/>
  <c r="AH928"/>
  <c r="AI928"/>
  <c r="AH927"/>
  <c r="AI927"/>
  <c r="AH926"/>
  <c r="AI926"/>
  <c r="AH925"/>
  <c r="AI925"/>
  <c r="AH924"/>
  <c r="AI924"/>
  <c r="AH923"/>
  <c r="AI923"/>
  <c r="AH920"/>
  <c r="AI920"/>
  <c r="AH919"/>
  <c r="AI919"/>
  <c r="AH918"/>
  <c r="AI918"/>
  <c r="AH917"/>
  <c r="AI917"/>
  <c r="AH916"/>
  <c r="AI916"/>
  <c r="AH915"/>
  <c r="AI915"/>
  <c r="AH914"/>
  <c r="AI914"/>
  <c r="AH913"/>
  <c r="AI913"/>
  <c r="AH912"/>
  <c r="AI912"/>
  <c r="AH911"/>
  <c r="AI911"/>
  <c r="AH910"/>
  <c r="AI910"/>
  <c r="AH909"/>
  <c r="AI909"/>
  <c r="AH908"/>
  <c r="AI908"/>
  <c r="AH907"/>
  <c r="AI907"/>
  <c r="AH904"/>
  <c r="AI904"/>
  <c r="AH903"/>
  <c r="AI903"/>
  <c r="AH902"/>
  <c r="AI902"/>
  <c r="AH901"/>
  <c r="AI901"/>
  <c r="AH900"/>
  <c r="AI900"/>
  <c r="AH899"/>
  <c r="AI899"/>
  <c r="AH898"/>
  <c r="AI898"/>
  <c r="AH897"/>
  <c r="AI897"/>
  <c r="AH896"/>
  <c r="AI896"/>
  <c r="AH895"/>
  <c r="AI895"/>
  <c r="AH894"/>
  <c r="AI894"/>
  <c r="AH893"/>
  <c r="AI893"/>
  <c r="AH892"/>
  <c r="AI892"/>
  <c r="AH891"/>
  <c r="AI891"/>
  <c r="AH888"/>
  <c r="AI888"/>
  <c r="AH887"/>
  <c r="AI887"/>
  <c r="AH886"/>
  <c r="AI886"/>
  <c r="AH885"/>
  <c r="AI885"/>
  <c r="AH884"/>
  <c r="AI884"/>
  <c r="AH883"/>
  <c r="AI883"/>
  <c r="AH882"/>
  <c r="AI882"/>
  <c r="AH881"/>
  <c r="AI881"/>
  <c r="AH880"/>
  <c r="AI880"/>
  <c r="AH879"/>
  <c r="AI879"/>
  <c r="AH878"/>
  <c r="AI878"/>
  <c r="AH877"/>
  <c r="AI877"/>
  <c r="AH876"/>
  <c r="AI876"/>
  <c r="AH875"/>
  <c r="AI875"/>
  <c r="AH872"/>
  <c r="AI872"/>
  <c r="AH871"/>
  <c r="AI871"/>
  <c r="AH870"/>
  <c r="AI870"/>
  <c r="AH869"/>
  <c r="AI869"/>
  <c r="AH868"/>
  <c r="AI868"/>
  <c r="AH867"/>
  <c r="AI867"/>
  <c r="AH866"/>
  <c r="AI866"/>
  <c r="AH865"/>
  <c r="AI865"/>
  <c r="AH864"/>
  <c r="AI864"/>
  <c r="AH863"/>
  <c r="AI863"/>
  <c r="AH862"/>
  <c r="AI862"/>
  <c r="AH861"/>
  <c r="AI861"/>
  <c r="AH860"/>
  <c r="AI860"/>
  <c r="AH859"/>
  <c r="AI859"/>
  <c r="AH856"/>
  <c r="AI856"/>
  <c r="AH855"/>
  <c r="AI855"/>
  <c r="AH854"/>
  <c r="AI854"/>
  <c r="AH853"/>
  <c r="AI853"/>
  <c r="AH852"/>
  <c r="AI852"/>
  <c r="AH851"/>
  <c r="AI851"/>
  <c r="AH850"/>
  <c r="AI850"/>
  <c r="AH849"/>
  <c r="AI849"/>
  <c r="AH848"/>
  <c r="AI848"/>
  <c r="AH847"/>
  <c r="AI847"/>
  <c r="AH846"/>
  <c r="AI846"/>
  <c r="AH845"/>
  <c r="AI845"/>
  <c r="AH844"/>
  <c r="AI844"/>
  <c r="AH843"/>
  <c r="AI843"/>
  <c r="AH840"/>
  <c r="AI840"/>
  <c r="AH839"/>
  <c r="AI839"/>
  <c r="AH838"/>
  <c r="AI838"/>
  <c r="AH837"/>
  <c r="AI837"/>
  <c r="AH836"/>
  <c r="AI836"/>
  <c r="AH835"/>
  <c r="AI835"/>
  <c r="AH834"/>
  <c r="AI834"/>
  <c r="AH833"/>
  <c r="AI833"/>
  <c r="AH832"/>
  <c r="AI832"/>
  <c r="AH831"/>
  <c r="AI831"/>
  <c r="AH830"/>
  <c r="AI830"/>
  <c r="AH829"/>
  <c r="AI829"/>
  <c r="AH828"/>
  <c r="AI828"/>
  <c r="AH827"/>
  <c r="AI827"/>
  <c r="AH824"/>
  <c r="AI824"/>
  <c r="AH823"/>
  <c r="AI823"/>
  <c r="AH822"/>
  <c r="AI822"/>
  <c r="AH821"/>
  <c r="AI821"/>
  <c r="AH820"/>
  <c r="AI820"/>
  <c r="AH819"/>
  <c r="AI819"/>
  <c r="AH818"/>
  <c r="AI818"/>
  <c r="AH817"/>
  <c r="AI817"/>
  <c r="AH816"/>
  <c r="AI816"/>
  <c r="AH815"/>
  <c r="AI815"/>
  <c r="AH814"/>
  <c r="AI814"/>
  <c r="AH813"/>
  <c r="AI813"/>
  <c r="AH812"/>
  <c r="AI812"/>
  <c r="AH811"/>
  <c r="AI811"/>
  <c r="AH808"/>
  <c r="AI808"/>
  <c r="AH807"/>
  <c r="AI807"/>
  <c r="AH806"/>
  <c r="AI806"/>
  <c r="AH805"/>
  <c r="AI805"/>
  <c r="AH804"/>
  <c r="AI804"/>
  <c r="AH803"/>
  <c r="AI803"/>
  <c r="AH802"/>
  <c r="AI802"/>
  <c r="AH801"/>
  <c r="AI801"/>
  <c r="AH800"/>
  <c r="AI800"/>
  <c r="AH799"/>
  <c r="AI799"/>
  <c r="AH798"/>
  <c r="AI798"/>
  <c r="AH797"/>
  <c r="AI797"/>
  <c r="AH796"/>
  <c r="AI796"/>
  <c r="AH795"/>
  <c r="AI795"/>
  <c r="AH792"/>
  <c r="AI792"/>
  <c r="AH791"/>
  <c r="AI791"/>
  <c r="AH790"/>
  <c r="AI790"/>
  <c r="AH789"/>
  <c r="AI789"/>
  <c r="AH788"/>
  <c r="AI788"/>
  <c r="AH787"/>
  <c r="AI787"/>
  <c r="AH786"/>
  <c r="AI786"/>
  <c r="AH785"/>
  <c r="AI785"/>
  <c r="AH784"/>
  <c r="AI784"/>
  <c r="AH783"/>
  <c r="AI783"/>
  <c r="AH782"/>
  <c r="AI782"/>
  <c r="AH781"/>
  <c r="AI781"/>
  <c r="AH780"/>
  <c r="AI780"/>
  <c r="AH779"/>
  <c r="AI779"/>
  <c r="AH11"/>
  <c r="AI793"/>
  <c r="AI825"/>
  <c r="AI857"/>
  <c r="AI889"/>
  <c r="AI921"/>
  <c r="AI953"/>
  <c r="AI985"/>
  <c r="AI794"/>
  <c r="AI826"/>
  <c r="AI858"/>
  <c r="AI890"/>
  <c r="AI922"/>
  <c r="AI954"/>
  <c r="AI972"/>
  <c r="AH776"/>
  <c r="AI776"/>
  <c r="AH775"/>
  <c r="AI775"/>
  <c r="AH772"/>
  <c r="AI772"/>
  <c r="AH771"/>
  <c r="AI771"/>
  <c r="AH768"/>
  <c r="AI768"/>
  <c r="AH767"/>
  <c r="AI767"/>
  <c r="AH764"/>
  <c r="AI764"/>
  <c r="AH763"/>
  <c r="AI763"/>
  <c r="AH760"/>
  <c r="AI760"/>
  <c r="AH759"/>
  <c r="AI759"/>
  <c r="AH756"/>
  <c r="AI756"/>
  <c r="AH755"/>
  <c r="AI755"/>
  <c r="AH752"/>
  <c r="AI752"/>
  <c r="AH751"/>
  <c r="AI751"/>
  <c r="AH748"/>
  <c r="AI748"/>
  <c r="AH747"/>
  <c r="AI747"/>
  <c r="AH744"/>
  <c r="AI744"/>
  <c r="AH743"/>
  <c r="AI743"/>
  <c r="AH740"/>
  <c r="AI740"/>
  <c r="AH739"/>
  <c r="AI739"/>
  <c r="AH736"/>
  <c r="AI736"/>
  <c r="AH735"/>
  <c r="AI735"/>
  <c r="AH732"/>
  <c r="AI732"/>
  <c r="AH731"/>
  <c r="AI731"/>
  <c r="AI729"/>
  <c r="AH729"/>
  <c r="AF726"/>
  <c r="AG726"/>
  <c r="AI725"/>
  <c r="AH725"/>
  <c r="AF722"/>
  <c r="AG722"/>
  <c r="AI721"/>
  <c r="AH721"/>
  <c r="AF718"/>
  <c r="AG718"/>
  <c r="AI717"/>
  <c r="AH717"/>
  <c r="AF714"/>
  <c r="AG714"/>
  <c r="AI713"/>
  <c r="AH713"/>
  <c r="AF710"/>
  <c r="AG710"/>
  <c r="AI709"/>
  <c r="AH709"/>
  <c r="AF706"/>
  <c r="AG706"/>
  <c r="AI705"/>
  <c r="AH705"/>
  <c r="AF702"/>
  <c r="AG702"/>
  <c r="AI701"/>
  <c r="AH701"/>
  <c r="AF698"/>
  <c r="AG698"/>
  <c r="AI697"/>
  <c r="AH697"/>
  <c r="AF694"/>
  <c r="AG694"/>
  <c r="AI693"/>
  <c r="AH693"/>
  <c r="AF690"/>
  <c r="AG690"/>
  <c r="AI689"/>
  <c r="AH689"/>
  <c r="AF686"/>
  <c r="AG686"/>
  <c r="AI685"/>
  <c r="AH685"/>
  <c r="AA3"/>
  <c r="AR3" s="1"/>
  <c r="AF17"/>
  <c r="AG17"/>
  <c r="AF10"/>
  <c r="AG10"/>
  <c r="AF5"/>
  <c r="AG5"/>
  <c r="AF4"/>
  <c r="AG4"/>
  <c r="AF3"/>
  <c r="AG3"/>
  <c r="AF728"/>
  <c r="AG728"/>
  <c r="AI727"/>
  <c r="AH727"/>
  <c r="AF724"/>
  <c r="AG724"/>
  <c r="AI723"/>
  <c r="AH723"/>
  <c r="AF720"/>
  <c r="AG720"/>
  <c r="AI719"/>
  <c r="AH719"/>
  <c r="AF716"/>
  <c r="AG716"/>
  <c r="AI715"/>
  <c r="AH715"/>
  <c r="AF712"/>
  <c r="AG712"/>
  <c r="AI711"/>
  <c r="AH711"/>
  <c r="AF708"/>
  <c r="AG708"/>
  <c r="AI707"/>
  <c r="AH707"/>
  <c r="AF704"/>
  <c r="AG704"/>
  <c r="AI703"/>
  <c r="AH703"/>
  <c r="AF700"/>
  <c r="AG700"/>
  <c r="AI699"/>
  <c r="AH699"/>
  <c r="AF696"/>
  <c r="AG696"/>
  <c r="AI695"/>
  <c r="AH695"/>
  <c r="AF692"/>
  <c r="AG692"/>
  <c r="AI691"/>
  <c r="AH691"/>
  <c r="AF688"/>
  <c r="AG688"/>
  <c r="AI687"/>
  <c r="AH687"/>
  <c r="AF684"/>
  <c r="AG684"/>
  <c r="AI683"/>
  <c r="AH683"/>
  <c r="AH682"/>
  <c r="AI682"/>
  <c r="AH679"/>
  <c r="AI679"/>
  <c r="AH678"/>
  <c r="AI678"/>
  <c r="AH675"/>
  <c r="AI675"/>
  <c r="AH674"/>
  <c r="AI674"/>
  <c r="AH671"/>
  <c r="AI671"/>
  <c r="AH670"/>
  <c r="AI670"/>
  <c r="AH667"/>
  <c r="AI667"/>
  <c r="AH666"/>
  <c r="AI666"/>
  <c r="AH663"/>
  <c r="AI663"/>
  <c r="AH662"/>
  <c r="AI662"/>
  <c r="AH659"/>
  <c r="AI659"/>
  <c r="AH658"/>
  <c r="AI658"/>
  <c r="AH655"/>
  <c r="AI655"/>
  <c r="AH654"/>
  <c r="AI654"/>
  <c r="AH651"/>
  <c r="AI651"/>
  <c r="AH650"/>
  <c r="AI650"/>
  <c r="AH647"/>
  <c r="AI647"/>
  <c r="AI733"/>
  <c r="AI741"/>
  <c r="AI749"/>
  <c r="AI757"/>
  <c r="AI765"/>
  <c r="AI773"/>
  <c r="AI734"/>
  <c r="AI742"/>
  <c r="AI750"/>
  <c r="AI758"/>
  <c r="AI766"/>
  <c r="AI774"/>
  <c r="AI478"/>
  <c r="AH478"/>
  <c r="AI476"/>
  <c r="AH476"/>
  <c r="AI474"/>
  <c r="AH474"/>
  <c r="AI472"/>
  <c r="AH472"/>
  <c r="AI470"/>
  <c r="AH470"/>
  <c r="AI468"/>
  <c r="AH468"/>
  <c r="AI466"/>
  <c r="AH466"/>
  <c r="AI464"/>
  <c r="AH464"/>
  <c r="AI462"/>
  <c r="AH462"/>
  <c r="AI460"/>
  <c r="AH460"/>
  <c r="AI458"/>
  <c r="AH458"/>
  <c r="AI456"/>
  <c r="AH456"/>
  <c r="AH290"/>
  <c r="AI290"/>
  <c r="AH282"/>
  <c r="AI282"/>
  <c r="AH274"/>
  <c r="AI274"/>
  <c r="AH267"/>
  <c r="AI267"/>
  <c r="AH265"/>
  <c r="AI265"/>
  <c r="AH263"/>
  <c r="AI263"/>
  <c r="AH261"/>
  <c r="AI261"/>
  <c r="AH259"/>
  <c r="AI259"/>
  <c r="AH257"/>
  <c r="AI257"/>
  <c r="AH255"/>
  <c r="AI255"/>
  <c r="AH253"/>
  <c r="AI253"/>
  <c r="AH251"/>
  <c r="AI251"/>
  <c r="AG251"/>
  <c r="AI728"/>
  <c r="AH728"/>
  <c r="AI726"/>
  <c r="AH726"/>
  <c r="AI724"/>
  <c r="AH724"/>
  <c r="AI722"/>
  <c r="AH722"/>
  <c r="AI720"/>
  <c r="AH720"/>
  <c r="AI718"/>
  <c r="AH718"/>
  <c r="AI716"/>
  <c r="AH716"/>
  <c r="AI714"/>
  <c r="AH714"/>
  <c r="AI712"/>
  <c r="AH712"/>
  <c r="AI710"/>
  <c r="AH710"/>
  <c r="AI708"/>
  <c r="AH708"/>
  <c r="AI706"/>
  <c r="AH706"/>
  <c r="AI704"/>
  <c r="AH704"/>
  <c r="AI702"/>
  <c r="AH702"/>
  <c r="AI700"/>
  <c r="AH700"/>
  <c r="AI698"/>
  <c r="AH698"/>
  <c r="AI696"/>
  <c r="AH696"/>
  <c r="AI694"/>
  <c r="AH694"/>
  <c r="AI692"/>
  <c r="AH692"/>
  <c r="AI690"/>
  <c r="AH690"/>
  <c r="AI688"/>
  <c r="AH688"/>
  <c r="AI686"/>
  <c r="AH686"/>
  <c r="AI684"/>
  <c r="AH684"/>
  <c r="AI477"/>
  <c r="AH477"/>
  <c r="AI475"/>
  <c r="AH475"/>
  <c r="AI473"/>
  <c r="AH473"/>
  <c r="AI471"/>
  <c r="AH471"/>
  <c r="AI469"/>
  <c r="AH469"/>
  <c r="AI467"/>
  <c r="AH467"/>
  <c r="AI465"/>
  <c r="AH465"/>
  <c r="AI463"/>
  <c r="AH463"/>
  <c r="AI461"/>
  <c r="AH461"/>
  <c r="AI459"/>
  <c r="AH459"/>
  <c r="AI457"/>
  <c r="AH457"/>
  <c r="AH286"/>
  <c r="AI286"/>
  <c r="AH278"/>
  <c r="AI278"/>
  <c r="AH270"/>
  <c r="AI270"/>
  <c r="AH266"/>
  <c r="AI266"/>
  <c r="AH264"/>
  <c r="AI264"/>
  <c r="AH262"/>
  <c r="AI262"/>
  <c r="AH260"/>
  <c r="AI260"/>
  <c r="AH258"/>
  <c r="AI258"/>
  <c r="AH256"/>
  <c r="AI256"/>
  <c r="AH254"/>
  <c r="AI254"/>
  <c r="AH252"/>
  <c r="AI252"/>
  <c r="AI534"/>
  <c r="AI538"/>
  <c r="AI542"/>
  <c r="AI546"/>
  <c r="AI550"/>
  <c r="AI554"/>
  <c r="AI558"/>
  <c r="AI562"/>
  <c r="AI566"/>
  <c r="AI570"/>
  <c r="AI574"/>
  <c r="AI578"/>
  <c r="AI582"/>
  <c r="AI586"/>
  <c r="AI590"/>
  <c r="AI594"/>
  <c r="AI598"/>
  <c r="AI602"/>
  <c r="AI606"/>
  <c r="AI610"/>
  <c r="AI614"/>
  <c r="AI618"/>
  <c r="AI622"/>
  <c r="AI626"/>
  <c r="AI630"/>
  <c r="AI634"/>
  <c r="AI638"/>
  <c r="AI642"/>
  <c r="AI646"/>
  <c r="AI527"/>
  <c r="AI531"/>
  <c r="AI535"/>
  <c r="AI539"/>
  <c r="AI543"/>
  <c r="AI547"/>
  <c r="AI551"/>
  <c r="AI555"/>
  <c r="AI559"/>
  <c r="AI563"/>
  <c r="AI567"/>
  <c r="AI571"/>
  <c r="AI575"/>
  <c r="AI579"/>
  <c r="AI583"/>
  <c r="AI587"/>
  <c r="AI591"/>
  <c r="AI595"/>
  <c r="AI599"/>
  <c r="AI603"/>
  <c r="AI607"/>
  <c r="AI611"/>
  <c r="AI615"/>
  <c r="AI619"/>
  <c r="AI623"/>
  <c r="AI627"/>
  <c r="AI631"/>
  <c r="AI635"/>
  <c r="AI639"/>
  <c r="AI643"/>
  <c r="Z3"/>
  <c r="AG477"/>
  <c r="AG475"/>
  <c r="AG473"/>
  <c r="AG471"/>
  <c r="AG469"/>
  <c r="AG467"/>
  <c r="AG465"/>
  <c r="AG463"/>
  <c r="AG461"/>
  <c r="AG459"/>
  <c r="AG457"/>
  <c r="AG286"/>
  <c r="AG278"/>
  <c r="AG270"/>
  <c r="AG266"/>
  <c r="AG264"/>
  <c r="AG262"/>
  <c r="AG260"/>
  <c r="AG258"/>
  <c r="AG256"/>
  <c r="AG254"/>
  <c r="AG252"/>
  <c r="AH116"/>
  <c r="AI116"/>
  <c r="AH114"/>
  <c r="AI114"/>
  <c r="AH112"/>
  <c r="AI112"/>
  <c r="AH110"/>
  <c r="AI110"/>
  <c r="AH108"/>
  <c r="AI108"/>
  <c r="AH106"/>
  <c r="AI106"/>
  <c r="AH104"/>
  <c r="AI104"/>
  <c r="AH102"/>
  <c r="AI102"/>
  <c r="AH100"/>
  <c r="AI100"/>
  <c r="AH98"/>
  <c r="AI98"/>
  <c r="AH95"/>
  <c r="AI95"/>
  <c r="AH93"/>
  <c r="AI93"/>
  <c r="AH91"/>
  <c r="AI91"/>
  <c r="AH89"/>
  <c r="AI89"/>
  <c r="AH87"/>
  <c r="AI87"/>
  <c r="AH85"/>
  <c r="AI85"/>
  <c r="AH83"/>
  <c r="AI83"/>
  <c r="AH81"/>
  <c r="AI81"/>
  <c r="AH79"/>
  <c r="AI79"/>
  <c r="AH77"/>
  <c r="AI77"/>
  <c r="AH75"/>
  <c r="AI75"/>
  <c r="AH73"/>
  <c r="AI73"/>
  <c r="AH71"/>
  <c r="AI71"/>
  <c r="AH69"/>
  <c r="AI69"/>
  <c r="AH67"/>
  <c r="AI67"/>
  <c r="AH65"/>
  <c r="AI65"/>
  <c r="AH63"/>
  <c r="AI63"/>
  <c r="AH61"/>
  <c r="AI61"/>
  <c r="AH59"/>
  <c r="AI59"/>
  <c r="AI250"/>
  <c r="AI249"/>
  <c r="AG204"/>
  <c r="AG202"/>
  <c r="AG200"/>
  <c r="AG198"/>
  <c r="AG196"/>
  <c r="AG194"/>
  <c r="AG192"/>
  <c r="AG190"/>
  <c r="AG188"/>
  <c r="AG186"/>
  <c r="AG184"/>
  <c r="AG182"/>
  <c r="AG180"/>
  <c r="AG178"/>
  <c r="AG176"/>
  <c r="AG174"/>
  <c r="AG172"/>
  <c r="AG170"/>
  <c r="AG168"/>
  <c r="AG166"/>
  <c r="AG164"/>
  <c r="AG162"/>
  <c r="AG160"/>
  <c r="AG158"/>
  <c r="AG156"/>
  <c r="AG154"/>
  <c r="AG152"/>
  <c r="AG150"/>
  <c r="AG148"/>
  <c r="AG146"/>
  <c r="AG144"/>
  <c r="AG142"/>
  <c r="AG140"/>
  <c r="AG138"/>
  <c r="AG136"/>
  <c r="AG134"/>
  <c r="AG132"/>
  <c r="AG130"/>
  <c r="AG128"/>
  <c r="AG126"/>
  <c r="AG116"/>
  <c r="AG114"/>
  <c r="AG112"/>
  <c r="AG110"/>
  <c r="AG108"/>
  <c r="AG106"/>
  <c r="AG104"/>
  <c r="AG102"/>
  <c r="AG100"/>
  <c r="AG98"/>
  <c r="AG95"/>
  <c r="AG93"/>
  <c r="AG91"/>
  <c r="AG89"/>
  <c r="AG87"/>
  <c r="AG85"/>
  <c r="AG83"/>
  <c r="AG81"/>
  <c r="AG79"/>
  <c r="AG77"/>
  <c r="AG75"/>
  <c r="AG73"/>
  <c r="AG71"/>
  <c r="AG69"/>
  <c r="AG67"/>
  <c r="AG65"/>
  <c r="AG63"/>
  <c r="AG61"/>
  <c r="AG59"/>
  <c r="AG19"/>
  <c r="AH117"/>
  <c r="AI117"/>
  <c r="AH115"/>
  <c r="AI115"/>
  <c r="AH113"/>
  <c r="AI113"/>
  <c r="AH111"/>
  <c r="AI111"/>
  <c r="AH109"/>
  <c r="AI109"/>
  <c r="AH107"/>
  <c r="AI107"/>
  <c r="AH105"/>
  <c r="AI105"/>
  <c r="AH103"/>
  <c r="AI103"/>
  <c r="AH101"/>
  <c r="AI101"/>
  <c r="AH99"/>
  <c r="AI99"/>
  <c r="AH97"/>
  <c r="AI97"/>
  <c r="AH94"/>
  <c r="AI94"/>
  <c r="AH92"/>
  <c r="AI92"/>
  <c r="AH90"/>
  <c r="AI90"/>
  <c r="AH88"/>
  <c r="AI88"/>
  <c r="AH86"/>
  <c r="AI86"/>
  <c r="AH84"/>
  <c r="AI84"/>
  <c r="AH82"/>
  <c r="AI82"/>
  <c r="AH80"/>
  <c r="AI80"/>
  <c r="AH78"/>
  <c r="AI78"/>
  <c r="AH76"/>
  <c r="AI76"/>
  <c r="AH74"/>
  <c r="AI74"/>
  <c r="AH72"/>
  <c r="AI72"/>
  <c r="AH70"/>
  <c r="AI70"/>
  <c r="AH68"/>
  <c r="AI68"/>
  <c r="AH66"/>
  <c r="AI66"/>
  <c r="AH64"/>
  <c r="AI64"/>
  <c r="AH62"/>
  <c r="AI62"/>
  <c r="AH60"/>
  <c r="AI60"/>
  <c r="AH58"/>
  <c r="AI58"/>
  <c r="AM3" l="1"/>
  <c r="AT3"/>
  <c r="T4"/>
  <c r="AP3"/>
  <c r="AO3"/>
  <c r="C19" i="19"/>
  <c r="C10"/>
  <c r="C22"/>
  <c r="C15"/>
  <c r="C17" s="1"/>
  <c r="C14"/>
  <c r="C20"/>
  <c r="AH3" i="2"/>
  <c r="C21" i="19"/>
  <c r="AI3" i="2"/>
  <c r="Z4"/>
  <c r="X5"/>
  <c r="Y4"/>
  <c r="AQ4" s="1"/>
  <c r="C18" i="19" l="1"/>
  <c r="C6"/>
  <c r="C7" s="1"/>
  <c r="T5" i="2"/>
  <c r="AP4"/>
  <c r="AO4"/>
  <c r="AA4"/>
  <c r="AR4" s="1"/>
  <c r="AM4" s="1"/>
  <c r="Y5"/>
  <c r="AQ5" s="1"/>
  <c r="Z5"/>
  <c r="X6"/>
  <c r="C16" i="19"/>
  <c r="AT4" i="2" l="1"/>
  <c r="T6"/>
  <c r="AP5"/>
  <c r="AO5"/>
  <c r="Z6"/>
  <c r="X7"/>
  <c r="AA5"/>
  <c r="AR5" s="1"/>
  <c r="AM5" s="1"/>
  <c r="Y6"/>
  <c r="AQ6" s="1"/>
  <c r="AT5" l="1"/>
  <c r="T7"/>
  <c r="AP6"/>
  <c r="AO6"/>
  <c r="AA6"/>
  <c r="AR6" s="1"/>
  <c r="AM6" s="1"/>
  <c r="Y7"/>
  <c r="AQ7" s="1"/>
  <c r="Z7"/>
  <c r="X8"/>
  <c r="AT6" l="1"/>
  <c r="T8"/>
  <c r="AP7"/>
  <c r="AO7"/>
  <c r="X9"/>
  <c r="Z8"/>
  <c r="AA7"/>
  <c r="AR7" s="1"/>
  <c r="AM7" s="1"/>
  <c r="Y8"/>
  <c r="AQ8" s="1"/>
  <c r="AT7" l="1"/>
  <c r="T9"/>
  <c r="AP8"/>
  <c r="AO8"/>
  <c r="X10"/>
  <c r="Z9"/>
  <c r="AA8"/>
  <c r="AR8" s="1"/>
  <c r="AM8" s="1"/>
  <c r="Y9"/>
  <c r="AQ9" s="1"/>
  <c r="AT8" l="1"/>
  <c r="T10"/>
  <c r="AP9"/>
  <c r="AO9"/>
  <c r="X11"/>
  <c r="Z10"/>
  <c r="AA9"/>
  <c r="AR9" s="1"/>
  <c r="AM9" s="1"/>
  <c r="Y10"/>
  <c r="AQ10" s="1"/>
  <c r="AT9" l="1"/>
  <c r="T11"/>
  <c r="AP10"/>
  <c r="AO10"/>
  <c r="X12"/>
  <c r="Z11"/>
  <c r="AA10"/>
  <c r="AR10" s="1"/>
  <c r="AM10" s="1"/>
  <c r="Y11"/>
  <c r="AQ11" s="1"/>
  <c r="AT10" l="1"/>
  <c r="AP11"/>
  <c r="AO11"/>
  <c r="T12"/>
  <c r="X13"/>
  <c r="Z12"/>
  <c r="AA11"/>
  <c r="AR11" s="1"/>
  <c r="Y12"/>
  <c r="AT11" l="1"/>
  <c r="AM11"/>
  <c r="AP12"/>
  <c r="AO12"/>
  <c r="T13"/>
  <c r="X14"/>
  <c r="Z13"/>
  <c r="Y13"/>
  <c r="AA12"/>
  <c r="AR12" s="1"/>
  <c r="AQ12"/>
  <c r="AT12" l="1"/>
  <c r="AM12"/>
  <c r="T14"/>
  <c r="AP13"/>
  <c r="AO13"/>
  <c r="AA13"/>
  <c r="AR13" s="1"/>
  <c r="AM13" s="1"/>
  <c r="Y14"/>
  <c r="AQ14" s="1"/>
  <c r="AQ13"/>
  <c r="Z14"/>
  <c r="X15"/>
  <c r="AT13" l="1"/>
  <c r="T15"/>
  <c r="AP14"/>
  <c r="AO14"/>
  <c r="X16"/>
  <c r="Z15"/>
  <c r="Y15"/>
  <c r="AQ15" s="1"/>
  <c r="AA14"/>
  <c r="AR14" s="1"/>
  <c r="AM14" s="1"/>
  <c r="AT14" l="1"/>
  <c r="T16"/>
  <c r="AP15"/>
  <c r="AO15"/>
  <c r="AA15"/>
  <c r="AR15" s="1"/>
  <c r="AM15" s="1"/>
  <c r="Y16"/>
  <c r="AQ16" s="1"/>
  <c r="X17"/>
  <c r="Z16"/>
  <c r="AT15" l="1"/>
  <c r="AP16"/>
  <c r="AO16"/>
  <c r="T17"/>
  <c r="Z17"/>
  <c r="X18"/>
  <c r="AA16"/>
  <c r="AR16" s="1"/>
  <c r="Y17"/>
  <c r="AT16" l="1"/>
  <c r="AM16"/>
  <c r="T18"/>
  <c r="AP17"/>
  <c r="AO17"/>
  <c r="AQ17"/>
  <c r="Y18"/>
  <c r="AQ18" s="1"/>
  <c r="AA17"/>
  <c r="AR17" s="1"/>
  <c r="AM17" s="1"/>
  <c r="Z18"/>
  <c r="X19"/>
  <c r="AT17" l="1"/>
  <c r="AP18"/>
  <c r="AO18"/>
  <c r="T19"/>
  <c r="X20"/>
  <c r="Z19"/>
  <c r="Y19"/>
  <c r="AA18"/>
  <c r="AR18" s="1"/>
  <c r="AT18" l="1"/>
  <c r="AM18"/>
  <c r="T20"/>
  <c r="AP19"/>
  <c r="AO19"/>
  <c r="Y20"/>
  <c r="AQ20" s="1"/>
  <c r="AA19"/>
  <c r="AR19" s="1"/>
  <c r="AM19" s="1"/>
  <c r="AQ19"/>
  <c r="X21"/>
  <c r="Z20"/>
  <c r="AT19" l="1"/>
  <c r="T21"/>
  <c r="AP20"/>
  <c r="AO20"/>
  <c r="AA20"/>
  <c r="AR20" s="1"/>
  <c r="AM20" s="1"/>
  <c r="Y21"/>
  <c r="AQ21" s="1"/>
  <c r="X22"/>
  <c r="Z21"/>
  <c r="AT20" l="1"/>
  <c r="T22"/>
  <c r="AP21"/>
  <c r="AO21"/>
  <c r="X23"/>
  <c r="Z22"/>
  <c r="Y22"/>
  <c r="AQ22" s="1"/>
  <c r="AA21"/>
  <c r="AR21" s="1"/>
  <c r="AM21" s="1"/>
  <c r="AT21" l="1"/>
  <c r="T23"/>
  <c r="AP22"/>
  <c r="AO22"/>
  <c r="Y23"/>
  <c r="AQ23" s="1"/>
  <c r="AA22"/>
  <c r="AR22" s="1"/>
  <c r="AM22" s="1"/>
  <c r="X24"/>
  <c r="Z23"/>
  <c r="AT22" l="1"/>
  <c r="T24"/>
  <c r="AP23"/>
  <c r="AO23"/>
  <c r="X25"/>
  <c r="Z24"/>
  <c r="Y24"/>
  <c r="AQ24" s="1"/>
  <c r="AA23"/>
  <c r="AR23" s="1"/>
  <c r="AM23" s="1"/>
  <c r="AT23" l="1"/>
  <c r="T25"/>
  <c r="AP24"/>
  <c r="AO24"/>
  <c r="Y25"/>
  <c r="AQ25" s="1"/>
  <c r="AA24"/>
  <c r="AR24" s="1"/>
  <c r="AM24" s="1"/>
  <c r="X26"/>
  <c r="Z25"/>
  <c r="AT24" l="1"/>
  <c r="T26"/>
  <c r="AP25"/>
  <c r="AO25"/>
  <c r="X27"/>
  <c r="Z26"/>
  <c r="Y26"/>
  <c r="AQ26" s="1"/>
  <c r="AA25"/>
  <c r="AR25" s="1"/>
  <c r="AM25" s="1"/>
  <c r="AT25" l="1"/>
  <c r="T27"/>
  <c r="AP26"/>
  <c r="AO26"/>
  <c r="AA26"/>
  <c r="AR26" s="1"/>
  <c r="AM26" s="1"/>
  <c r="Y27"/>
  <c r="AQ27" s="1"/>
  <c r="X28"/>
  <c r="Z27"/>
  <c r="AT26" l="1"/>
  <c r="T28"/>
  <c r="AP27"/>
  <c r="AO27"/>
  <c r="X29"/>
  <c r="Z28"/>
  <c r="AA27"/>
  <c r="AR27" s="1"/>
  <c r="AM27" s="1"/>
  <c r="Y28"/>
  <c r="AQ28" s="1"/>
  <c r="AT27" l="1"/>
  <c r="T29"/>
  <c r="AP28"/>
  <c r="AO28"/>
  <c r="X30"/>
  <c r="Z29"/>
  <c r="AA28"/>
  <c r="AR28" s="1"/>
  <c r="AM28" s="1"/>
  <c r="Y29"/>
  <c r="AQ29" s="1"/>
  <c r="AT28" l="1"/>
  <c r="T30"/>
  <c r="AP29"/>
  <c r="AO29"/>
  <c r="X31"/>
  <c r="Z30"/>
  <c r="AA29"/>
  <c r="AR29" s="1"/>
  <c r="AM29" s="1"/>
  <c r="Y30"/>
  <c r="AQ30" s="1"/>
  <c r="AT29" l="1"/>
  <c r="T31"/>
  <c r="AP30"/>
  <c r="AO30"/>
  <c r="X32"/>
  <c r="Z31"/>
  <c r="Y31"/>
  <c r="AQ31" s="1"/>
  <c r="AA30"/>
  <c r="AR30" s="1"/>
  <c r="AM30" s="1"/>
  <c r="AT30" l="1"/>
  <c r="T32"/>
  <c r="AP31"/>
  <c r="AO31"/>
  <c r="Y32"/>
  <c r="AQ32" s="1"/>
  <c r="AA31"/>
  <c r="AR31" s="1"/>
  <c r="AM31" s="1"/>
  <c r="X33"/>
  <c r="Z32"/>
  <c r="AT31" l="1"/>
  <c r="T33"/>
  <c r="AP32"/>
  <c r="AO32"/>
  <c r="X34"/>
  <c r="Z33"/>
  <c r="Y33"/>
  <c r="AQ33" s="1"/>
  <c r="AA32"/>
  <c r="AR32" s="1"/>
  <c r="AM32" s="1"/>
  <c r="F214" i="44"/>
  <c r="H293"/>
  <c r="L207"/>
  <c r="E227"/>
  <c r="Q290"/>
  <c r="H256"/>
  <c r="L285"/>
  <c r="R265"/>
  <c r="R228"/>
  <c r="M261"/>
  <c r="R249"/>
  <c r="F229"/>
  <c r="M240"/>
  <c r="G201"/>
  <c r="H236"/>
  <c r="L224"/>
  <c r="H290"/>
  <c r="F271"/>
  <c r="M273"/>
  <c r="E293"/>
  <c r="L206"/>
  <c r="F289"/>
  <c r="M260"/>
  <c r="R233"/>
  <c r="R290"/>
  <c r="E260"/>
  <c r="L256"/>
  <c r="F276"/>
  <c r="Q264"/>
  <c r="F221"/>
  <c r="F201"/>
  <c r="Q287"/>
  <c r="E286"/>
  <c r="G235"/>
  <c r="L289"/>
  <c r="H273"/>
  <c r="F258"/>
  <c r="R205"/>
  <c r="R261"/>
  <c r="E212"/>
  <c r="R239"/>
  <c r="R262"/>
  <c r="G297"/>
  <c r="H239"/>
  <c r="R222"/>
  <c r="E294"/>
  <c r="M215"/>
  <c r="R284"/>
  <c r="Q224"/>
  <c r="G283"/>
  <c r="R197"/>
  <c r="E201"/>
  <c r="F293"/>
  <c r="Q260"/>
  <c r="L251"/>
  <c r="R240"/>
  <c r="H253"/>
  <c r="R294"/>
  <c r="E197"/>
  <c r="Q239"/>
  <c r="R289"/>
  <c r="R198"/>
  <c r="M274"/>
  <c r="H216"/>
  <c r="R273"/>
  <c r="H257"/>
  <c r="L198"/>
  <c r="F204"/>
  <c r="H272"/>
  <c r="L263"/>
  <c r="E264"/>
  <c r="L208"/>
  <c r="F223"/>
  <c r="M210"/>
  <c r="R212"/>
  <c r="F206"/>
  <c r="E251"/>
  <c r="G241"/>
  <c r="G278"/>
  <c r="Q211"/>
  <c r="H281"/>
  <c r="E211"/>
  <c r="M282"/>
  <c r="F296"/>
  <c r="H265"/>
  <c r="L218"/>
  <c r="L243"/>
  <c r="G202"/>
  <c r="G198"/>
  <c r="F275"/>
  <c r="G280"/>
  <c r="Q291"/>
  <c r="M201"/>
  <c r="F233"/>
  <c r="H261"/>
  <c r="F240"/>
  <c r="L270"/>
  <c r="Q207"/>
  <c r="Q267"/>
  <c r="H241"/>
  <c r="L295"/>
  <c r="G197"/>
  <c r="Q233"/>
  <c r="Q208"/>
  <c r="M258"/>
  <c r="L225"/>
  <c r="E203"/>
  <c r="Q292"/>
  <c r="H240"/>
  <c r="L253"/>
  <c r="L221"/>
  <c r="L216"/>
  <c r="E295"/>
  <c r="R264"/>
  <c r="L227"/>
  <c r="M257"/>
  <c r="H270"/>
  <c r="E289"/>
  <c r="L249"/>
  <c r="M276"/>
  <c r="H205"/>
  <c r="G208"/>
  <c r="G257"/>
  <c r="F205"/>
  <c r="G272"/>
  <c r="G262"/>
  <c r="E262"/>
  <c r="Q297"/>
  <c r="Q234"/>
  <c r="F222"/>
  <c r="E269"/>
  <c r="E223"/>
  <c r="L235"/>
  <c r="M267"/>
  <c r="Q205"/>
  <c r="H227"/>
  <c r="Q203"/>
  <c r="L197"/>
  <c r="E281"/>
  <c r="R226"/>
  <c r="R216"/>
  <c r="E231"/>
  <c r="R283"/>
  <c r="G269"/>
  <c r="Q215"/>
  <c r="G294"/>
  <c r="M255"/>
  <c r="Q223"/>
  <c r="H276"/>
  <c r="R201"/>
  <c r="L290"/>
  <c r="E253"/>
  <c r="E199"/>
  <c r="H269"/>
  <c r="R203"/>
  <c r="M224"/>
  <c r="Q285"/>
  <c r="M243"/>
  <c r="G256"/>
  <c r="Q280"/>
  <c r="G276"/>
  <c r="G203"/>
  <c r="L257"/>
  <c r="M220"/>
  <c r="R223"/>
  <c r="H237"/>
  <c r="L213"/>
  <c r="R250"/>
  <c r="E225"/>
  <c r="H215"/>
  <c r="F213"/>
  <c r="H204"/>
  <c r="Q212"/>
  <c r="Q268"/>
  <c r="Q230"/>
  <c r="G204"/>
  <c r="M284"/>
  <c r="E207"/>
  <c r="E209"/>
  <c r="F228"/>
  <c r="F277"/>
  <c r="G279"/>
  <c r="M204"/>
  <c r="H267"/>
  <c r="H230"/>
  <c r="G277"/>
  <c r="F208"/>
  <c r="G263"/>
  <c r="Q216"/>
  <c r="F256"/>
  <c r="M270"/>
  <c r="E248"/>
  <c r="Q204"/>
  <c r="G230"/>
  <c r="F220"/>
  <c r="L296"/>
  <c r="H246"/>
  <c r="L205"/>
  <c r="M237"/>
  <c r="L260"/>
  <c r="H201"/>
  <c r="F292"/>
  <c r="H263"/>
  <c r="F286"/>
  <c r="G292"/>
  <c r="L262"/>
  <c r="F260"/>
  <c r="L280"/>
  <c r="Q248"/>
  <c r="H222"/>
  <c r="E283"/>
  <c r="F266"/>
  <c r="H259"/>
  <c r="L199"/>
  <c r="G255"/>
  <c r="Q255"/>
  <c r="E244"/>
  <c r="L222"/>
  <c r="R270"/>
  <c r="F239"/>
  <c r="H247"/>
  <c r="G227"/>
  <c r="R292"/>
  <c r="E217"/>
  <c r="Q225"/>
  <c r="Q238"/>
  <c r="F278"/>
  <c r="E271"/>
  <c r="H268"/>
  <c r="M285"/>
  <c r="G243"/>
  <c r="M279"/>
  <c r="E247"/>
  <c r="H219"/>
  <c r="M281"/>
  <c r="E245"/>
  <c r="R214"/>
  <c r="Q254"/>
  <c r="H202"/>
  <c r="Q269"/>
  <c r="E274"/>
  <c r="R296"/>
  <c r="L245"/>
  <c r="Q232"/>
  <c r="R235"/>
  <c r="E257"/>
  <c r="M231"/>
  <c r="M247"/>
  <c r="F273"/>
  <c r="F267"/>
  <c r="G265"/>
  <c r="G233"/>
  <c r="E278"/>
  <c r="Q235"/>
  <c r="Q279"/>
  <c r="M198"/>
  <c r="F198"/>
  <c r="F231"/>
  <c r="R258"/>
  <c r="L248"/>
  <c r="Q244"/>
  <c r="H287"/>
  <c r="G217"/>
  <c r="R243"/>
  <c r="H262"/>
  <c r="R217"/>
  <c r="G275"/>
  <c r="L255"/>
  <c r="M288"/>
  <c r="G282"/>
  <c r="F237"/>
  <c r="H258"/>
  <c r="F248"/>
  <c r="Q252"/>
  <c r="Q265"/>
  <c r="Q209"/>
  <c r="E277"/>
  <c r="G225"/>
  <c r="F290"/>
  <c r="L233"/>
  <c r="L254"/>
  <c r="Q273"/>
  <c r="E288"/>
  <c r="R266"/>
  <c r="H224"/>
  <c r="L282"/>
  <c r="R200"/>
  <c r="G220"/>
  <c r="R206"/>
  <c r="L268"/>
  <c r="H242"/>
  <c r="M253"/>
  <c r="E279"/>
  <c r="H250"/>
  <c r="F264"/>
  <c r="M217"/>
  <c r="Q281"/>
  <c r="M251"/>
  <c r="H197"/>
  <c r="G224"/>
  <c r="H226"/>
  <c r="R287"/>
  <c r="H231"/>
  <c r="L237"/>
  <c r="L258"/>
  <c r="M206"/>
  <c r="Q247"/>
  <c r="L288"/>
  <c r="M233"/>
  <c r="M197"/>
  <c r="L283"/>
  <c r="L202"/>
  <c r="M283"/>
  <c r="L200"/>
  <c r="R237"/>
  <c r="G288"/>
  <c r="E228"/>
  <c r="R282"/>
  <c r="F257"/>
  <c r="R207"/>
  <c r="H223"/>
  <c r="R263"/>
  <c r="H260"/>
  <c r="H243"/>
  <c r="Q218"/>
  <c r="H271"/>
  <c r="F219"/>
  <c r="R211"/>
  <c r="Q276"/>
  <c r="R285"/>
  <c r="L210"/>
  <c r="M289"/>
  <c r="G271"/>
  <c r="M226"/>
  <c r="F284"/>
  <c r="G290"/>
  <c r="G281"/>
  <c r="Q277"/>
  <c r="R245"/>
  <c r="R269"/>
  <c r="M208"/>
  <c r="F291"/>
  <c r="M238"/>
  <c r="Q251"/>
  <c r="H275"/>
  <c r="F212"/>
  <c r="L246"/>
  <c r="M200"/>
  <c r="H278"/>
  <c r="F244"/>
  <c r="H200"/>
  <c r="E270"/>
  <c r="G268"/>
  <c r="E275"/>
  <c r="R272"/>
  <c r="G252"/>
  <c r="G229"/>
  <c r="G228"/>
  <c r="Q256"/>
  <c r="L220"/>
  <c r="R295"/>
  <c r="E255"/>
  <c r="R297"/>
  <c r="E291"/>
  <c r="G236"/>
  <c r="G246"/>
  <c r="L284"/>
  <c r="E233"/>
  <c r="Q295"/>
  <c r="G274"/>
  <c r="G213"/>
  <c r="E246"/>
  <c r="M287"/>
  <c r="M297"/>
  <c r="R278"/>
  <c r="H296"/>
  <c r="R204"/>
  <c r="R251"/>
  <c r="H283"/>
  <c r="Q250"/>
  <c r="Q242"/>
  <c r="Q220"/>
  <c r="F245"/>
  <c r="R286"/>
  <c r="F197"/>
  <c r="M262"/>
  <c r="F261"/>
  <c r="F207"/>
  <c r="G207"/>
  <c r="E241"/>
  <c r="E204"/>
  <c r="F227"/>
  <c r="G258"/>
  <c r="H238"/>
  <c r="L203"/>
  <c r="F217"/>
  <c r="M236"/>
  <c r="Q284"/>
  <c r="E220"/>
  <c r="E273"/>
  <c r="M239"/>
  <c r="H266"/>
  <c r="R257"/>
  <c r="G270"/>
  <c r="Q294"/>
  <c r="M271"/>
  <c r="F254"/>
  <c r="F265"/>
  <c r="M296"/>
  <c r="R236"/>
  <c r="F270"/>
  <c r="E292"/>
  <c r="G238"/>
  <c r="H218"/>
  <c r="E268"/>
  <c r="E214"/>
  <c r="R268"/>
  <c r="M292"/>
  <c r="Q271"/>
  <c r="Q270"/>
  <c r="Q278"/>
  <c r="R229"/>
  <c r="L211"/>
  <c r="M294"/>
  <c r="R260"/>
  <c r="H274"/>
  <c r="F262"/>
  <c r="F281"/>
  <c r="M252"/>
  <c r="F236"/>
  <c r="L223"/>
  <c r="L241"/>
  <c r="L214"/>
  <c r="E250"/>
  <c r="F230"/>
  <c r="Q202"/>
  <c r="E236"/>
  <c r="L264"/>
  <c r="F294"/>
  <c r="G239"/>
  <c r="F259"/>
  <c r="G264"/>
  <c r="F234"/>
  <c r="L292"/>
  <c r="Q246"/>
  <c r="M280"/>
  <c r="H208"/>
  <c r="G240"/>
  <c r="G248"/>
  <c r="L287"/>
  <c r="F274"/>
  <c r="M256"/>
  <c r="E206"/>
  <c r="H254"/>
  <c r="E216"/>
  <c r="R291"/>
  <c r="E249"/>
  <c r="M216"/>
  <c r="E240"/>
  <c r="F279"/>
  <c r="Q275"/>
  <c r="L238"/>
  <c r="F269"/>
  <c r="F255"/>
  <c r="E235"/>
  <c r="L291"/>
  <c r="Q198"/>
  <c r="E224"/>
  <c r="F252"/>
  <c r="G242"/>
  <c r="L215"/>
  <c r="E276"/>
  <c r="F241"/>
  <c r="E221"/>
  <c r="R221"/>
  <c r="G287"/>
  <c r="E297"/>
  <c r="G200"/>
  <c r="M218"/>
  <c r="R281"/>
  <c r="M203"/>
  <c r="Q237"/>
  <c r="L236"/>
  <c r="R280"/>
  <c r="M242"/>
  <c r="Q283"/>
  <c r="R276"/>
  <c r="G206"/>
  <c r="R209"/>
  <c r="H198"/>
  <c r="L239"/>
  <c r="F287"/>
  <c r="E213"/>
  <c r="M211"/>
  <c r="L274"/>
  <c r="H282"/>
  <c r="E243"/>
  <c r="M225"/>
  <c r="L275"/>
  <c r="R255"/>
  <c r="E259"/>
  <c r="G291"/>
  <c r="L209"/>
  <c r="L266"/>
  <c r="F200"/>
  <c r="F285"/>
  <c r="Q286"/>
  <c r="M212"/>
  <c r="F199"/>
  <c r="G273"/>
  <c r="H207"/>
  <c r="M295"/>
  <c r="R248"/>
  <c r="R220"/>
  <c r="Q261"/>
  <c r="H217"/>
  <c r="E296"/>
  <c r="F211"/>
  <c r="G210"/>
  <c r="Q245"/>
  <c r="H292"/>
  <c r="R275"/>
  <c r="E272"/>
  <c r="L272"/>
  <c r="M275"/>
  <c r="M286"/>
  <c r="R241"/>
  <c r="Q201"/>
  <c r="Q296"/>
  <c r="G266"/>
  <c r="G260"/>
  <c r="F209"/>
  <c r="F263"/>
  <c r="M230"/>
  <c r="R230"/>
  <c r="H285"/>
  <c r="E226"/>
  <c r="G226"/>
  <c r="R238"/>
  <c r="Q262"/>
  <c r="L244"/>
  <c r="R225"/>
  <c r="G244"/>
  <c r="L273"/>
  <c r="G289"/>
  <c r="H206"/>
  <c r="Q228"/>
  <c r="R246"/>
  <c r="G261"/>
  <c r="L293"/>
  <c r="L242"/>
  <c r="L276"/>
  <c r="G295"/>
  <c r="L267"/>
  <c r="E252"/>
  <c r="R210"/>
  <c r="H255"/>
  <c r="G211"/>
  <c r="R218"/>
  <c r="H284"/>
  <c r="L279"/>
  <c r="G209"/>
  <c r="H212"/>
  <c r="E219"/>
  <c r="L281"/>
  <c r="G253"/>
  <c r="G286"/>
  <c r="M229"/>
  <c r="G285"/>
  <c r="G249"/>
  <c r="G284"/>
  <c r="H220"/>
  <c r="Q217"/>
  <c r="R215"/>
  <c r="F295"/>
  <c r="E200"/>
  <c r="E265"/>
  <c r="F232"/>
  <c r="Q199"/>
  <c r="H295"/>
  <c r="E280"/>
  <c r="E239"/>
  <c r="Q266"/>
  <c r="L212"/>
  <c r="Q249"/>
  <c r="R253"/>
  <c r="L259"/>
  <c r="F246"/>
  <c r="E222"/>
  <c r="M259"/>
  <c r="Q258"/>
  <c r="F280"/>
  <c r="R208"/>
  <c r="E267"/>
  <c r="H232"/>
  <c r="H199"/>
  <c r="F238"/>
  <c r="Q243"/>
  <c r="E232"/>
  <c r="E287"/>
  <c r="H225"/>
  <c r="M199"/>
  <c r="H235"/>
  <c r="E229"/>
  <c r="H209"/>
  <c r="Q222"/>
  <c r="L231"/>
  <c r="E285"/>
  <c r="H286"/>
  <c r="Q213"/>
  <c r="M223"/>
  <c r="G199"/>
  <c r="L277"/>
  <c r="R271"/>
  <c r="L228"/>
  <c r="M219"/>
  <c r="G245"/>
  <c r="R213"/>
  <c r="E256"/>
  <c r="G250"/>
  <c r="H244"/>
  <c r="Q226"/>
  <c r="R259"/>
  <c r="L294"/>
  <c r="H233"/>
  <c r="L201"/>
  <c r="Q272"/>
  <c r="M205"/>
  <c r="M249"/>
  <c r="F235"/>
  <c r="G212"/>
  <c r="H214"/>
  <c r="M241"/>
  <c r="Q289"/>
  <c r="Q263"/>
  <c r="Q197"/>
  <c r="H297"/>
  <c r="E210"/>
  <c r="E258"/>
  <c r="M269"/>
  <c r="Q274"/>
  <c r="L232"/>
  <c r="F216"/>
  <c r="R224"/>
  <c r="L204"/>
  <c r="G219"/>
  <c r="H211"/>
  <c r="F272"/>
  <c r="F251"/>
  <c r="F249"/>
  <c r="F225"/>
  <c r="E205"/>
  <c r="M248"/>
  <c r="M264"/>
  <c r="G216"/>
  <c r="L240"/>
  <c r="M235"/>
  <c r="L265"/>
  <c r="Q231"/>
  <c r="H280"/>
  <c r="H288"/>
  <c r="F202"/>
  <c r="M266"/>
  <c r="M202"/>
  <c r="R232"/>
  <c r="E284"/>
  <c r="L247"/>
  <c r="H264"/>
  <c r="G259"/>
  <c r="H279"/>
  <c r="L278"/>
  <c r="Q200"/>
  <c r="F203"/>
  <c r="G247"/>
  <c r="G267"/>
  <c r="L217"/>
  <c r="G293"/>
  <c r="M263"/>
  <c r="H213"/>
  <c r="Q241"/>
  <c r="F288"/>
  <c r="Q210"/>
  <c r="M209"/>
  <c r="M213"/>
  <c r="M207"/>
  <c r="R252"/>
  <c r="H234"/>
  <c r="E242"/>
  <c r="M278"/>
  <c r="E208"/>
  <c r="E282"/>
  <c r="H277"/>
  <c r="L250"/>
  <c r="R247"/>
  <c r="L226"/>
  <c r="M221"/>
  <c r="H252"/>
  <c r="G237"/>
  <c r="Q259"/>
  <c r="F297"/>
  <c r="Q282"/>
  <c r="R288"/>
  <c r="Q206"/>
  <c r="L271"/>
  <c r="M222"/>
  <c r="G296"/>
  <c r="L286"/>
  <c r="E215"/>
  <c r="R279"/>
  <c r="M246"/>
  <c r="R234"/>
  <c r="H228"/>
  <c r="F253"/>
  <c r="R293"/>
  <c r="H248"/>
  <c r="G221"/>
  <c r="L269"/>
  <c r="F247"/>
  <c r="R254"/>
  <c r="M228"/>
  <c r="R199"/>
  <c r="G231"/>
  <c r="F282"/>
  <c r="G234"/>
  <c r="F226"/>
  <c r="L229"/>
  <c r="E237"/>
  <c r="R231"/>
  <c r="Q214"/>
  <c r="M272"/>
  <c r="H291"/>
  <c r="F215"/>
  <c r="M234"/>
  <c r="M265"/>
  <c r="M244"/>
  <c r="M277"/>
  <c r="F224"/>
  <c r="H294"/>
  <c r="L252"/>
  <c r="M250"/>
  <c r="L230"/>
  <c r="G222"/>
  <c r="E261"/>
  <c r="G254"/>
  <c r="Q293"/>
  <c r="H210"/>
  <c r="E230"/>
  <c r="L234"/>
  <c r="R242"/>
  <c r="L219"/>
  <c r="Q257"/>
  <c r="F283"/>
  <c r="Q219"/>
  <c r="M290"/>
  <c r="H221"/>
  <c r="F268"/>
  <c r="F242"/>
  <c r="M232"/>
  <c r="M268"/>
  <c r="M254"/>
  <c r="Q229"/>
  <c r="R267"/>
  <c r="E263"/>
  <c r="M245"/>
  <c r="G251"/>
  <c r="E202"/>
  <c r="E266"/>
  <c r="H245"/>
  <c r="Q236"/>
  <c r="Q253"/>
  <c r="H203"/>
  <c r="G223"/>
  <c r="F243"/>
  <c r="E198"/>
  <c r="F218"/>
  <c r="M291"/>
  <c r="G205"/>
  <c r="H289"/>
  <c r="R244"/>
  <c r="R227"/>
  <c r="H249"/>
  <c r="G218"/>
  <c r="Q227"/>
  <c r="E218"/>
  <c r="Q288"/>
  <c r="L261"/>
  <c r="E254"/>
  <c r="E234"/>
  <c r="R277"/>
  <c r="M293"/>
  <c r="R256"/>
  <c r="H229"/>
  <c r="L297"/>
  <c r="H251"/>
  <c r="G215"/>
  <c r="R202"/>
  <c r="R274"/>
  <c r="F210"/>
  <c r="M227"/>
  <c r="R219"/>
  <c r="E290"/>
  <c r="M214"/>
  <c r="G214"/>
  <c r="F250"/>
  <c r="G232"/>
  <c r="Q221"/>
  <c r="E238"/>
  <c r="Q240"/>
  <c r="AT32" i="2" l="1"/>
  <c r="T34"/>
  <c r="AP33"/>
  <c r="AO33"/>
  <c r="AA33"/>
  <c r="AR33" s="1"/>
  <c r="AM33" s="1"/>
  <c r="Y34"/>
  <c r="AQ34" s="1"/>
  <c r="X35"/>
  <c r="Z34"/>
  <c r="AT33" l="1"/>
  <c r="T35"/>
  <c r="AP34"/>
  <c r="AO34"/>
  <c r="X36"/>
  <c r="Z35"/>
  <c r="Y35"/>
  <c r="AQ35" s="1"/>
  <c r="AA34"/>
  <c r="AR34" s="1"/>
  <c r="AM34" s="1"/>
  <c r="AT34" l="1"/>
  <c r="T36"/>
  <c r="AP35"/>
  <c r="AO35"/>
  <c r="Y36"/>
  <c r="AQ36" s="1"/>
  <c r="AA35"/>
  <c r="AR35" s="1"/>
  <c r="AM35" s="1"/>
  <c r="X37"/>
  <c r="Z36"/>
  <c r="AT35" l="1"/>
  <c r="T37"/>
  <c r="AP36"/>
  <c r="AO36"/>
  <c r="X38"/>
  <c r="Z37"/>
  <c r="AA36"/>
  <c r="AR36" s="1"/>
  <c r="AM36" s="1"/>
  <c r="Y37"/>
  <c r="AQ37" s="1"/>
  <c r="AT36" l="1"/>
  <c r="T38"/>
  <c r="AP37"/>
  <c r="AO37"/>
  <c r="X39"/>
  <c r="Z38"/>
  <c r="AA37"/>
  <c r="AR37" s="1"/>
  <c r="AM37" s="1"/>
  <c r="Y38"/>
  <c r="AQ38" s="1"/>
  <c r="AT37" l="1"/>
  <c r="T39"/>
  <c r="AP38"/>
  <c r="AO38"/>
  <c r="X40"/>
  <c r="Z39"/>
  <c r="Y39"/>
  <c r="AQ39" s="1"/>
  <c r="AA38"/>
  <c r="AR38" s="1"/>
  <c r="AM38" s="1"/>
  <c r="AT38" l="1"/>
  <c r="T40"/>
  <c r="AP39"/>
  <c r="AO39"/>
  <c r="Y40"/>
  <c r="AQ40" s="1"/>
  <c r="AA39"/>
  <c r="AR39" s="1"/>
  <c r="AM39" s="1"/>
  <c r="X41"/>
  <c r="Z40"/>
  <c r="AT39" l="1"/>
  <c r="T41"/>
  <c r="AP40"/>
  <c r="AO40"/>
  <c r="X42"/>
  <c r="Z41"/>
  <c r="Y41"/>
  <c r="AQ41" s="1"/>
  <c r="AA40"/>
  <c r="AR40" s="1"/>
  <c r="AM40" s="1"/>
  <c r="AT40" l="1"/>
  <c r="T42"/>
  <c r="AP41"/>
  <c r="AO41"/>
  <c r="Y42"/>
  <c r="AQ42" s="1"/>
  <c r="AA41"/>
  <c r="AR41" s="1"/>
  <c r="AM41" s="1"/>
  <c r="X43"/>
  <c r="Z42"/>
  <c r="AT41" l="1"/>
  <c r="T43"/>
  <c r="AP42"/>
  <c r="AO42"/>
  <c r="X44"/>
  <c r="Z43"/>
  <c r="Y43"/>
  <c r="AQ43" s="1"/>
  <c r="AA42"/>
  <c r="AR42" s="1"/>
  <c r="AM42" s="1"/>
  <c r="AT42" l="1"/>
  <c r="T44"/>
  <c r="AP43"/>
  <c r="AO43"/>
  <c r="Y44"/>
  <c r="AQ44" s="1"/>
  <c r="AA43"/>
  <c r="AR43" s="1"/>
  <c r="AM43" s="1"/>
  <c r="X45"/>
  <c r="Z44"/>
  <c r="AT43" l="1"/>
  <c r="T45"/>
  <c r="AP44"/>
  <c r="AO44"/>
  <c r="X46"/>
  <c r="Z45"/>
  <c r="Y45"/>
  <c r="AQ45" s="1"/>
  <c r="AA44"/>
  <c r="AR44" s="1"/>
  <c r="AM44" s="1"/>
  <c r="AT44" l="1"/>
  <c r="T46"/>
  <c r="AP45"/>
  <c r="AO45"/>
  <c r="Y46"/>
  <c r="AQ46" s="1"/>
  <c r="AA45"/>
  <c r="AR45" s="1"/>
  <c r="AM45" s="1"/>
  <c r="X47"/>
  <c r="Z46"/>
  <c r="AT45" l="1"/>
  <c r="T47"/>
  <c r="AP46"/>
  <c r="AO46"/>
  <c r="X48"/>
  <c r="Z47"/>
  <c r="Y47"/>
  <c r="AQ47" s="1"/>
  <c r="AA46"/>
  <c r="AR46" s="1"/>
  <c r="AM46" s="1"/>
  <c r="AT46" l="1"/>
  <c r="T48"/>
  <c r="AP47"/>
  <c r="AO47"/>
  <c r="Y48"/>
  <c r="AQ48" s="1"/>
  <c r="AA47"/>
  <c r="AR47" s="1"/>
  <c r="AM47" s="1"/>
  <c r="X49"/>
  <c r="Z48"/>
  <c r="AT47" l="1"/>
  <c r="T49"/>
  <c r="AP48"/>
  <c r="AO48"/>
  <c r="X50"/>
  <c r="Z49"/>
  <c r="Y49"/>
  <c r="AQ49" s="1"/>
  <c r="AA48"/>
  <c r="AR48" s="1"/>
  <c r="AM48" s="1"/>
  <c r="AT48" l="1"/>
  <c r="T50"/>
  <c r="AP49"/>
  <c r="AO49"/>
  <c r="AA49"/>
  <c r="AR49" s="1"/>
  <c r="AM49" s="1"/>
  <c r="Y50"/>
  <c r="AQ50" s="1"/>
  <c r="X51"/>
  <c r="Z50"/>
  <c r="AT49" l="1"/>
  <c r="T51"/>
  <c r="AP50"/>
  <c r="AO50"/>
  <c r="X52"/>
  <c r="Z51"/>
  <c r="Y51"/>
  <c r="AQ51" s="1"/>
  <c r="AA50"/>
  <c r="AR50" s="1"/>
  <c r="AM50" s="1"/>
  <c r="AT50" l="1"/>
  <c r="T52"/>
  <c r="AP51"/>
  <c r="AO51"/>
  <c r="Y52"/>
  <c r="AQ52" s="1"/>
  <c r="AA51"/>
  <c r="AR51" s="1"/>
  <c r="AM51" s="1"/>
  <c r="X53"/>
  <c r="Z52"/>
  <c r="AT51" l="1"/>
  <c r="T53"/>
  <c r="AP52"/>
  <c r="AO52"/>
  <c r="X54"/>
  <c r="Z53"/>
  <c r="Y53"/>
  <c r="AQ53" s="1"/>
  <c r="AA52"/>
  <c r="AR52" s="1"/>
  <c r="AM52" s="1"/>
  <c r="AT52" l="1"/>
  <c r="T54"/>
  <c r="AP53"/>
  <c r="AO53"/>
  <c r="Y54"/>
  <c r="AQ54" s="1"/>
  <c r="AA53"/>
  <c r="AR53" s="1"/>
  <c r="AM53" s="1"/>
  <c r="X55"/>
  <c r="Z54"/>
  <c r="AT53" l="1"/>
  <c r="T55"/>
  <c r="AP54"/>
  <c r="AO54"/>
  <c r="X56"/>
  <c r="Z55"/>
  <c r="AA54"/>
  <c r="AR54" s="1"/>
  <c r="AM54" s="1"/>
  <c r="Y55"/>
  <c r="AQ55" s="1"/>
  <c r="AT54" l="1"/>
  <c r="T56"/>
  <c r="AP55"/>
  <c r="AO55"/>
  <c r="X57"/>
  <c r="Z56"/>
  <c r="Y56"/>
  <c r="AQ56" s="1"/>
  <c r="AA55"/>
  <c r="AR55" s="1"/>
  <c r="AM55" s="1"/>
  <c r="AT55" l="1"/>
  <c r="T57"/>
  <c r="AP56"/>
  <c r="AO56"/>
  <c r="AA56"/>
  <c r="AR56" s="1"/>
  <c r="AM56" s="1"/>
  <c r="Y57"/>
  <c r="AQ57" s="1"/>
  <c r="X58"/>
  <c r="Z57"/>
  <c r="AT56" l="1"/>
  <c r="T58"/>
  <c r="AP57"/>
  <c r="AO57"/>
  <c r="Z58"/>
  <c r="X59"/>
  <c r="Y58"/>
  <c r="AQ58" s="1"/>
  <c r="AA57"/>
  <c r="AR57" s="1"/>
  <c r="AM57" s="1"/>
  <c r="AT57" l="1"/>
  <c r="T59"/>
  <c r="AP58"/>
  <c r="AO58"/>
  <c r="Y59"/>
  <c r="AQ59" s="1"/>
  <c r="AA58"/>
  <c r="AR58" s="1"/>
  <c r="AM58" s="1"/>
  <c r="Z59"/>
  <c r="X60"/>
  <c r="AT58" l="1"/>
  <c r="T60"/>
  <c r="AP59"/>
  <c r="AO59"/>
  <c r="AA59"/>
  <c r="AR59" s="1"/>
  <c r="AM59" s="1"/>
  <c r="Y60"/>
  <c r="AQ60" s="1"/>
  <c r="Z60"/>
  <c r="X61"/>
  <c r="AT59" l="1"/>
  <c r="T61"/>
  <c r="AP60"/>
  <c r="AO60"/>
  <c r="Z61"/>
  <c r="X62"/>
  <c r="Y61"/>
  <c r="AQ61" s="1"/>
  <c r="AA60"/>
  <c r="AR60" s="1"/>
  <c r="AM60" s="1"/>
  <c r="AT60" l="1"/>
  <c r="T62"/>
  <c r="AP61"/>
  <c r="AO61"/>
  <c r="Y62"/>
  <c r="AQ62" s="1"/>
  <c r="AA61"/>
  <c r="AR61" s="1"/>
  <c r="AM61" s="1"/>
  <c r="Z62"/>
  <c r="X63"/>
  <c r="AT61" l="1"/>
  <c r="T63"/>
  <c r="AP62"/>
  <c r="AO62"/>
  <c r="Y63"/>
  <c r="AQ63" s="1"/>
  <c r="AA62"/>
  <c r="AR62" s="1"/>
  <c r="AM62" s="1"/>
  <c r="Z63"/>
  <c r="X64"/>
  <c r="AT62" l="1"/>
  <c r="T64"/>
  <c r="AP63"/>
  <c r="AO63"/>
  <c r="Y64"/>
  <c r="AQ64" s="1"/>
  <c r="AA63"/>
  <c r="AR63" s="1"/>
  <c r="AM63" s="1"/>
  <c r="Z64"/>
  <c r="X65"/>
  <c r="AT63" l="1"/>
  <c r="T65"/>
  <c r="AP64"/>
  <c r="AO64"/>
  <c r="Y65"/>
  <c r="AQ65" s="1"/>
  <c r="AA64"/>
  <c r="AR64" s="1"/>
  <c r="AM64" s="1"/>
  <c r="Z65"/>
  <c r="X66"/>
  <c r="AT64" l="1"/>
  <c r="T66"/>
  <c r="AP65"/>
  <c r="AO65"/>
  <c r="AA65"/>
  <c r="AR65" s="1"/>
  <c r="AM65" s="1"/>
  <c r="Y66"/>
  <c r="AQ66" s="1"/>
  <c r="Z66"/>
  <c r="X67"/>
  <c r="AT65" l="1"/>
  <c r="T67"/>
  <c r="AP66"/>
  <c r="AO66"/>
  <c r="Z67"/>
  <c r="X68"/>
  <c r="Y67"/>
  <c r="AQ67" s="1"/>
  <c r="AA66"/>
  <c r="AR66" s="1"/>
  <c r="AM66" s="1"/>
  <c r="AT66" l="1"/>
  <c r="T68"/>
  <c r="AP67"/>
  <c r="AO67"/>
  <c r="Y68"/>
  <c r="AQ68" s="1"/>
  <c r="AA67"/>
  <c r="AR67" s="1"/>
  <c r="AM67" s="1"/>
  <c r="Z68"/>
  <c r="X69"/>
  <c r="AT67" l="1"/>
  <c r="T69"/>
  <c r="AP68"/>
  <c r="AO68"/>
  <c r="AA68"/>
  <c r="AR68" s="1"/>
  <c r="AM68" s="1"/>
  <c r="Y69"/>
  <c r="AQ69" s="1"/>
  <c r="Z69"/>
  <c r="X70"/>
  <c r="AT68" l="1"/>
  <c r="T70"/>
  <c r="AP69"/>
  <c r="AO69"/>
  <c r="Z70"/>
  <c r="X71"/>
  <c r="AA69"/>
  <c r="AR69" s="1"/>
  <c r="AM69" s="1"/>
  <c r="Y70"/>
  <c r="AQ70" s="1"/>
  <c r="AT69" l="1"/>
  <c r="T71"/>
  <c r="AP70"/>
  <c r="AO70"/>
  <c r="Y71"/>
  <c r="AQ71" s="1"/>
  <c r="AA70"/>
  <c r="AR70" s="1"/>
  <c r="AM70" s="1"/>
  <c r="Z71"/>
  <c r="X72"/>
  <c r="AT70" l="1"/>
  <c r="T72"/>
  <c r="AP71"/>
  <c r="AO71"/>
  <c r="Y72"/>
  <c r="AQ72" s="1"/>
  <c r="AA71"/>
  <c r="AR71" s="1"/>
  <c r="AM71" s="1"/>
  <c r="Z72"/>
  <c r="X73"/>
  <c r="AT71" l="1"/>
  <c r="T73"/>
  <c r="AP72"/>
  <c r="AO72"/>
  <c r="Y73"/>
  <c r="AQ73" s="1"/>
  <c r="AA72"/>
  <c r="AR72" s="1"/>
  <c r="AM72" s="1"/>
  <c r="Z73"/>
  <c r="X74"/>
  <c r="AT72" l="1"/>
  <c r="T74"/>
  <c r="AP73"/>
  <c r="AO73"/>
  <c r="Y74"/>
  <c r="AQ74" s="1"/>
  <c r="AA73"/>
  <c r="AR73" s="1"/>
  <c r="AM73" s="1"/>
  <c r="Z74"/>
  <c r="X75"/>
  <c r="AT73" l="1"/>
  <c r="T75"/>
  <c r="AP74"/>
  <c r="AO74"/>
  <c r="Y75"/>
  <c r="AQ75" s="1"/>
  <c r="AA74"/>
  <c r="AR74" s="1"/>
  <c r="AM74" s="1"/>
  <c r="Z75"/>
  <c r="X76"/>
  <c r="AT74" l="1"/>
  <c r="T76"/>
  <c r="AP75"/>
  <c r="AO75"/>
  <c r="Y76"/>
  <c r="AQ76" s="1"/>
  <c r="AA75"/>
  <c r="AR75" s="1"/>
  <c r="AM75" s="1"/>
  <c r="Z76"/>
  <c r="X77"/>
  <c r="AT75" l="1"/>
  <c r="T77"/>
  <c r="AP76"/>
  <c r="AO76"/>
  <c r="Y77"/>
  <c r="AQ77" s="1"/>
  <c r="AA76"/>
  <c r="AR76" s="1"/>
  <c r="AM76" s="1"/>
  <c r="Z77"/>
  <c r="X78"/>
  <c r="AT76" l="1"/>
  <c r="T78"/>
  <c r="AP77"/>
  <c r="AO77"/>
  <c r="Y78"/>
  <c r="AQ78" s="1"/>
  <c r="AA77"/>
  <c r="AR77" s="1"/>
  <c r="AM77" s="1"/>
  <c r="Z78"/>
  <c r="X79"/>
  <c r="AT77" l="1"/>
  <c r="T79"/>
  <c r="AP78"/>
  <c r="AO78"/>
  <c r="Y79"/>
  <c r="AQ79" s="1"/>
  <c r="AA78"/>
  <c r="AR78" s="1"/>
  <c r="AM78" s="1"/>
  <c r="Z79"/>
  <c r="X80"/>
  <c r="AT78" l="1"/>
  <c r="T80"/>
  <c r="AP79"/>
  <c r="AO79"/>
  <c r="AA79"/>
  <c r="AR79" s="1"/>
  <c r="AM79" s="1"/>
  <c r="Y80"/>
  <c r="AQ80" s="1"/>
  <c r="Z80"/>
  <c r="X81"/>
  <c r="AT79" l="1"/>
  <c r="T81"/>
  <c r="AP80"/>
  <c r="AO80"/>
  <c r="Z81"/>
  <c r="X82"/>
  <c r="Y81"/>
  <c r="AQ81" s="1"/>
  <c r="AA80"/>
  <c r="AR80" s="1"/>
  <c r="AM80" s="1"/>
  <c r="AT80" l="1"/>
  <c r="T82"/>
  <c r="AP81"/>
  <c r="AO81"/>
  <c r="AA81"/>
  <c r="AR81" s="1"/>
  <c r="AM81" s="1"/>
  <c r="Y82"/>
  <c r="AQ82" s="1"/>
  <c r="Z82"/>
  <c r="X83"/>
  <c r="AT81" l="1"/>
  <c r="T83"/>
  <c r="AP82"/>
  <c r="AO82"/>
  <c r="Z83"/>
  <c r="X84"/>
  <c r="AA82"/>
  <c r="AR82" s="1"/>
  <c r="AM82" s="1"/>
  <c r="Y83"/>
  <c r="AQ83" s="1"/>
  <c r="AT82" l="1"/>
  <c r="T84"/>
  <c r="AP83"/>
  <c r="AO83"/>
  <c r="Y84"/>
  <c r="AQ84" s="1"/>
  <c r="AA83"/>
  <c r="AR83" s="1"/>
  <c r="AM83" s="1"/>
  <c r="Z84"/>
  <c r="X85"/>
  <c r="AT83" l="1"/>
  <c r="T85"/>
  <c r="AP84"/>
  <c r="AO84"/>
  <c r="Y85"/>
  <c r="AQ85" s="1"/>
  <c r="AA84"/>
  <c r="AR84" s="1"/>
  <c r="AM84" s="1"/>
  <c r="Z85"/>
  <c r="X86"/>
  <c r="AT84" l="1"/>
  <c r="T86"/>
  <c r="AP85"/>
  <c r="AO85"/>
  <c r="AA85"/>
  <c r="AR85" s="1"/>
  <c r="AM85" s="1"/>
  <c r="Y86"/>
  <c r="AQ86" s="1"/>
  <c r="Z86"/>
  <c r="X87"/>
  <c r="AT85" l="1"/>
  <c r="T87"/>
  <c r="AP86"/>
  <c r="AO86"/>
  <c r="Z87"/>
  <c r="X88"/>
  <c r="Y87"/>
  <c r="AQ87" s="1"/>
  <c r="AA86"/>
  <c r="AR86" s="1"/>
  <c r="AM86" s="1"/>
  <c r="AT86" l="1"/>
  <c r="T88"/>
  <c r="AP87"/>
  <c r="AO87"/>
  <c r="Y88"/>
  <c r="AQ88" s="1"/>
  <c r="AA87"/>
  <c r="AR87" s="1"/>
  <c r="AM87" s="1"/>
  <c r="Z88"/>
  <c r="X89"/>
  <c r="AT87" l="1"/>
  <c r="T89"/>
  <c r="AP88"/>
  <c r="AO88"/>
  <c r="Y89"/>
  <c r="AQ89" s="1"/>
  <c r="AA88"/>
  <c r="AR88" s="1"/>
  <c r="AM88" s="1"/>
  <c r="Z89"/>
  <c r="X90"/>
  <c r="AT88" l="1"/>
  <c r="T90"/>
  <c r="AP89"/>
  <c r="AO89"/>
  <c r="Y90"/>
  <c r="AQ90" s="1"/>
  <c r="AA89"/>
  <c r="AR89" s="1"/>
  <c r="AM89" s="1"/>
  <c r="Z90"/>
  <c r="X91"/>
  <c r="AT89" l="1"/>
  <c r="T91"/>
  <c r="AP90"/>
  <c r="AO90"/>
  <c r="Y91"/>
  <c r="AQ91" s="1"/>
  <c r="AA90"/>
  <c r="AR90" s="1"/>
  <c r="AM90" s="1"/>
  <c r="Z91"/>
  <c r="X92"/>
  <c r="AT90" l="1"/>
  <c r="T92"/>
  <c r="AP91"/>
  <c r="AO91"/>
  <c r="Y92"/>
  <c r="AQ92" s="1"/>
  <c r="AA91"/>
  <c r="AR91" s="1"/>
  <c r="AM91" s="1"/>
  <c r="Z92"/>
  <c r="X93"/>
  <c r="AT91" l="1"/>
  <c r="T93"/>
  <c r="AP92"/>
  <c r="AO92"/>
  <c r="Y93"/>
  <c r="AQ93" s="1"/>
  <c r="AA92"/>
  <c r="AR92" s="1"/>
  <c r="AM92" s="1"/>
  <c r="Z93"/>
  <c r="X94"/>
  <c r="AT92" l="1"/>
  <c r="T94"/>
  <c r="AP93"/>
  <c r="AO93"/>
  <c r="AA93"/>
  <c r="AR93" s="1"/>
  <c r="AM93" s="1"/>
  <c r="Y94"/>
  <c r="AQ94" s="1"/>
  <c r="Z94"/>
  <c r="X95"/>
  <c r="AT93" l="1"/>
  <c r="T95"/>
  <c r="AP94"/>
  <c r="AO94"/>
  <c r="Z95"/>
  <c r="X97"/>
  <c r="AA94"/>
  <c r="AR94" s="1"/>
  <c r="AM94" s="1"/>
  <c r="Y95"/>
  <c r="AQ95" s="1"/>
  <c r="AT94" l="1"/>
  <c r="T97"/>
  <c r="AP95"/>
  <c r="AO95"/>
  <c r="Y97"/>
  <c r="AQ97" s="1"/>
  <c r="AA95"/>
  <c r="AR95" s="1"/>
  <c r="AM95" s="1"/>
  <c r="Z97"/>
  <c r="X98"/>
  <c r="AT95" l="1"/>
  <c r="T98"/>
  <c r="AP97"/>
  <c r="AO97"/>
  <c r="Y98"/>
  <c r="AQ98" s="1"/>
  <c r="AA97"/>
  <c r="AR97" s="1"/>
  <c r="AM97" s="1"/>
  <c r="Z98"/>
  <c r="X99"/>
  <c r="AT97" l="1"/>
  <c r="T99"/>
  <c r="AP98"/>
  <c r="AO98"/>
  <c r="Y99"/>
  <c r="AQ99" s="1"/>
  <c r="AA98"/>
  <c r="AR98" s="1"/>
  <c r="AM98" s="1"/>
  <c r="Z99"/>
  <c r="X100"/>
  <c r="AT98" l="1"/>
  <c r="T100"/>
  <c r="AP99"/>
  <c r="AO99"/>
  <c r="Y100"/>
  <c r="AQ100" s="1"/>
  <c r="AA99"/>
  <c r="AR99" s="1"/>
  <c r="AM99" s="1"/>
  <c r="Z100"/>
  <c r="X101"/>
  <c r="AT99" l="1"/>
  <c r="T101"/>
  <c r="AP100"/>
  <c r="AO100"/>
  <c r="Y101"/>
  <c r="AQ101" s="1"/>
  <c r="AA100"/>
  <c r="AR100" s="1"/>
  <c r="AM100" s="1"/>
  <c r="Z101"/>
  <c r="X102"/>
  <c r="AT100" l="1"/>
  <c r="T102"/>
  <c r="AP101"/>
  <c r="AO101"/>
  <c r="Y102"/>
  <c r="AQ102" s="1"/>
  <c r="AA101"/>
  <c r="AR101" s="1"/>
  <c r="AM101" s="1"/>
  <c r="Z102"/>
  <c r="X103"/>
  <c r="AT101" l="1"/>
  <c r="T103"/>
  <c r="AP102"/>
  <c r="AO102"/>
  <c r="Y103"/>
  <c r="AQ103" s="1"/>
  <c r="AA102"/>
  <c r="AR102" s="1"/>
  <c r="AM102" s="1"/>
  <c r="Z103"/>
  <c r="X104"/>
  <c r="AT102" l="1"/>
  <c r="T104"/>
  <c r="AP103"/>
  <c r="AO103"/>
  <c r="Y104"/>
  <c r="AQ104" s="1"/>
  <c r="AA103"/>
  <c r="AR103" s="1"/>
  <c r="AM103" s="1"/>
  <c r="Z104"/>
  <c r="X105"/>
  <c r="AT103" l="1"/>
  <c r="T105"/>
  <c r="AP104"/>
  <c r="AO104"/>
  <c r="Y105"/>
  <c r="AQ105" s="1"/>
  <c r="AA104"/>
  <c r="AR104" s="1"/>
  <c r="AM104" s="1"/>
  <c r="Z105"/>
  <c r="X106"/>
  <c r="AT104" l="1"/>
  <c r="T106"/>
  <c r="AP105"/>
  <c r="AO105"/>
  <c r="AA105"/>
  <c r="AR105" s="1"/>
  <c r="AM105" s="1"/>
  <c r="Y106"/>
  <c r="AQ106" s="1"/>
  <c r="Z106"/>
  <c r="X107"/>
  <c r="AT105" l="1"/>
  <c r="T107"/>
  <c r="AP106"/>
  <c r="AO106"/>
  <c r="Z107"/>
  <c r="X108"/>
  <c r="Y107"/>
  <c r="AQ107" s="1"/>
  <c r="AA106"/>
  <c r="AR106" s="1"/>
  <c r="AM106" s="1"/>
  <c r="AT106" l="1"/>
  <c r="T108"/>
  <c r="AP107"/>
  <c r="AO107"/>
  <c r="AA107"/>
  <c r="AR107" s="1"/>
  <c r="AM107" s="1"/>
  <c r="Y108"/>
  <c r="AQ108" s="1"/>
  <c r="Z108"/>
  <c r="X109"/>
  <c r="AT107" l="1"/>
  <c r="T109"/>
  <c r="AP108"/>
  <c r="AO108"/>
  <c r="Z109"/>
  <c r="X110"/>
  <c r="Y109"/>
  <c r="AQ109" s="1"/>
  <c r="AA108"/>
  <c r="AR108" s="1"/>
  <c r="AM108" s="1"/>
  <c r="AT108" l="1"/>
  <c r="T110"/>
  <c r="AP109"/>
  <c r="AO109"/>
  <c r="Y110"/>
  <c r="AQ110" s="1"/>
  <c r="AA109"/>
  <c r="AR109" s="1"/>
  <c r="AM109" s="1"/>
  <c r="Z110"/>
  <c r="X111"/>
  <c r="AT109" l="1"/>
  <c r="T111"/>
  <c r="AP110"/>
  <c r="AO110"/>
  <c r="Y111"/>
  <c r="AQ111" s="1"/>
  <c r="AA110"/>
  <c r="AR110" s="1"/>
  <c r="AM110" s="1"/>
  <c r="Z111"/>
  <c r="X112"/>
  <c r="AT110" l="1"/>
  <c r="T112"/>
  <c r="AP111"/>
  <c r="AO111"/>
  <c r="AA111"/>
  <c r="AR111" s="1"/>
  <c r="AM111" s="1"/>
  <c r="Y112"/>
  <c r="AQ112" s="1"/>
  <c r="Z112"/>
  <c r="X113"/>
  <c r="AT111" l="1"/>
  <c r="T113"/>
  <c r="AP112"/>
  <c r="AO112"/>
  <c r="Z113"/>
  <c r="X114"/>
  <c r="Y113"/>
  <c r="AQ113" s="1"/>
  <c r="AA112"/>
  <c r="AR112" s="1"/>
  <c r="AM112" s="1"/>
  <c r="AT112" l="1"/>
  <c r="T114"/>
  <c r="AP113"/>
  <c r="AO113"/>
  <c r="Y114"/>
  <c r="AQ114" s="1"/>
  <c r="AA113"/>
  <c r="AR113" s="1"/>
  <c r="AM113" s="1"/>
  <c r="Z114"/>
  <c r="X115"/>
  <c r="AT113" l="1"/>
  <c r="T115"/>
  <c r="AP114"/>
  <c r="AO114"/>
  <c r="AA114"/>
  <c r="AR114" s="1"/>
  <c r="AM114" s="1"/>
  <c r="Y115"/>
  <c r="AQ115" s="1"/>
  <c r="Z115"/>
  <c r="X116"/>
  <c r="AT114" l="1"/>
  <c r="T116"/>
  <c r="AP115"/>
  <c r="AO115"/>
  <c r="Z116"/>
  <c r="X117"/>
  <c r="Y116"/>
  <c r="AQ116" s="1"/>
  <c r="AA115"/>
  <c r="AR115" s="1"/>
  <c r="AM115" s="1"/>
  <c r="AT115" l="1"/>
  <c r="T117"/>
  <c r="AP116"/>
  <c r="AO116"/>
  <c r="Y117"/>
  <c r="AQ117" s="1"/>
  <c r="AA116"/>
  <c r="AR116" s="1"/>
  <c r="AM116" s="1"/>
  <c r="Z117"/>
  <c r="X118"/>
  <c r="AT116" l="1"/>
  <c r="T118"/>
  <c r="AP117"/>
  <c r="AO117"/>
  <c r="Y118"/>
  <c r="AQ118" s="1"/>
  <c r="AA117"/>
  <c r="AR117" s="1"/>
  <c r="AM117" s="1"/>
  <c r="Z118"/>
  <c r="X119"/>
  <c r="AT117" l="1"/>
  <c r="T119"/>
  <c r="AP118"/>
  <c r="AO118"/>
  <c r="Y119"/>
  <c r="AQ119" s="1"/>
  <c r="AA118"/>
  <c r="AR118" s="1"/>
  <c r="AM118" s="1"/>
  <c r="X120"/>
  <c r="Z119"/>
  <c r="AT118" l="1"/>
  <c r="T120"/>
  <c r="AP119"/>
  <c r="AO119"/>
  <c r="X121"/>
  <c r="Z120"/>
  <c r="Y120"/>
  <c r="AQ120" s="1"/>
  <c r="AA119"/>
  <c r="AR119" s="1"/>
  <c r="AM119" s="1"/>
  <c r="AT119" l="1"/>
  <c r="T121"/>
  <c r="AP120"/>
  <c r="AO120"/>
  <c r="AA120"/>
  <c r="AR120" s="1"/>
  <c r="AM120" s="1"/>
  <c r="Y121"/>
  <c r="AQ121" s="1"/>
  <c r="X122"/>
  <c r="Z121"/>
  <c r="AT120" l="1"/>
  <c r="T122"/>
  <c r="AP121"/>
  <c r="AO121"/>
  <c r="X123"/>
  <c r="Z122"/>
  <c r="Y122"/>
  <c r="AQ122" s="1"/>
  <c r="AA121"/>
  <c r="AR121" s="1"/>
  <c r="AM121" s="1"/>
  <c r="AT121" l="1"/>
  <c r="T123"/>
  <c r="AP122"/>
  <c r="AO122"/>
  <c r="Y123"/>
  <c r="AQ123" s="1"/>
  <c r="AA122"/>
  <c r="AR122" s="1"/>
  <c r="AM122" s="1"/>
  <c r="X124"/>
  <c r="Z123"/>
  <c r="AT122" l="1"/>
  <c r="T124"/>
  <c r="AP123"/>
  <c r="AO123"/>
  <c r="X125"/>
  <c r="Z124"/>
  <c r="Y124"/>
  <c r="AQ124" s="1"/>
  <c r="AA123"/>
  <c r="AR123" s="1"/>
  <c r="AM123" s="1"/>
  <c r="AT123" l="1"/>
  <c r="T125"/>
  <c r="AP124"/>
  <c r="AO124"/>
  <c r="AA124"/>
  <c r="AR124" s="1"/>
  <c r="AM124" s="1"/>
  <c r="Y125"/>
  <c r="AQ125" s="1"/>
  <c r="Z125"/>
  <c r="X126"/>
  <c r="AT124" l="1"/>
  <c r="T126"/>
  <c r="AP125"/>
  <c r="AO125"/>
  <c r="Z126"/>
  <c r="X127"/>
  <c r="Y126"/>
  <c r="AQ126" s="1"/>
  <c r="AA125"/>
  <c r="AR125" s="1"/>
  <c r="AM125" s="1"/>
  <c r="AT125" l="1"/>
  <c r="T127"/>
  <c r="AP126"/>
  <c r="AO126"/>
  <c r="AA126"/>
  <c r="AR126" s="1"/>
  <c r="AM126" s="1"/>
  <c r="Y127"/>
  <c r="AQ127" s="1"/>
  <c r="Z127"/>
  <c r="X128"/>
  <c r="AT126" l="1"/>
  <c r="T128"/>
  <c r="AP127"/>
  <c r="AO127"/>
  <c r="Z128"/>
  <c r="X129"/>
  <c r="Y128"/>
  <c r="AQ128" s="1"/>
  <c r="AA127"/>
  <c r="AR127" s="1"/>
  <c r="AM127" s="1"/>
  <c r="AT127" l="1"/>
  <c r="T129"/>
  <c r="AP128"/>
  <c r="AO128"/>
  <c r="Y129"/>
  <c r="AQ129" s="1"/>
  <c r="AA128"/>
  <c r="AR128" s="1"/>
  <c r="AM128" s="1"/>
  <c r="Z129"/>
  <c r="X130"/>
  <c r="AT128" l="1"/>
  <c r="T130"/>
  <c r="AP129"/>
  <c r="AO129"/>
  <c r="Y130"/>
  <c r="AQ130" s="1"/>
  <c r="AA129"/>
  <c r="AR129" s="1"/>
  <c r="AM129" s="1"/>
  <c r="Z130"/>
  <c r="X131"/>
  <c r="AT129" l="1"/>
  <c r="T131"/>
  <c r="AP130"/>
  <c r="AO130"/>
  <c r="Y131"/>
  <c r="AQ131" s="1"/>
  <c r="AA130"/>
  <c r="AR130" s="1"/>
  <c r="AM130" s="1"/>
  <c r="Z131"/>
  <c r="X132"/>
  <c r="AT130" l="1"/>
  <c r="T132"/>
  <c r="AP131"/>
  <c r="AO131"/>
  <c r="AA131"/>
  <c r="AR131" s="1"/>
  <c r="AM131" s="1"/>
  <c r="Y132"/>
  <c r="AQ132" s="1"/>
  <c r="Z132"/>
  <c r="X133"/>
  <c r="AT131" l="1"/>
  <c r="T133"/>
  <c r="AP132"/>
  <c r="AO132"/>
  <c r="Z133"/>
  <c r="X134"/>
  <c r="AA132"/>
  <c r="AR132" s="1"/>
  <c r="AM132" s="1"/>
  <c r="Y133"/>
  <c r="AQ133" s="1"/>
  <c r="AT132" l="1"/>
  <c r="T134"/>
  <c r="AP133"/>
  <c r="AO133"/>
  <c r="AA133"/>
  <c r="AR133" s="1"/>
  <c r="AM133" s="1"/>
  <c r="Y134"/>
  <c r="AQ134" s="1"/>
  <c r="Z134"/>
  <c r="X135"/>
  <c r="AT133" l="1"/>
  <c r="T135"/>
  <c r="AP134"/>
  <c r="AO134"/>
  <c r="Z135"/>
  <c r="X136"/>
  <c r="Y135"/>
  <c r="AQ135" s="1"/>
  <c r="AA134"/>
  <c r="AR134" s="1"/>
  <c r="AM134" s="1"/>
  <c r="AT134" l="1"/>
  <c r="T136"/>
  <c r="AP135"/>
  <c r="AO135"/>
  <c r="Y136"/>
  <c r="AQ136" s="1"/>
  <c r="AA135"/>
  <c r="AR135" s="1"/>
  <c r="AM135" s="1"/>
  <c r="Z136"/>
  <c r="X137"/>
  <c r="AT135" l="1"/>
  <c r="T137"/>
  <c r="AP136"/>
  <c r="AO136"/>
  <c r="AA136"/>
  <c r="AR136" s="1"/>
  <c r="AM136" s="1"/>
  <c r="Y137"/>
  <c r="AQ137" s="1"/>
  <c r="Z137"/>
  <c r="X138"/>
  <c r="AT136" l="1"/>
  <c r="T138"/>
  <c r="AP137"/>
  <c r="AO137"/>
  <c r="Z138"/>
  <c r="X139"/>
  <c r="AA137"/>
  <c r="AR137" s="1"/>
  <c r="AM137" s="1"/>
  <c r="Y138"/>
  <c r="AQ138" s="1"/>
  <c r="AT137" l="1"/>
  <c r="T139"/>
  <c r="AP138"/>
  <c r="AO138"/>
  <c r="Y139"/>
  <c r="AQ139" s="1"/>
  <c r="AA138"/>
  <c r="AR138" s="1"/>
  <c r="AM138" s="1"/>
  <c r="Z139"/>
  <c r="X140"/>
  <c r="AT138" l="1"/>
  <c r="T140"/>
  <c r="AP139"/>
  <c r="AO139"/>
  <c r="AA139"/>
  <c r="AR139" s="1"/>
  <c r="AM139" s="1"/>
  <c r="Y140"/>
  <c r="AQ140" s="1"/>
  <c r="Z140"/>
  <c r="X141"/>
  <c r="AT139" l="1"/>
  <c r="T141"/>
  <c r="AP140"/>
  <c r="AO140"/>
  <c r="Z141"/>
  <c r="X142"/>
  <c r="Y141"/>
  <c r="AQ141" s="1"/>
  <c r="AA140"/>
  <c r="AR140" s="1"/>
  <c r="AM140" s="1"/>
  <c r="AT140" l="1"/>
  <c r="T142"/>
  <c r="AP141"/>
  <c r="AO141"/>
  <c r="Y142"/>
  <c r="AQ142" s="1"/>
  <c r="AA141"/>
  <c r="AR141" s="1"/>
  <c r="AM141" s="1"/>
  <c r="Z142"/>
  <c r="X143"/>
  <c r="AT141" l="1"/>
  <c r="T143"/>
  <c r="AP142"/>
  <c r="AO142"/>
  <c r="Y143"/>
  <c r="AQ143" s="1"/>
  <c r="AA142"/>
  <c r="AR142" s="1"/>
  <c r="AM142" s="1"/>
  <c r="Z143"/>
  <c r="X144"/>
  <c r="AT142" l="1"/>
  <c r="T144"/>
  <c r="AP143"/>
  <c r="AO143"/>
  <c r="Y144"/>
  <c r="AQ144" s="1"/>
  <c r="AA143"/>
  <c r="AR143" s="1"/>
  <c r="AM143" s="1"/>
  <c r="Z144"/>
  <c r="X145"/>
  <c r="AT143" l="1"/>
  <c r="T145"/>
  <c r="AP144"/>
  <c r="AO144"/>
  <c r="Y145"/>
  <c r="AQ145" s="1"/>
  <c r="AA144"/>
  <c r="AR144" s="1"/>
  <c r="AM144" s="1"/>
  <c r="Z145"/>
  <c r="X146"/>
  <c r="AT144" l="1"/>
  <c r="T146"/>
  <c r="AP145"/>
  <c r="AO145"/>
  <c r="AA145"/>
  <c r="AR145" s="1"/>
  <c r="AM145" s="1"/>
  <c r="Y146"/>
  <c r="AQ146" s="1"/>
  <c r="Z146"/>
  <c r="X147"/>
  <c r="AT145" l="1"/>
  <c r="T147"/>
  <c r="AP146"/>
  <c r="AO146"/>
  <c r="Z147"/>
  <c r="X148"/>
  <c r="Y147"/>
  <c r="AQ147" s="1"/>
  <c r="AA146"/>
  <c r="AR146" s="1"/>
  <c r="AM146" s="1"/>
  <c r="AT146" l="1"/>
  <c r="T148"/>
  <c r="AP147"/>
  <c r="AO147"/>
  <c r="AA147"/>
  <c r="AR147" s="1"/>
  <c r="AM147" s="1"/>
  <c r="Y148"/>
  <c r="AQ148" s="1"/>
  <c r="Z148"/>
  <c r="X149"/>
  <c r="AT147" l="1"/>
  <c r="T149"/>
  <c r="AP148"/>
  <c r="AO148"/>
  <c r="Z149"/>
  <c r="X150"/>
  <c r="Y149"/>
  <c r="AQ149" s="1"/>
  <c r="AA148"/>
  <c r="AR148" s="1"/>
  <c r="AM148" s="1"/>
  <c r="AT148" l="1"/>
  <c r="T150"/>
  <c r="AP149"/>
  <c r="AO149"/>
  <c r="Y150"/>
  <c r="AQ150" s="1"/>
  <c r="AA149"/>
  <c r="AR149" s="1"/>
  <c r="AM149" s="1"/>
  <c r="Z150"/>
  <c r="X151"/>
  <c r="AT149" l="1"/>
  <c r="T151"/>
  <c r="AP150"/>
  <c r="AO150"/>
  <c r="Y151"/>
  <c r="AQ151" s="1"/>
  <c r="AA150"/>
  <c r="AR150" s="1"/>
  <c r="AM150" s="1"/>
  <c r="Z151"/>
  <c r="X152"/>
  <c r="AT150" l="1"/>
  <c r="T152"/>
  <c r="AP151"/>
  <c r="AO151"/>
  <c r="Y152"/>
  <c r="AQ152" s="1"/>
  <c r="AA151"/>
  <c r="AR151" s="1"/>
  <c r="AM151" s="1"/>
  <c r="Z152"/>
  <c r="X153"/>
  <c r="AT151" l="1"/>
  <c r="T153"/>
  <c r="AP152"/>
  <c r="AO152"/>
  <c r="Y153"/>
  <c r="AQ153" s="1"/>
  <c r="AA152"/>
  <c r="AR152" s="1"/>
  <c r="AM152" s="1"/>
  <c r="Z153"/>
  <c r="X154"/>
  <c r="AT152" l="1"/>
  <c r="T154"/>
  <c r="AP153"/>
  <c r="AO153"/>
  <c r="Y154"/>
  <c r="AQ154" s="1"/>
  <c r="AA153"/>
  <c r="AR153" s="1"/>
  <c r="AM153" s="1"/>
  <c r="Z154"/>
  <c r="X155"/>
  <c r="AT153" l="1"/>
  <c r="T155"/>
  <c r="AP154"/>
  <c r="AO154"/>
  <c r="Y155"/>
  <c r="AQ155" s="1"/>
  <c r="AA154"/>
  <c r="AR154" s="1"/>
  <c r="AM154" s="1"/>
  <c r="Z155"/>
  <c r="X156"/>
  <c r="AT154" l="1"/>
  <c r="T156"/>
  <c r="AP155"/>
  <c r="AO155"/>
  <c r="AA155"/>
  <c r="AR155" s="1"/>
  <c r="AM155" s="1"/>
  <c r="Y156"/>
  <c r="AQ156" s="1"/>
  <c r="Z156"/>
  <c r="X157"/>
  <c r="AT155" l="1"/>
  <c r="T157"/>
  <c r="AP156"/>
  <c r="AO156"/>
  <c r="Z157"/>
  <c r="X158"/>
  <c r="Y157"/>
  <c r="AQ157" s="1"/>
  <c r="AA156"/>
  <c r="AR156" s="1"/>
  <c r="AM156" s="1"/>
  <c r="AT156" l="1"/>
  <c r="T158"/>
  <c r="AP157"/>
  <c r="AO157"/>
  <c r="Y158"/>
  <c r="AQ158" s="1"/>
  <c r="AA157"/>
  <c r="AR157" s="1"/>
  <c r="AM157" s="1"/>
  <c r="Z158"/>
  <c r="X159"/>
  <c r="AT157" l="1"/>
  <c r="T159"/>
  <c r="AP158"/>
  <c r="AO158"/>
  <c r="Y159"/>
  <c r="AQ159" s="1"/>
  <c r="AA158"/>
  <c r="AR158" s="1"/>
  <c r="AM158" s="1"/>
  <c r="Z159"/>
  <c r="X160"/>
  <c r="AT158" l="1"/>
  <c r="T160"/>
  <c r="AP159"/>
  <c r="AO159"/>
  <c r="Y160"/>
  <c r="AQ160" s="1"/>
  <c r="AA159"/>
  <c r="AR159" s="1"/>
  <c r="AM159" s="1"/>
  <c r="Z160"/>
  <c r="X161"/>
  <c r="AT159" l="1"/>
  <c r="T161"/>
  <c r="AP160"/>
  <c r="AO160"/>
  <c r="Y161"/>
  <c r="AQ161" s="1"/>
  <c r="AA160"/>
  <c r="AR160" s="1"/>
  <c r="AM160" s="1"/>
  <c r="Z161"/>
  <c r="X162"/>
  <c r="AT160" l="1"/>
  <c r="T162"/>
  <c r="AP161"/>
  <c r="AO161"/>
  <c r="Y162"/>
  <c r="AQ162" s="1"/>
  <c r="AA161"/>
  <c r="AR161" s="1"/>
  <c r="AM161" s="1"/>
  <c r="Z162"/>
  <c r="X163"/>
  <c r="AT161" l="1"/>
  <c r="T163"/>
  <c r="AP162"/>
  <c r="AO162"/>
  <c r="Y163"/>
  <c r="AQ163" s="1"/>
  <c r="AA162"/>
  <c r="AR162" s="1"/>
  <c r="AM162" s="1"/>
  <c r="Z163"/>
  <c r="X164"/>
  <c r="AT162" l="1"/>
  <c r="T164"/>
  <c r="AP163"/>
  <c r="AO163"/>
  <c r="AA163"/>
  <c r="AR163" s="1"/>
  <c r="AM163" s="1"/>
  <c r="Y164"/>
  <c r="AQ164" s="1"/>
  <c r="Z164"/>
  <c r="X165"/>
  <c r="AT163" l="1"/>
  <c r="T165"/>
  <c r="AP164"/>
  <c r="AO164"/>
  <c r="Z165"/>
  <c r="X166"/>
  <c r="Y165"/>
  <c r="AQ165" s="1"/>
  <c r="AA164"/>
  <c r="AR164" s="1"/>
  <c r="AM164" s="1"/>
  <c r="AT164" l="1"/>
  <c r="T166"/>
  <c r="AP165"/>
  <c r="AO165"/>
  <c r="Y166"/>
  <c r="AQ166" s="1"/>
  <c r="AA165"/>
  <c r="AR165" s="1"/>
  <c r="AM165" s="1"/>
  <c r="Z166"/>
  <c r="X167"/>
  <c r="AT165" l="1"/>
  <c r="T167"/>
  <c r="AP166"/>
  <c r="AO166"/>
  <c r="Y167"/>
  <c r="AQ167" s="1"/>
  <c r="AA166"/>
  <c r="AR166" s="1"/>
  <c r="AM166" s="1"/>
  <c r="Z167"/>
  <c r="X168"/>
  <c r="AT166" l="1"/>
  <c r="T168"/>
  <c r="AP167"/>
  <c r="AO167"/>
  <c r="Y168"/>
  <c r="AQ168" s="1"/>
  <c r="AA167"/>
  <c r="AR167" s="1"/>
  <c r="AM167" s="1"/>
  <c r="Z168"/>
  <c r="X169"/>
  <c r="AT167" l="1"/>
  <c r="T169"/>
  <c r="AP168"/>
  <c r="AO168"/>
  <c r="Y169"/>
  <c r="AQ169" s="1"/>
  <c r="AA168"/>
  <c r="AR168" s="1"/>
  <c r="AM168" s="1"/>
  <c r="Z169"/>
  <c r="X170"/>
  <c r="AT168" l="1"/>
  <c r="T170"/>
  <c r="AP169"/>
  <c r="AO169"/>
  <c r="AA169"/>
  <c r="AR169" s="1"/>
  <c r="AM169" s="1"/>
  <c r="Y170"/>
  <c r="AQ170" s="1"/>
  <c r="Z170"/>
  <c r="X171"/>
  <c r="AT169" l="1"/>
  <c r="T171"/>
  <c r="AP170"/>
  <c r="AO170"/>
  <c r="Z171"/>
  <c r="X172"/>
  <c r="Y171"/>
  <c r="AQ171" s="1"/>
  <c r="AA170"/>
  <c r="AR170" s="1"/>
  <c r="AM170" s="1"/>
  <c r="AT170" l="1"/>
  <c r="T172"/>
  <c r="AP171"/>
  <c r="AO171"/>
  <c r="Y172"/>
  <c r="AQ172" s="1"/>
  <c r="AA171"/>
  <c r="AR171" s="1"/>
  <c r="AM171" s="1"/>
  <c r="Z172"/>
  <c r="X173"/>
  <c r="AT171" l="1"/>
  <c r="T173"/>
  <c r="AP172"/>
  <c r="AO172"/>
  <c r="Y173"/>
  <c r="AQ173" s="1"/>
  <c r="AA172"/>
  <c r="AR172" s="1"/>
  <c r="AM172" s="1"/>
  <c r="Z173"/>
  <c r="X174"/>
  <c r="AT172" l="1"/>
  <c r="T174"/>
  <c r="AP173"/>
  <c r="AO173"/>
  <c r="Y174"/>
  <c r="AQ174" s="1"/>
  <c r="AA173"/>
  <c r="AR173" s="1"/>
  <c r="AM173" s="1"/>
  <c r="Z174"/>
  <c r="X175"/>
  <c r="AT173" l="1"/>
  <c r="T175"/>
  <c r="AP174"/>
  <c r="AO174"/>
  <c r="Y175"/>
  <c r="AQ175" s="1"/>
  <c r="AA174"/>
  <c r="AR174" s="1"/>
  <c r="AM174" s="1"/>
  <c r="Z175"/>
  <c r="X176"/>
  <c r="AT174" l="1"/>
  <c r="T176"/>
  <c r="AP175"/>
  <c r="AO175"/>
  <c r="Y176"/>
  <c r="AQ176" s="1"/>
  <c r="AA175"/>
  <c r="AR175" s="1"/>
  <c r="AM175" s="1"/>
  <c r="Z176"/>
  <c r="X177"/>
  <c r="AT175" l="1"/>
  <c r="T177"/>
  <c r="AP176"/>
  <c r="AO176"/>
  <c r="AA176"/>
  <c r="AR176" s="1"/>
  <c r="AM176" s="1"/>
  <c r="Y177"/>
  <c r="AQ177" s="1"/>
  <c r="Z177"/>
  <c r="X178"/>
  <c r="AT176" l="1"/>
  <c r="T178"/>
  <c r="AP177"/>
  <c r="AO177"/>
  <c r="Z178"/>
  <c r="X179"/>
  <c r="Y178"/>
  <c r="AQ178" s="1"/>
  <c r="AA177"/>
  <c r="AR177" s="1"/>
  <c r="AM177" s="1"/>
  <c r="AT177" l="1"/>
  <c r="T179"/>
  <c r="AP178"/>
  <c r="AO178"/>
  <c r="AA178"/>
  <c r="AR178" s="1"/>
  <c r="AM178" s="1"/>
  <c r="Y179"/>
  <c r="AQ179" s="1"/>
  <c r="Z179"/>
  <c r="X180"/>
  <c r="AT178" l="1"/>
  <c r="T180"/>
  <c r="AP179"/>
  <c r="AO179"/>
  <c r="Z180"/>
  <c r="X181"/>
  <c r="Y180"/>
  <c r="AQ180" s="1"/>
  <c r="AA179"/>
  <c r="AR179" s="1"/>
  <c r="AM179" s="1"/>
  <c r="AT179" l="1"/>
  <c r="T181"/>
  <c r="AP180"/>
  <c r="AO180"/>
  <c r="Y181"/>
  <c r="AQ181" s="1"/>
  <c r="AA180"/>
  <c r="AR180" s="1"/>
  <c r="AM180" s="1"/>
  <c r="Z181"/>
  <c r="X182"/>
  <c r="AT180" l="1"/>
  <c r="T182"/>
  <c r="AP181"/>
  <c r="AO181"/>
  <c r="Y182"/>
  <c r="AQ182" s="1"/>
  <c r="AA181"/>
  <c r="AR181" s="1"/>
  <c r="AM181" s="1"/>
  <c r="Z182"/>
  <c r="X183"/>
  <c r="AT181" l="1"/>
  <c r="T183"/>
  <c r="AP182"/>
  <c r="AO182"/>
  <c r="AA182"/>
  <c r="AR182" s="1"/>
  <c r="AM182" s="1"/>
  <c r="Y183"/>
  <c r="AQ183" s="1"/>
  <c r="Z183"/>
  <c r="X184"/>
  <c r="AT182" l="1"/>
  <c r="T184"/>
  <c r="AP183"/>
  <c r="AO183"/>
  <c r="Z184"/>
  <c r="X185"/>
  <c r="Y184"/>
  <c r="AQ184" s="1"/>
  <c r="AA183"/>
  <c r="AR183" s="1"/>
  <c r="AM183" s="1"/>
  <c r="AT183" l="1"/>
  <c r="T185"/>
  <c r="AP184"/>
  <c r="AO184"/>
  <c r="Y185"/>
  <c r="AQ185" s="1"/>
  <c r="AA184"/>
  <c r="AR184" s="1"/>
  <c r="AM184" s="1"/>
  <c r="Z185"/>
  <c r="X186"/>
  <c r="AT184" l="1"/>
  <c r="T186"/>
  <c r="AP185"/>
  <c r="AO185"/>
  <c r="AA185"/>
  <c r="AR185" s="1"/>
  <c r="AM185" s="1"/>
  <c r="Y186"/>
  <c r="AQ186" s="1"/>
  <c r="Z186"/>
  <c r="X187"/>
  <c r="AT185" l="1"/>
  <c r="T187"/>
  <c r="AP186"/>
  <c r="AO186"/>
  <c r="Z187"/>
  <c r="X188"/>
  <c r="Y187"/>
  <c r="AQ187" s="1"/>
  <c r="AA186"/>
  <c r="AR186" s="1"/>
  <c r="AM186" s="1"/>
  <c r="AT186" l="1"/>
  <c r="T188"/>
  <c r="AP187"/>
  <c r="AO187"/>
  <c r="AA187"/>
  <c r="AR187" s="1"/>
  <c r="AM187" s="1"/>
  <c r="Y188"/>
  <c r="AQ188" s="1"/>
  <c r="Z188"/>
  <c r="X189"/>
  <c r="AT187" l="1"/>
  <c r="T189"/>
  <c r="AP188"/>
  <c r="AO188"/>
  <c r="Z189"/>
  <c r="X190"/>
  <c r="Y189"/>
  <c r="AQ189" s="1"/>
  <c r="AA188"/>
  <c r="AR188" s="1"/>
  <c r="AM188" s="1"/>
  <c r="AT188" l="1"/>
  <c r="T190"/>
  <c r="AP189"/>
  <c r="AO189"/>
  <c r="Y190"/>
  <c r="AQ190" s="1"/>
  <c r="AA189"/>
  <c r="AR189" s="1"/>
  <c r="AM189" s="1"/>
  <c r="Z190"/>
  <c r="X191"/>
  <c r="AT189" l="1"/>
  <c r="T191"/>
  <c r="AP190"/>
  <c r="AO190"/>
  <c r="Y191"/>
  <c r="AQ191" s="1"/>
  <c r="AA190"/>
  <c r="AR190" s="1"/>
  <c r="AM190" s="1"/>
  <c r="Z191"/>
  <c r="X192"/>
  <c r="AT190" l="1"/>
  <c r="T192"/>
  <c r="AP191"/>
  <c r="AO191"/>
  <c r="Y192"/>
  <c r="AQ192" s="1"/>
  <c r="AA191"/>
  <c r="AR191" s="1"/>
  <c r="AM191" s="1"/>
  <c r="Z192"/>
  <c r="X193"/>
  <c r="AT191" l="1"/>
  <c r="T193"/>
  <c r="AP192"/>
  <c r="AO192"/>
  <c r="AA192"/>
  <c r="AR192" s="1"/>
  <c r="AM192" s="1"/>
  <c r="Y193"/>
  <c r="AQ193" s="1"/>
  <c r="Z193"/>
  <c r="X194"/>
  <c r="AT192" l="1"/>
  <c r="T194"/>
  <c r="AP193"/>
  <c r="AO193"/>
  <c r="Z194"/>
  <c r="X195"/>
  <c r="Y194"/>
  <c r="AQ194" s="1"/>
  <c r="AA193"/>
  <c r="AR193" s="1"/>
  <c r="AM193" s="1"/>
  <c r="AT193" l="1"/>
  <c r="T195"/>
  <c r="AP194"/>
  <c r="AO194"/>
  <c r="Y195"/>
  <c r="AQ195" s="1"/>
  <c r="AA194"/>
  <c r="AR194" s="1"/>
  <c r="AM194" s="1"/>
  <c r="X196"/>
  <c r="Z195"/>
  <c r="AT194" l="1"/>
  <c r="T196"/>
  <c r="AP195"/>
  <c r="AO195"/>
  <c r="Z196"/>
  <c r="X197"/>
  <c r="Y196"/>
  <c r="AQ196" s="1"/>
  <c r="AA195"/>
  <c r="AR195" s="1"/>
  <c r="AM195" s="1"/>
  <c r="AT195" l="1"/>
  <c r="T197"/>
  <c r="AP196"/>
  <c r="AO196"/>
  <c r="Y197"/>
  <c r="AQ197" s="1"/>
  <c r="AA196"/>
  <c r="AR196" s="1"/>
  <c r="AM196" s="1"/>
  <c r="Z197"/>
  <c r="X198"/>
  <c r="AT196" l="1"/>
  <c r="T198"/>
  <c r="AP197"/>
  <c r="AO197"/>
  <c r="Y198"/>
  <c r="AQ198" s="1"/>
  <c r="AA197"/>
  <c r="AR197" s="1"/>
  <c r="AM197" s="1"/>
  <c r="Z198"/>
  <c r="X199"/>
  <c r="AT197" l="1"/>
  <c r="T199"/>
  <c r="AP198"/>
  <c r="AO198"/>
  <c r="Y199"/>
  <c r="AQ199" s="1"/>
  <c r="AA198"/>
  <c r="AR198" s="1"/>
  <c r="AM198" s="1"/>
  <c r="Z199"/>
  <c r="X200"/>
  <c r="AT198" l="1"/>
  <c r="T200"/>
  <c r="AP199"/>
  <c r="AO199"/>
  <c r="Y200"/>
  <c r="AQ200" s="1"/>
  <c r="AA199"/>
  <c r="AR199" s="1"/>
  <c r="AM199" s="1"/>
  <c r="Z200"/>
  <c r="X201"/>
  <c r="AT199" l="1"/>
  <c r="T201"/>
  <c r="AP200"/>
  <c r="AO200"/>
  <c r="Y201"/>
  <c r="AQ201" s="1"/>
  <c r="AA200"/>
  <c r="AR200" s="1"/>
  <c r="AM200" s="1"/>
  <c r="Z201"/>
  <c r="X202"/>
  <c r="AT200" l="1"/>
  <c r="T202"/>
  <c r="AP201"/>
  <c r="AO201"/>
  <c r="AA201"/>
  <c r="AR201" s="1"/>
  <c r="AM201" s="1"/>
  <c r="Y202"/>
  <c r="AQ202" s="1"/>
  <c r="Z202"/>
  <c r="X203"/>
  <c r="AT201" l="1"/>
  <c r="T203"/>
  <c r="AP202"/>
  <c r="AO202"/>
  <c r="Z203"/>
  <c r="X204"/>
  <c r="Y203"/>
  <c r="AQ203" s="1"/>
  <c r="AA202"/>
  <c r="AR202" s="1"/>
  <c r="AM202" s="1"/>
  <c r="AT202" l="1"/>
  <c r="T204"/>
  <c r="AP203"/>
  <c r="AO203"/>
  <c r="Y204"/>
  <c r="AQ204" s="1"/>
  <c r="AA203"/>
  <c r="AR203" s="1"/>
  <c r="AM203" s="1"/>
  <c r="Z204"/>
  <c r="X205"/>
  <c r="AT203" l="1"/>
  <c r="T205"/>
  <c r="AP204"/>
  <c r="AO204"/>
  <c r="Y205"/>
  <c r="AQ205" s="1"/>
  <c r="AA204"/>
  <c r="AR204" s="1"/>
  <c r="AM204" s="1"/>
  <c r="Z205"/>
  <c r="X206"/>
  <c r="AT204" l="1"/>
  <c r="T206"/>
  <c r="AP205"/>
  <c r="AO205"/>
  <c r="Y206"/>
  <c r="AQ206" s="1"/>
  <c r="AA205"/>
  <c r="AR205" s="1"/>
  <c r="AM205" s="1"/>
  <c r="Z206"/>
  <c r="X207"/>
  <c r="AT205" l="1"/>
  <c r="T207"/>
  <c r="AP206"/>
  <c r="AO206"/>
  <c r="AA206"/>
  <c r="AR206" s="1"/>
  <c r="AM206" s="1"/>
  <c r="Y207"/>
  <c r="AQ207" s="1"/>
  <c r="Z207"/>
  <c r="X208"/>
  <c r="AT206" l="1"/>
  <c r="T208"/>
  <c r="AP207"/>
  <c r="AO207"/>
  <c r="Z208"/>
  <c r="X209"/>
  <c r="AA207"/>
  <c r="AR207" s="1"/>
  <c r="AM207" s="1"/>
  <c r="Y208"/>
  <c r="AQ208" s="1"/>
  <c r="AT207" l="1"/>
  <c r="T209"/>
  <c r="AP208"/>
  <c r="AO208"/>
  <c r="AA208"/>
  <c r="AR208" s="1"/>
  <c r="AM208" s="1"/>
  <c r="Y209"/>
  <c r="AQ209" s="1"/>
  <c r="Z209"/>
  <c r="X210"/>
  <c r="AT208" l="1"/>
  <c r="T210"/>
  <c r="AP209"/>
  <c r="AO209"/>
  <c r="Z210"/>
  <c r="X211"/>
  <c r="Y210"/>
  <c r="AQ210" s="1"/>
  <c r="AA209"/>
  <c r="AR209" s="1"/>
  <c r="AM209" s="1"/>
  <c r="AT209" l="1"/>
  <c r="T211"/>
  <c r="AP210"/>
  <c r="AO210"/>
  <c r="Y211"/>
  <c r="AQ211" s="1"/>
  <c r="AA210"/>
  <c r="AR210" s="1"/>
  <c r="AM210" s="1"/>
  <c r="Z211"/>
  <c r="X212"/>
  <c r="AT210" l="1"/>
  <c r="T212"/>
  <c r="AP211"/>
  <c r="AO211"/>
  <c r="Y212"/>
  <c r="AQ212" s="1"/>
  <c r="AA211"/>
  <c r="AR211" s="1"/>
  <c r="AM211" s="1"/>
  <c r="Z212"/>
  <c r="X213"/>
  <c r="AT211" l="1"/>
  <c r="AT212" s="1"/>
  <c r="AT213" s="1"/>
  <c r="AT214" s="1"/>
  <c r="AT215" s="1"/>
  <c r="AT216" s="1"/>
  <c r="AT217" s="1"/>
  <c r="AT218" s="1"/>
  <c r="AT219" s="1"/>
  <c r="AT220" s="1"/>
  <c r="AT221" s="1"/>
  <c r="AT222" s="1"/>
  <c r="AT223" s="1"/>
  <c r="AT224" s="1"/>
  <c r="AT225" s="1"/>
  <c r="AT226" s="1"/>
  <c r="AT227" s="1"/>
  <c r="AT228" s="1"/>
  <c r="AT229" s="1"/>
  <c r="AT230" s="1"/>
  <c r="AT231" s="1"/>
  <c r="AT232" s="1"/>
  <c r="AT233" s="1"/>
  <c r="AT234" s="1"/>
  <c r="AT235" s="1"/>
  <c r="AT236" s="1"/>
  <c r="AT237" s="1"/>
  <c r="AT238" s="1"/>
  <c r="AT239" s="1"/>
  <c r="AT240" s="1"/>
  <c r="AT241" s="1"/>
  <c r="AT242" s="1"/>
  <c r="AT243" s="1"/>
  <c r="AT244" s="1"/>
  <c r="AT245" s="1"/>
  <c r="AT246" s="1"/>
  <c r="AT247" s="1"/>
  <c r="AT248" s="1"/>
  <c r="AT249" s="1"/>
  <c r="AT250" s="1"/>
  <c r="AT251" s="1"/>
  <c r="AT252" s="1"/>
  <c r="AT253" s="1"/>
  <c r="AT254" s="1"/>
  <c r="AT255" s="1"/>
  <c r="AT256" s="1"/>
  <c r="AT257" s="1"/>
  <c r="AT258" s="1"/>
  <c r="AT259" s="1"/>
  <c r="AT260" s="1"/>
  <c r="AT261" s="1"/>
  <c r="AT262" s="1"/>
  <c r="AT263" s="1"/>
  <c r="AT264" s="1"/>
  <c r="AT265" s="1"/>
  <c r="AT266" s="1"/>
  <c r="AT267" s="1"/>
  <c r="AT268" s="1"/>
  <c r="AT269" s="1"/>
  <c r="AT270" s="1"/>
  <c r="AT271" s="1"/>
  <c r="AT272" s="1"/>
  <c r="AT273" s="1"/>
  <c r="AT274" s="1"/>
  <c r="AT275" s="1"/>
  <c r="AT276" s="1"/>
  <c r="AT277" s="1"/>
  <c r="AT278" s="1"/>
  <c r="AT279" s="1"/>
  <c r="AT280" s="1"/>
  <c r="AT281" s="1"/>
  <c r="AT282" s="1"/>
  <c r="AT283" s="1"/>
  <c r="AT284" s="1"/>
  <c r="AT285" s="1"/>
  <c r="AT286" s="1"/>
  <c r="AT287" s="1"/>
  <c r="AT288" s="1"/>
  <c r="AT289" s="1"/>
  <c r="AT290" s="1"/>
  <c r="AT291" s="1"/>
  <c r="AT292" s="1"/>
  <c r="AT293" s="1"/>
  <c r="AT294" s="1"/>
  <c r="AT295" s="1"/>
  <c r="AT296" s="1"/>
  <c r="AT297" s="1"/>
  <c r="AT298" s="1"/>
  <c r="AT299" s="1"/>
  <c r="AT300" s="1"/>
  <c r="AT301" s="1"/>
  <c r="AT302" s="1"/>
  <c r="AT303" s="1"/>
  <c r="AT304" s="1"/>
  <c r="AT305" s="1"/>
  <c r="AT306" s="1"/>
  <c r="AT307" s="1"/>
  <c r="AT308" s="1"/>
  <c r="AT309" s="1"/>
  <c r="AT310" s="1"/>
  <c r="AT311" s="1"/>
  <c r="AT312" s="1"/>
  <c r="AT313" s="1"/>
  <c r="AT314" s="1"/>
  <c r="AT315" s="1"/>
  <c r="AT316" s="1"/>
  <c r="AT317" s="1"/>
  <c r="AT318" s="1"/>
  <c r="AT319" s="1"/>
  <c r="AT320" s="1"/>
  <c r="AT321" s="1"/>
  <c r="AT322" s="1"/>
  <c r="AT323" s="1"/>
  <c r="AT324" s="1"/>
  <c r="AT325" s="1"/>
  <c r="AT326" s="1"/>
  <c r="AT327" s="1"/>
  <c r="AT328" s="1"/>
  <c r="AT329" s="1"/>
  <c r="AT330" s="1"/>
  <c r="AT331" s="1"/>
  <c r="AT332" s="1"/>
  <c r="AT333" s="1"/>
  <c r="AT334" s="1"/>
  <c r="AT335" s="1"/>
  <c r="AT336" s="1"/>
  <c r="AT337" s="1"/>
  <c r="AT338" s="1"/>
  <c r="AT339" s="1"/>
  <c r="AT340" s="1"/>
  <c r="AT341" s="1"/>
  <c r="AT342" s="1"/>
  <c r="AT343" s="1"/>
  <c r="AT344" s="1"/>
  <c r="AT345" s="1"/>
  <c r="AT346" s="1"/>
  <c r="AT347" s="1"/>
  <c r="AT348" s="1"/>
  <c r="AT349" s="1"/>
  <c r="AT350" s="1"/>
  <c r="AT351" s="1"/>
  <c r="AT352" s="1"/>
  <c r="AT353" s="1"/>
  <c r="AT354" s="1"/>
  <c r="AT355" s="1"/>
  <c r="AT356" s="1"/>
  <c r="AT357" s="1"/>
  <c r="AT358" s="1"/>
  <c r="AT359" s="1"/>
  <c r="AT360" s="1"/>
  <c r="AT361" s="1"/>
  <c r="AT362" s="1"/>
  <c r="AT363" s="1"/>
  <c r="AT364" s="1"/>
  <c r="AT365" s="1"/>
  <c r="AT366" s="1"/>
  <c r="AT367" s="1"/>
  <c r="AT368" s="1"/>
  <c r="AT369" s="1"/>
  <c r="AT370" s="1"/>
  <c r="AT371" s="1"/>
  <c r="AT372" s="1"/>
  <c r="AT373" s="1"/>
  <c r="AT374" s="1"/>
  <c r="AT375" s="1"/>
  <c r="AT376" s="1"/>
  <c r="AT377" s="1"/>
  <c r="AT378" s="1"/>
  <c r="AT379" s="1"/>
  <c r="AT380" s="1"/>
  <c r="AT381" s="1"/>
  <c r="AT382" s="1"/>
  <c r="AT383" s="1"/>
  <c r="AT384" s="1"/>
  <c r="AT385" s="1"/>
  <c r="AT386" s="1"/>
  <c r="AT387" s="1"/>
  <c r="AT388" s="1"/>
  <c r="AT389" s="1"/>
  <c r="AT390" s="1"/>
  <c r="AT391" s="1"/>
  <c r="AT392" s="1"/>
  <c r="AT393" s="1"/>
  <c r="AT394" s="1"/>
  <c r="AT395" s="1"/>
  <c r="AT396" s="1"/>
  <c r="AT397" s="1"/>
  <c r="AT398" s="1"/>
  <c r="AT399" s="1"/>
  <c r="AT400" s="1"/>
  <c r="AT401" s="1"/>
  <c r="AT402" s="1"/>
  <c r="AT403" s="1"/>
  <c r="AT404" s="1"/>
  <c r="AT405" s="1"/>
  <c r="AT406" s="1"/>
  <c r="AT407" s="1"/>
  <c r="AT408" s="1"/>
  <c r="AT409" s="1"/>
  <c r="AT410" s="1"/>
  <c r="AT411" s="1"/>
  <c r="AT412" s="1"/>
  <c r="AT413" s="1"/>
  <c r="AT414" s="1"/>
  <c r="AT415" s="1"/>
  <c r="AT416" s="1"/>
  <c r="AT417" s="1"/>
  <c r="AT418" s="1"/>
  <c r="AT419" s="1"/>
  <c r="AT420" s="1"/>
  <c r="AT421" s="1"/>
  <c r="AT422" s="1"/>
  <c r="AT423" s="1"/>
  <c r="AT424" s="1"/>
  <c r="AT425" s="1"/>
  <c r="AT426" s="1"/>
  <c r="AT427" s="1"/>
  <c r="AT428" s="1"/>
  <c r="AT429" s="1"/>
  <c r="AT430" s="1"/>
  <c r="AT431" s="1"/>
  <c r="AT432" s="1"/>
  <c r="AT433" s="1"/>
  <c r="AT434" s="1"/>
  <c r="AT435" s="1"/>
  <c r="AT436" s="1"/>
  <c r="AT437" s="1"/>
  <c r="AT438" s="1"/>
  <c r="AT439" s="1"/>
  <c r="AT440" s="1"/>
  <c r="AT441" s="1"/>
  <c r="AT442" s="1"/>
  <c r="AT443" s="1"/>
  <c r="AT444" s="1"/>
  <c r="AT445" s="1"/>
  <c r="AT446" s="1"/>
  <c r="AT447" s="1"/>
  <c r="AT448" s="1"/>
  <c r="AT449" s="1"/>
  <c r="AT450" s="1"/>
  <c r="AT451" s="1"/>
  <c r="AT452" s="1"/>
  <c r="AT453" s="1"/>
  <c r="AT454" s="1"/>
  <c r="AT455" s="1"/>
  <c r="AT456" s="1"/>
  <c r="AT457" s="1"/>
  <c r="AT458" s="1"/>
  <c r="AT459" s="1"/>
  <c r="AT460" s="1"/>
  <c r="AT461" s="1"/>
  <c r="AT462" s="1"/>
  <c r="AT463" s="1"/>
  <c r="AT464" s="1"/>
  <c r="AT465" s="1"/>
  <c r="AT466" s="1"/>
  <c r="AT467" s="1"/>
  <c r="AT468" s="1"/>
  <c r="AT469" s="1"/>
  <c r="AT470" s="1"/>
  <c r="AT471" s="1"/>
  <c r="AT472" s="1"/>
  <c r="AT473" s="1"/>
  <c r="AT474" s="1"/>
  <c r="AT475" s="1"/>
  <c r="AT476" s="1"/>
  <c r="AT477" s="1"/>
  <c r="AT478" s="1"/>
  <c r="AT479" s="1"/>
  <c r="AT480" s="1"/>
  <c r="AT481" s="1"/>
  <c r="AT482" s="1"/>
  <c r="AT483" s="1"/>
  <c r="AT484" s="1"/>
  <c r="AT485" s="1"/>
  <c r="AT486" s="1"/>
  <c r="AT487" s="1"/>
  <c r="AT488" s="1"/>
  <c r="AT489" s="1"/>
  <c r="AT490" s="1"/>
  <c r="AT491" s="1"/>
  <c r="AT492" s="1"/>
  <c r="AT493" s="1"/>
  <c r="AT494" s="1"/>
  <c r="AT495" s="1"/>
  <c r="AT496" s="1"/>
  <c r="AT497" s="1"/>
  <c r="AT498" s="1"/>
  <c r="AT499" s="1"/>
  <c r="AT500" s="1"/>
  <c r="AT501" s="1"/>
  <c r="AT502" s="1"/>
  <c r="AT503" s="1"/>
  <c r="AT504" s="1"/>
  <c r="AT505" s="1"/>
  <c r="AT506" s="1"/>
  <c r="AT507" s="1"/>
  <c r="AT508" s="1"/>
  <c r="AT509" s="1"/>
  <c r="AT510" s="1"/>
  <c r="AT511" s="1"/>
  <c r="AT512" s="1"/>
  <c r="AT513" s="1"/>
  <c r="AT514" s="1"/>
  <c r="AT515" s="1"/>
  <c r="AT516" s="1"/>
  <c r="AT517" s="1"/>
  <c r="AT518" s="1"/>
  <c r="AT519" s="1"/>
  <c r="AT520" s="1"/>
  <c r="AT521" s="1"/>
  <c r="AT522" s="1"/>
  <c r="AT523" s="1"/>
  <c r="AT524" s="1"/>
  <c r="AT525" s="1"/>
  <c r="AT526" s="1"/>
  <c r="AT527" s="1"/>
  <c r="AT528" s="1"/>
  <c r="AT529" s="1"/>
  <c r="AT530" s="1"/>
  <c r="AT531" s="1"/>
  <c r="AT532" s="1"/>
  <c r="AT533" s="1"/>
  <c r="AT534" s="1"/>
  <c r="AT535" s="1"/>
  <c r="AT536" s="1"/>
  <c r="AT537" s="1"/>
  <c r="AT538" s="1"/>
  <c r="AT539" s="1"/>
  <c r="AT540" s="1"/>
  <c r="AT541" s="1"/>
  <c r="AT542" s="1"/>
  <c r="AT543" s="1"/>
  <c r="AT544" s="1"/>
  <c r="AT545" s="1"/>
  <c r="AT546" s="1"/>
  <c r="AT547" s="1"/>
  <c r="AT548" s="1"/>
  <c r="AT549" s="1"/>
  <c r="AT550" s="1"/>
  <c r="AT551" s="1"/>
  <c r="AT552" s="1"/>
  <c r="AT553" s="1"/>
  <c r="AT554" s="1"/>
  <c r="AT555" s="1"/>
  <c r="AT556" s="1"/>
  <c r="AT557" s="1"/>
  <c r="AT558" s="1"/>
  <c r="AT559" s="1"/>
  <c r="AT560" s="1"/>
  <c r="AT561" s="1"/>
  <c r="AT562" s="1"/>
  <c r="AT563" s="1"/>
  <c r="AT564" s="1"/>
  <c r="AT565" s="1"/>
  <c r="AT566" s="1"/>
  <c r="AT567" s="1"/>
  <c r="AT568" s="1"/>
  <c r="AT569" s="1"/>
  <c r="AT570" s="1"/>
  <c r="AT571" s="1"/>
  <c r="AT572" s="1"/>
  <c r="AT573" s="1"/>
  <c r="AT574" s="1"/>
  <c r="AT575" s="1"/>
  <c r="AT576" s="1"/>
  <c r="AT577" s="1"/>
  <c r="AT578" s="1"/>
  <c r="AT579" s="1"/>
  <c r="AT580" s="1"/>
  <c r="AT581" s="1"/>
  <c r="AT582" s="1"/>
  <c r="AT583" s="1"/>
  <c r="AT584" s="1"/>
  <c r="AT585" s="1"/>
  <c r="AT586" s="1"/>
  <c r="AT587" s="1"/>
  <c r="AT588" s="1"/>
  <c r="AT589" s="1"/>
  <c r="AT590" s="1"/>
  <c r="AT591" s="1"/>
  <c r="AT592" s="1"/>
  <c r="AT593" s="1"/>
  <c r="AT594" s="1"/>
  <c r="AT595" s="1"/>
  <c r="AT596" s="1"/>
  <c r="AT597" s="1"/>
  <c r="AT598" s="1"/>
  <c r="AT599" s="1"/>
  <c r="AT600" s="1"/>
  <c r="AT601" s="1"/>
  <c r="AT602" s="1"/>
  <c r="AT603" s="1"/>
  <c r="AT604" s="1"/>
  <c r="AT605" s="1"/>
  <c r="AT606" s="1"/>
  <c r="AT607" s="1"/>
  <c r="AT608" s="1"/>
  <c r="AT609" s="1"/>
  <c r="AT610" s="1"/>
  <c r="AT611" s="1"/>
  <c r="AT612" s="1"/>
  <c r="AT613" s="1"/>
  <c r="AT614" s="1"/>
  <c r="AT615" s="1"/>
  <c r="AT616" s="1"/>
  <c r="AT617" s="1"/>
  <c r="AT618" s="1"/>
  <c r="AT619" s="1"/>
  <c r="AT620" s="1"/>
  <c r="AT621" s="1"/>
  <c r="AT622" s="1"/>
  <c r="AT623" s="1"/>
  <c r="AT624" s="1"/>
  <c r="AT625" s="1"/>
  <c r="AT626" s="1"/>
  <c r="AT627" s="1"/>
  <c r="AT628" s="1"/>
  <c r="AT629" s="1"/>
  <c r="AT630" s="1"/>
  <c r="AT631" s="1"/>
  <c r="AT632" s="1"/>
  <c r="AT633" s="1"/>
  <c r="AT634" s="1"/>
  <c r="AT635" s="1"/>
  <c r="AT636" s="1"/>
  <c r="AT637" s="1"/>
  <c r="AT638" s="1"/>
  <c r="AT639" s="1"/>
  <c r="AT640" s="1"/>
  <c r="AT641" s="1"/>
  <c r="AT642" s="1"/>
  <c r="AT643" s="1"/>
  <c r="AT644" s="1"/>
  <c r="AT645" s="1"/>
  <c r="AT646" s="1"/>
  <c r="AT647" s="1"/>
  <c r="AT648" s="1"/>
  <c r="AT649" s="1"/>
  <c r="AT650" s="1"/>
  <c r="AT651" s="1"/>
  <c r="AT652" s="1"/>
  <c r="AT653" s="1"/>
  <c r="AT654" s="1"/>
  <c r="AT655" s="1"/>
  <c r="AT656" s="1"/>
  <c r="AT657" s="1"/>
  <c r="AT658" s="1"/>
  <c r="AT659" s="1"/>
  <c r="AT660" s="1"/>
  <c r="AT661" s="1"/>
  <c r="AT662" s="1"/>
  <c r="AT663" s="1"/>
  <c r="AT664" s="1"/>
  <c r="AT665" s="1"/>
  <c r="AT666" s="1"/>
  <c r="AT667" s="1"/>
  <c r="AT668" s="1"/>
  <c r="AT669" s="1"/>
  <c r="AT670" s="1"/>
  <c r="AT671" s="1"/>
  <c r="AT672" s="1"/>
  <c r="AT673" s="1"/>
  <c r="AT674" s="1"/>
  <c r="AT675" s="1"/>
  <c r="AT676" s="1"/>
  <c r="AT677" s="1"/>
  <c r="AT678" s="1"/>
  <c r="AT679" s="1"/>
  <c r="AT680" s="1"/>
  <c r="AT681" s="1"/>
  <c r="AT682" s="1"/>
  <c r="AT683" s="1"/>
  <c r="AT684" s="1"/>
  <c r="AT685" s="1"/>
  <c r="AT686" s="1"/>
  <c r="AT687" s="1"/>
  <c r="AT688" s="1"/>
  <c r="AT689" s="1"/>
  <c r="AT690" s="1"/>
  <c r="AT691" s="1"/>
  <c r="AT692" s="1"/>
  <c r="AT693" s="1"/>
  <c r="AT694" s="1"/>
  <c r="AT695" s="1"/>
  <c r="AT696" s="1"/>
  <c r="AT697" s="1"/>
  <c r="AT698" s="1"/>
  <c r="AT699" s="1"/>
  <c r="AT700" s="1"/>
  <c r="AT701" s="1"/>
  <c r="AT702" s="1"/>
  <c r="AT703" s="1"/>
  <c r="AT704" s="1"/>
  <c r="AT705" s="1"/>
  <c r="AT706" s="1"/>
  <c r="AT707" s="1"/>
  <c r="AT708" s="1"/>
  <c r="AT709" s="1"/>
  <c r="AT710" s="1"/>
  <c r="AT711" s="1"/>
  <c r="AT712" s="1"/>
  <c r="AT713" s="1"/>
  <c r="AT714" s="1"/>
  <c r="AT715" s="1"/>
  <c r="AT716" s="1"/>
  <c r="AT717" s="1"/>
  <c r="AT718" s="1"/>
  <c r="AT719" s="1"/>
  <c r="AT720" s="1"/>
  <c r="AT721" s="1"/>
  <c r="AT722" s="1"/>
  <c r="AT723" s="1"/>
  <c r="AT724" s="1"/>
  <c r="AT725" s="1"/>
  <c r="AT726" s="1"/>
  <c r="AT727" s="1"/>
  <c r="AT728" s="1"/>
  <c r="AT729" s="1"/>
  <c r="AT730" s="1"/>
  <c r="AT731" s="1"/>
  <c r="AT732" s="1"/>
  <c r="AT733" s="1"/>
  <c r="AT734" s="1"/>
  <c r="AT735" s="1"/>
  <c r="AT736" s="1"/>
  <c r="AT737" s="1"/>
  <c r="AT738" s="1"/>
  <c r="AT739" s="1"/>
  <c r="AT740" s="1"/>
  <c r="AT741" s="1"/>
  <c r="AT742" s="1"/>
  <c r="AT743" s="1"/>
  <c r="AT744" s="1"/>
  <c r="AT745" s="1"/>
  <c r="AT746" s="1"/>
  <c r="AT747" s="1"/>
  <c r="AT748" s="1"/>
  <c r="AT749" s="1"/>
  <c r="AT750" s="1"/>
  <c r="AT751" s="1"/>
  <c r="AT752" s="1"/>
  <c r="AT753" s="1"/>
  <c r="AT754" s="1"/>
  <c r="AT755" s="1"/>
  <c r="AT756" s="1"/>
  <c r="AT757" s="1"/>
  <c r="AT758" s="1"/>
  <c r="AT759" s="1"/>
  <c r="AT760" s="1"/>
  <c r="AT761" s="1"/>
  <c r="AT762" s="1"/>
  <c r="AT763" s="1"/>
  <c r="AT764" s="1"/>
  <c r="AT765" s="1"/>
  <c r="AT766" s="1"/>
  <c r="AT767" s="1"/>
  <c r="AT768" s="1"/>
  <c r="AT769" s="1"/>
  <c r="AT770" s="1"/>
  <c r="AT771" s="1"/>
  <c r="AT772" s="1"/>
  <c r="AT773" s="1"/>
  <c r="AT774" s="1"/>
  <c r="AT775" s="1"/>
  <c r="AT776" s="1"/>
  <c r="AT777" s="1"/>
  <c r="AT778" s="1"/>
  <c r="AT779" s="1"/>
  <c r="AT780" s="1"/>
  <c r="AT781" s="1"/>
  <c r="AT782" s="1"/>
  <c r="AT783" s="1"/>
  <c r="AT784" s="1"/>
  <c r="AT785" s="1"/>
  <c r="AT786" s="1"/>
  <c r="AT787" s="1"/>
  <c r="AT788" s="1"/>
  <c r="AT789" s="1"/>
  <c r="AT790" s="1"/>
  <c r="AT791" s="1"/>
  <c r="AT792" s="1"/>
  <c r="AT793" s="1"/>
  <c r="AT794" s="1"/>
  <c r="AT795" s="1"/>
  <c r="AT796" s="1"/>
  <c r="AT797" s="1"/>
  <c r="AT798" s="1"/>
  <c r="AT799" s="1"/>
  <c r="AT800" s="1"/>
  <c r="AT801" s="1"/>
  <c r="AT802" s="1"/>
  <c r="AT803" s="1"/>
  <c r="AT804" s="1"/>
  <c r="AT805" s="1"/>
  <c r="AT806" s="1"/>
  <c r="AT807" s="1"/>
  <c r="AT808" s="1"/>
  <c r="AT809" s="1"/>
  <c r="AT810" s="1"/>
  <c r="AT811" s="1"/>
  <c r="AT812" s="1"/>
  <c r="AT813" s="1"/>
  <c r="AT814" s="1"/>
  <c r="AT815" s="1"/>
  <c r="AT816" s="1"/>
  <c r="AT817" s="1"/>
  <c r="AT818" s="1"/>
  <c r="AT819" s="1"/>
  <c r="AT820" s="1"/>
  <c r="AT821" s="1"/>
  <c r="AT822" s="1"/>
  <c r="AT823" s="1"/>
  <c r="AT824" s="1"/>
  <c r="AT825" s="1"/>
  <c r="AT826" s="1"/>
  <c r="AT827" s="1"/>
  <c r="AT828" s="1"/>
  <c r="AT829" s="1"/>
  <c r="AT830" s="1"/>
  <c r="AT831" s="1"/>
  <c r="AT832" s="1"/>
  <c r="AT833" s="1"/>
  <c r="AT834" s="1"/>
  <c r="AT835" s="1"/>
  <c r="AT836" s="1"/>
  <c r="AT837" s="1"/>
  <c r="AT838" s="1"/>
  <c r="AT839" s="1"/>
  <c r="AT840" s="1"/>
  <c r="AT841" s="1"/>
  <c r="AT842" s="1"/>
  <c r="AT843" s="1"/>
  <c r="AT844" s="1"/>
  <c r="AT845" s="1"/>
  <c r="AT846" s="1"/>
  <c r="AT847" s="1"/>
  <c r="AT848" s="1"/>
  <c r="AT849" s="1"/>
  <c r="AT850" s="1"/>
  <c r="AT851" s="1"/>
  <c r="AT852" s="1"/>
  <c r="AT853" s="1"/>
  <c r="AT854" s="1"/>
  <c r="AT855" s="1"/>
  <c r="AT856" s="1"/>
  <c r="AT857" s="1"/>
  <c r="AT858" s="1"/>
  <c r="AT859" s="1"/>
  <c r="AT860" s="1"/>
  <c r="AT861" s="1"/>
  <c r="AT862" s="1"/>
  <c r="AT863" s="1"/>
  <c r="AT864" s="1"/>
  <c r="AT865" s="1"/>
  <c r="AT866" s="1"/>
  <c r="AT867" s="1"/>
  <c r="AT868" s="1"/>
  <c r="AT869" s="1"/>
  <c r="AT870" s="1"/>
  <c r="AT871" s="1"/>
  <c r="AT872" s="1"/>
  <c r="AT873" s="1"/>
  <c r="AT874" s="1"/>
  <c r="AT875" s="1"/>
  <c r="AT876" s="1"/>
  <c r="AT877" s="1"/>
  <c r="AT878" s="1"/>
  <c r="AT879" s="1"/>
  <c r="AT880" s="1"/>
  <c r="AT881" s="1"/>
  <c r="AT882" s="1"/>
  <c r="AT883" s="1"/>
  <c r="AT884" s="1"/>
  <c r="AT885" s="1"/>
  <c r="AT886" s="1"/>
  <c r="AT887" s="1"/>
  <c r="AT888" s="1"/>
  <c r="AT889" s="1"/>
  <c r="AT890" s="1"/>
  <c r="AT891" s="1"/>
  <c r="AT892" s="1"/>
  <c r="AT893" s="1"/>
  <c r="AT894" s="1"/>
  <c r="AT895" s="1"/>
  <c r="AT896" s="1"/>
  <c r="AT897" s="1"/>
  <c r="AT898" s="1"/>
  <c r="AT899" s="1"/>
  <c r="AT900" s="1"/>
  <c r="AT901" s="1"/>
  <c r="AT902" s="1"/>
  <c r="AT903" s="1"/>
  <c r="AT904" s="1"/>
  <c r="AT905" s="1"/>
  <c r="AT906" s="1"/>
  <c r="AT907" s="1"/>
  <c r="AT908" s="1"/>
  <c r="AT909" s="1"/>
  <c r="AT910" s="1"/>
  <c r="AT911" s="1"/>
  <c r="AT912" s="1"/>
  <c r="AT913" s="1"/>
  <c r="AT914" s="1"/>
  <c r="AT915" s="1"/>
  <c r="AT916" s="1"/>
  <c r="AT917" s="1"/>
  <c r="AT918" s="1"/>
  <c r="AT919" s="1"/>
  <c r="AT920" s="1"/>
  <c r="AT921" s="1"/>
  <c r="AT922" s="1"/>
  <c r="AT923" s="1"/>
  <c r="AT924" s="1"/>
  <c r="AT925" s="1"/>
  <c r="AT926" s="1"/>
  <c r="AT927" s="1"/>
  <c r="AT928" s="1"/>
  <c r="AT929" s="1"/>
  <c r="AT930" s="1"/>
  <c r="AT931" s="1"/>
  <c r="AT932" s="1"/>
  <c r="AT933" s="1"/>
  <c r="AT934" s="1"/>
  <c r="AT935" s="1"/>
  <c r="AT936" s="1"/>
  <c r="AT937" s="1"/>
  <c r="AT938" s="1"/>
  <c r="AT939" s="1"/>
  <c r="AT940" s="1"/>
  <c r="AT941" s="1"/>
  <c r="AT942" s="1"/>
  <c r="AT943" s="1"/>
  <c r="AT944" s="1"/>
  <c r="AT945" s="1"/>
  <c r="AT946" s="1"/>
  <c r="AT947" s="1"/>
  <c r="AT948" s="1"/>
  <c r="AT949" s="1"/>
  <c r="AT950" s="1"/>
  <c r="AT951" s="1"/>
  <c r="AT952" s="1"/>
  <c r="AT953" s="1"/>
  <c r="AT954" s="1"/>
  <c r="AT955" s="1"/>
  <c r="AT956" s="1"/>
  <c r="AT957" s="1"/>
  <c r="AT958" s="1"/>
  <c r="AT959" s="1"/>
  <c r="AT960" s="1"/>
  <c r="AT961" s="1"/>
  <c r="AT962" s="1"/>
  <c r="AT963" s="1"/>
  <c r="AT964" s="1"/>
  <c r="AT965" s="1"/>
  <c r="AT966" s="1"/>
  <c r="AT967" s="1"/>
  <c r="AT968" s="1"/>
  <c r="AT969" s="1"/>
  <c r="AT970" s="1"/>
  <c r="AT971" s="1"/>
  <c r="AT972" s="1"/>
  <c r="AT973" s="1"/>
  <c r="AT974" s="1"/>
  <c r="AT975" s="1"/>
  <c r="AT976" s="1"/>
  <c r="AT977" s="1"/>
  <c r="AT978" s="1"/>
  <c r="AT979" s="1"/>
  <c r="AT980" s="1"/>
  <c r="AT981" s="1"/>
  <c r="AT982" s="1"/>
  <c r="AT983" s="1"/>
  <c r="AT984" s="1"/>
  <c r="AT985" s="1"/>
  <c r="AT986" s="1"/>
  <c r="AT987" s="1"/>
  <c r="AT988" s="1"/>
  <c r="AT989" s="1"/>
  <c r="AT990" s="1"/>
  <c r="AT991" s="1"/>
  <c r="AT992" s="1"/>
  <c r="AT993" s="1"/>
  <c r="AT994" s="1"/>
  <c r="AT995" s="1"/>
  <c r="AT996" s="1"/>
  <c r="AT997" s="1"/>
  <c r="AT998" s="1"/>
  <c r="AT999" s="1"/>
  <c r="AT1000" s="1"/>
  <c r="AT1001" s="1"/>
  <c r="C27" i="19" s="1"/>
  <c r="C28"/>
  <c r="T213" i="2"/>
  <c r="AP212"/>
  <c r="AO212"/>
  <c r="Y213"/>
  <c r="AA212"/>
  <c r="Z213"/>
  <c r="X214"/>
  <c r="T214" l="1"/>
  <c r="AP213"/>
  <c r="AO213"/>
  <c r="Y214"/>
  <c r="AA213"/>
  <c r="Z214"/>
  <c r="X215"/>
  <c r="T215" l="1"/>
  <c r="AP214"/>
  <c r="AO214"/>
  <c r="Y215"/>
  <c r="AA214"/>
  <c r="Z215"/>
  <c r="X216"/>
  <c r="T216" l="1"/>
  <c r="AP215"/>
  <c r="AO215"/>
  <c r="Y216"/>
  <c r="AA215"/>
  <c r="Z216"/>
  <c r="X217"/>
  <c r="T217" l="1"/>
  <c r="AP216"/>
  <c r="AO216"/>
  <c r="Y217"/>
  <c r="AA216"/>
  <c r="Z217"/>
  <c r="X218"/>
  <c r="T218" l="1"/>
  <c r="AP217"/>
  <c r="AO217"/>
  <c r="Y218"/>
  <c r="AA217"/>
  <c r="Z218"/>
  <c r="X219"/>
  <c r="T219" l="1"/>
  <c r="AP218"/>
  <c r="AO218"/>
  <c r="Y219"/>
  <c r="AA218"/>
  <c r="Z219"/>
  <c r="X220"/>
  <c r="T220" l="1"/>
  <c r="AP219"/>
  <c r="AO219"/>
  <c r="Y220"/>
  <c r="AA219"/>
  <c r="Z220"/>
  <c r="X221"/>
  <c r="T221" l="1"/>
  <c r="AP220"/>
  <c r="AO220"/>
  <c r="Y221"/>
  <c r="AA220"/>
  <c r="Z221"/>
  <c r="X222"/>
  <c r="T222" l="1"/>
  <c r="AP221"/>
  <c r="AO221"/>
  <c r="Y222"/>
  <c r="AA221"/>
  <c r="Z222"/>
  <c r="X223"/>
  <c r="T223" l="1"/>
  <c r="AP222"/>
  <c r="AO222"/>
  <c r="Y223"/>
  <c r="AA222"/>
  <c r="Z223"/>
  <c r="X224"/>
  <c r="T224" l="1"/>
  <c r="AP223"/>
  <c r="AO223"/>
  <c r="Y224"/>
  <c r="AA223"/>
  <c r="Z224"/>
  <c r="X225"/>
  <c r="T225" l="1"/>
  <c r="AP224"/>
  <c r="AO224"/>
  <c r="Y225"/>
  <c r="AA224"/>
  <c r="Z225"/>
  <c r="X226"/>
  <c r="T226" l="1"/>
  <c r="AP225"/>
  <c r="AO225"/>
  <c r="Y226"/>
  <c r="AA225"/>
  <c r="Z226"/>
  <c r="X227"/>
  <c r="T227" l="1"/>
  <c r="AP226"/>
  <c r="AO226"/>
  <c r="Y227"/>
  <c r="AA226"/>
  <c r="Z227"/>
  <c r="X228"/>
  <c r="T228" l="1"/>
  <c r="AP227"/>
  <c r="AO227"/>
  <c r="AA227"/>
  <c r="Y228"/>
  <c r="Z228"/>
  <c r="X229"/>
  <c r="T229" l="1"/>
  <c r="AP228"/>
  <c r="AO228"/>
  <c r="Z229"/>
  <c r="X230"/>
  <c r="AA228"/>
  <c r="Y229"/>
  <c r="T230" l="1"/>
  <c r="AP229"/>
  <c r="AO229"/>
  <c r="AA229"/>
  <c r="Y230"/>
  <c r="Z230"/>
  <c r="X231"/>
  <c r="T231" l="1"/>
  <c r="AP230"/>
  <c r="AO230"/>
  <c r="Z231"/>
  <c r="X232"/>
  <c r="Y231"/>
  <c r="AA230"/>
  <c r="T232" l="1"/>
  <c r="AP231"/>
  <c r="AO231"/>
  <c r="Y232"/>
  <c r="AA231"/>
  <c r="Z232"/>
  <c r="X233"/>
  <c r="T233" l="1"/>
  <c r="AP232"/>
  <c r="AO232"/>
  <c r="Y233"/>
  <c r="AA232"/>
  <c r="X234"/>
  <c r="Z233"/>
  <c r="T234" l="1"/>
  <c r="AP233"/>
  <c r="AO233"/>
  <c r="X235"/>
  <c r="Z234"/>
  <c r="Y234"/>
  <c r="AA233"/>
  <c r="T235" l="1"/>
  <c r="AP234"/>
  <c r="AO234"/>
  <c r="Y235"/>
  <c r="AA234"/>
  <c r="Z235"/>
  <c r="X236"/>
  <c r="T236" l="1"/>
  <c r="AP235"/>
  <c r="AO235"/>
  <c r="Y236"/>
  <c r="AA235"/>
  <c r="Z236"/>
  <c r="X237"/>
  <c r="T237" l="1"/>
  <c r="AP236"/>
  <c r="AO236"/>
  <c r="Y237"/>
  <c r="AA236"/>
  <c r="Z237"/>
  <c r="X238"/>
  <c r="T238" l="1"/>
  <c r="AP237"/>
  <c r="AO237"/>
  <c r="Y238"/>
  <c r="AA237"/>
  <c r="Z238"/>
  <c r="X239"/>
  <c r="T239" l="1"/>
  <c r="AP238"/>
  <c r="AO238"/>
  <c r="Y239"/>
  <c r="AA238"/>
  <c r="Z239"/>
  <c r="X240"/>
  <c r="T240" l="1"/>
  <c r="AP239"/>
  <c r="AO239"/>
  <c r="Y240"/>
  <c r="AA239"/>
  <c r="Z240"/>
  <c r="X241"/>
  <c r="T241" l="1"/>
  <c r="AP240"/>
  <c r="AO240"/>
  <c r="Y241"/>
  <c r="AA240"/>
  <c r="Z241"/>
  <c r="X242"/>
  <c r="T242" l="1"/>
  <c r="AP241"/>
  <c r="AO241"/>
  <c r="Y242"/>
  <c r="AA241"/>
  <c r="Z242"/>
  <c r="X243"/>
  <c r="T243" l="1"/>
  <c r="AP242"/>
  <c r="AO242"/>
  <c r="Y243"/>
  <c r="AA242"/>
  <c r="Z243"/>
  <c r="X244"/>
  <c r="T244" l="1"/>
  <c r="AP243"/>
  <c r="AO243"/>
  <c r="Y244"/>
  <c r="AA243"/>
  <c r="Z244"/>
  <c r="X245"/>
  <c r="T245" l="1"/>
  <c r="AP244"/>
  <c r="AO244"/>
  <c r="Y245"/>
  <c r="AA244"/>
  <c r="Z245"/>
  <c r="X246"/>
  <c r="T246" l="1"/>
  <c r="AP245"/>
  <c r="AO245"/>
  <c r="Y246"/>
  <c r="AA245"/>
  <c r="X247"/>
  <c r="Z246"/>
  <c r="T247" l="1"/>
  <c r="AP246"/>
  <c r="AO246"/>
  <c r="X248"/>
  <c r="Z247"/>
  <c r="Y247"/>
  <c r="AA246"/>
  <c r="T248" l="1"/>
  <c r="AP247"/>
  <c r="AO247"/>
  <c r="Y248"/>
  <c r="AA247"/>
  <c r="Z248"/>
  <c r="X249"/>
  <c r="T249" l="1"/>
  <c r="AP248"/>
  <c r="AO248"/>
  <c r="AA248"/>
  <c r="Y249"/>
  <c r="Z249"/>
  <c r="X250"/>
  <c r="T250" l="1"/>
  <c r="AP249"/>
  <c r="AO249"/>
  <c r="Z250"/>
  <c r="X251"/>
  <c r="AA249"/>
  <c r="Y250"/>
  <c r="T251" l="1"/>
  <c r="AP250"/>
  <c r="AO250"/>
  <c r="Y251"/>
  <c r="AA250"/>
  <c r="X252"/>
  <c r="Z251"/>
  <c r="T252" l="1"/>
  <c r="AP251"/>
  <c r="AO251"/>
  <c r="Z252"/>
  <c r="X253"/>
  <c r="Y252"/>
  <c r="AA251"/>
  <c r="T253" l="1"/>
  <c r="AP252"/>
  <c r="AO252"/>
  <c r="Y253"/>
  <c r="AA252"/>
  <c r="X254"/>
  <c r="Z253"/>
  <c r="T254" l="1"/>
  <c r="AP253"/>
  <c r="AO253"/>
  <c r="X255"/>
  <c r="Z254"/>
  <c r="Y254"/>
  <c r="AA253"/>
  <c r="T255" l="1"/>
  <c r="AP254"/>
  <c r="AO254"/>
  <c r="Y255"/>
  <c r="AA254"/>
  <c r="X256"/>
  <c r="Z255"/>
  <c r="T256" l="1"/>
  <c r="AP255"/>
  <c r="AO255"/>
  <c r="X257"/>
  <c r="Z256"/>
  <c r="Y256"/>
  <c r="AA255"/>
  <c r="T257" l="1"/>
  <c r="AP256"/>
  <c r="AO256"/>
  <c r="Y257"/>
  <c r="AA256"/>
  <c r="X258"/>
  <c r="Z257"/>
  <c r="T258" l="1"/>
  <c r="AP257"/>
  <c r="AO257"/>
  <c r="X259"/>
  <c r="Z258"/>
  <c r="Y258"/>
  <c r="AA257"/>
  <c r="T259" l="1"/>
  <c r="AP258"/>
  <c r="AO258"/>
  <c r="Y259"/>
  <c r="AA258"/>
  <c r="X260"/>
  <c r="Z259"/>
  <c r="T260" l="1"/>
  <c r="AP259"/>
  <c r="AO259"/>
  <c r="X261"/>
  <c r="Z260"/>
  <c r="AA259"/>
  <c r="Y260"/>
  <c r="T261" l="1"/>
  <c r="AP260"/>
  <c r="AO260"/>
  <c r="X262"/>
  <c r="Z261"/>
  <c r="Y261"/>
  <c r="AA260"/>
  <c r="T262" l="1"/>
  <c r="AP261"/>
  <c r="AO261"/>
  <c r="Y262"/>
  <c r="AA261"/>
  <c r="X263"/>
  <c r="Z262"/>
  <c r="T263" l="1"/>
  <c r="AP262"/>
  <c r="AO262"/>
  <c r="X264"/>
  <c r="Z263"/>
  <c r="Y263"/>
  <c r="AA262"/>
  <c r="T264" l="1"/>
  <c r="AP263"/>
  <c r="AO263"/>
  <c r="Y264"/>
  <c r="AA263"/>
  <c r="X265"/>
  <c r="Z264"/>
  <c r="T265" l="1"/>
  <c r="AP264"/>
  <c r="AO264"/>
  <c r="X266"/>
  <c r="Z265"/>
  <c r="Y265"/>
  <c r="AA264"/>
  <c r="T266" l="1"/>
  <c r="AP265"/>
  <c r="AO265"/>
  <c r="Y266"/>
  <c r="AA265"/>
  <c r="X267"/>
  <c r="Z266"/>
  <c r="T267" l="1"/>
  <c r="AP266"/>
  <c r="AO266"/>
  <c r="X268"/>
  <c r="Z267"/>
  <c r="Y267"/>
  <c r="AA266"/>
  <c r="T268" l="1"/>
  <c r="AP267"/>
  <c r="AO267"/>
  <c r="Y268"/>
  <c r="AA267"/>
  <c r="X269"/>
  <c r="Z268"/>
  <c r="T269" l="1"/>
  <c r="AP268"/>
  <c r="AO268"/>
  <c r="X270"/>
  <c r="Z269"/>
  <c r="Y269"/>
  <c r="AA268"/>
  <c r="T270" l="1"/>
  <c r="AP269"/>
  <c r="AO269"/>
  <c r="Y270"/>
  <c r="AA269"/>
  <c r="X271"/>
  <c r="Z270"/>
  <c r="T271" l="1"/>
  <c r="AP270"/>
  <c r="AO270"/>
  <c r="X272"/>
  <c r="Z271"/>
  <c r="Y271"/>
  <c r="AA270"/>
  <c r="T272" l="1"/>
  <c r="AP271"/>
  <c r="AO271"/>
  <c r="Y272"/>
  <c r="AA271"/>
  <c r="X273"/>
  <c r="Z272"/>
  <c r="T273" l="1"/>
  <c r="AP272"/>
  <c r="AO272"/>
  <c r="X274"/>
  <c r="Z273"/>
  <c r="Y273"/>
  <c r="AA272"/>
  <c r="T274" l="1"/>
  <c r="AP273"/>
  <c r="AO273"/>
  <c r="Y274"/>
  <c r="AA273"/>
  <c r="X275"/>
  <c r="Z274"/>
  <c r="T275" l="1"/>
  <c r="AP274"/>
  <c r="AO274"/>
  <c r="X276"/>
  <c r="Z275"/>
  <c r="Y275"/>
  <c r="AA274"/>
  <c r="T276" l="1"/>
  <c r="AP275"/>
  <c r="AO275"/>
  <c r="AA275"/>
  <c r="Y276"/>
  <c r="X277"/>
  <c r="Z276"/>
  <c r="T277" l="1"/>
  <c r="AP276"/>
  <c r="AO276"/>
  <c r="X278"/>
  <c r="Z277"/>
  <c r="Y277"/>
  <c r="AA276"/>
  <c r="T278" l="1"/>
  <c r="AP277"/>
  <c r="AO277"/>
  <c r="Y278"/>
  <c r="AA277"/>
  <c r="X279"/>
  <c r="Z278"/>
  <c r="T279" l="1"/>
  <c r="AP278"/>
  <c r="AO278"/>
  <c r="X280"/>
  <c r="Z279"/>
  <c r="Y279"/>
  <c r="AA278"/>
  <c r="T280" l="1"/>
  <c r="AP279"/>
  <c r="AO279"/>
  <c r="AA279"/>
  <c r="Y280"/>
  <c r="X281"/>
  <c r="Z280"/>
  <c r="T281" l="1"/>
  <c r="AP280"/>
  <c r="AO280"/>
  <c r="X282"/>
  <c r="Z281"/>
  <c r="AA280"/>
  <c r="Y281"/>
  <c r="T282" l="1"/>
  <c r="AP281"/>
  <c r="AO281"/>
  <c r="X283"/>
  <c r="Z282"/>
  <c r="Y282"/>
  <c r="AA281"/>
  <c r="T283" l="1"/>
  <c r="AP282"/>
  <c r="AO282"/>
  <c r="Y283"/>
  <c r="AA282"/>
  <c r="X284"/>
  <c r="Z283"/>
  <c r="T284" l="1"/>
  <c r="AP283"/>
  <c r="AO283"/>
  <c r="X285"/>
  <c r="Z284"/>
  <c r="Y284"/>
  <c r="AA283"/>
  <c r="T285" l="1"/>
  <c r="AP284"/>
  <c r="AO284"/>
  <c r="Y285"/>
  <c r="AA284"/>
  <c r="X286"/>
  <c r="Z285"/>
  <c r="T286" l="1"/>
  <c r="AP285"/>
  <c r="AO285"/>
  <c r="X287"/>
  <c r="Z286"/>
  <c r="Y286"/>
  <c r="AA285"/>
  <c r="T287" l="1"/>
  <c r="AP286"/>
  <c r="AO286"/>
  <c r="Y287"/>
  <c r="AA286"/>
  <c r="X288"/>
  <c r="Z287"/>
  <c r="T288" l="1"/>
  <c r="AP287"/>
  <c r="AO287"/>
  <c r="X289"/>
  <c r="Z288"/>
  <c r="Y288"/>
  <c r="AA287"/>
  <c r="T289" l="1"/>
  <c r="AP288"/>
  <c r="AO288"/>
  <c r="AA288"/>
  <c r="Y289"/>
  <c r="X290"/>
  <c r="Z289"/>
  <c r="T290" l="1"/>
  <c r="AP289"/>
  <c r="AO289"/>
  <c r="X291"/>
  <c r="Z290"/>
  <c r="AA289"/>
  <c r="Y290"/>
  <c r="T291" l="1"/>
  <c r="AP290"/>
  <c r="AO290"/>
  <c r="X292"/>
  <c r="Z291"/>
  <c r="AA290"/>
  <c r="Y291"/>
  <c r="T292" l="1"/>
  <c r="AP291"/>
  <c r="AO291"/>
  <c r="X293"/>
  <c r="Z292"/>
  <c r="Y292"/>
  <c r="AA291"/>
  <c r="T293" l="1"/>
  <c r="AP292"/>
  <c r="AO292"/>
  <c r="Y293"/>
  <c r="AA292"/>
  <c r="X294"/>
  <c r="Z293"/>
  <c r="T294" l="1"/>
  <c r="AP293"/>
  <c r="AO293"/>
  <c r="X295"/>
  <c r="Z294"/>
  <c r="AA293"/>
  <c r="Y294"/>
  <c r="T295" l="1"/>
  <c r="AP294"/>
  <c r="AO294"/>
  <c r="X296"/>
  <c r="Z295"/>
  <c r="AA294"/>
  <c r="Y295"/>
  <c r="T296" l="1"/>
  <c r="AP295"/>
  <c r="AO295"/>
  <c r="X297"/>
  <c r="Z296"/>
  <c r="AA295"/>
  <c r="Y296"/>
  <c r="T297" l="1"/>
  <c r="AP296"/>
  <c r="AO296"/>
  <c r="X298"/>
  <c r="Z297"/>
  <c r="Y297"/>
  <c r="AA296"/>
  <c r="T298" l="1"/>
  <c r="AP297"/>
  <c r="AO297"/>
  <c r="Y298"/>
  <c r="AA297"/>
  <c r="X299"/>
  <c r="Z298"/>
  <c r="T299" l="1"/>
  <c r="AP298"/>
  <c r="AO298"/>
  <c r="X300"/>
  <c r="Z299"/>
  <c r="AA298"/>
  <c r="Y299"/>
  <c r="T300" l="1"/>
  <c r="AP299"/>
  <c r="AO299"/>
  <c r="X301"/>
  <c r="Z300"/>
  <c r="AA299"/>
  <c r="Y300"/>
  <c r="T301" l="1"/>
  <c r="AP300"/>
  <c r="AO300"/>
  <c r="X302"/>
  <c r="Z301"/>
  <c r="AA300"/>
  <c r="Y301"/>
  <c r="T302" l="1"/>
  <c r="AP301"/>
  <c r="AO301"/>
  <c r="X303"/>
  <c r="Z302"/>
  <c r="AA301"/>
  <c r="Y302"/>
  <c r="T303" l="1"/>
  <c r="AP302"/>
  <c r="AO302"/>
  <c r="X304"/>
  <c r="Z303"/>
  <c r="Y303"/>
  <c r="AA302"/>
  <c r="T304" l="1"/>
  <c r="AP303"/>
  <c r="AO303"/>
  <c r="Y304"/>
  <c r="AA303"/>
  <c r="X305"/>
  <c r="Z304"/>
  <c r="T305" l="1"/>
  <c r="AP304"/>
  <c r="AO304"/>
  <c r="X306"/>
  <c r="Z305"/>
  <c r="Y305"/>
  <c r="AA304"/>
  <c r="T306" l="1"/>
  <c r="AP305"/>
  <c r="AO305"/>
  <c r="AA305"/>
  <c r="Y306"/>
  <c r="X307"/>
  <c r="Z306"/>
  <c r="T307" l="1"/>
  <c r="AP306"/>
  <c r="AO306"/>
  <c r="X308"/>
  <c r="Z307"/>
  <c r="Y307"/>
  <c r="AA306"/>
  <c r="T308" l="1"/>
  <c r="AP307"/>
  <c r="AO307"/>
  <c r="Y308"/>
  <c r="AA307"/>
  <c r="X309"/>
  <c r="Z308"/>
  <c r="T309" l="1"/>
  <c r="AP308"/>
  <c r="AO308"/>
  <c r="X310"/>
  <c r="Z309"/>
  <c r="AA308"/>
  <c r="Y309"/>
  <c r="T310" l="1"/>
  <c r="AP309"/>
  <c r="AO309"/>
  <c r="X311"/>
  <c r="Z310"/>
  <c r="AA309"/>
  <c r="Y310"/>
  <c r="T311" l="1"/>
  <c r="AP310"/>
  <c r="AO310"/>
  <c r="X312"/>
  <c r="Z311"/>
  <c r="Y311"/>
  <c r="AA310"/>
  <c r="T312" l="1"/>
  <c r="AP311"/>
  <c r="AO311"/>
  <c r="AA311"/>
  <c r="Y312"/>
  <c r="X313"/>
  <c r="Z312"/>
  <c r="T313" l="1"/>
  <c r="AP312"/>
  <c r="AO312"/>
  <c r="X314"/>
  <c r="Z313"/>
  <c r="AA312"/>
  <c r="Y313"/>
  <c r="T314" l="1"/>
  <c r="AP313"/>
  <c r="AO313"/>
  <c r="X315"/>
  <c r="Z314"/>
  <c r="AA313"/>
  <c r="Y314"/>
  <c r="T315" l="1"/>
  <c r="AP314"/>
  <c r="AO314"/>
  <c r="X316"/>
  <c r="Z315"/>
  <c r="AA314"/>
  <c r="Y315"/>
  <c r="T316" l="1"/>
  <c r="AP315"/>
  <c r="AO315"/>
  <c r="X317"/>
  <c r="Z316"/>
  <c r="Y316"/>
  <c r="AA315"/>
  <c r="T317" l="1"/>
  <c r="AP316"/>
  <c r="AO316"/>
  <c r="Y317"/>
  <c r="AA316"/>
  <c r="X318"/>
  <c r="Z317"/>
  <c r="T318" l="1"/>
  <c r="AP317"/>
  <c r="AO317"/>
  <c r="X319"/>
  <c r="Z318"/>
  <c r="Y318"/>
  <c r="AA317"/>
  <c r="T319" l="1"/>
  <c r="AP318"/>
  <c r="AO318"/>
  <c r="AA318"/>
  <c r="Y319"/>
  <c r="X320"/>
  <c r="Z319"/>
  <c r="T320" l="1"/>
  <c r="AP319"/>
  <c r="AO319"/>
  <c r="X321"/>
  <c r="Z320"/>
  <c r="AA319"/>
  <c r="Y320"/>
  <c r="T321" l="1"/>
  <c r="AP320"/>
  <c r="AO320"/>
  <c r="X322"/>
  <c r="Z321"/>
  <c r="AA320"/>
  <c r="Y321"/>
  <c r="T322" l="1"/>
  <c r="AP321"/>
  <c r="AO321"/>
  <c r="X323"/>
  <c r="Z322"/>
  <c r="AA321"/>
  <c r="Y322"/>
  <c r="T323" l="1"/>
  <c r="AP322"/>
  <c r="AO322"/>
  <c r="X324"/>
  <c r="Z323"/>
  <c r="AA322"/>
  <c r="Y323"/>
  <c r="T324" l="1"/>
  <c r="AP323"/>
  <c r="AO323"/>
  <c r="X325"/>
  <c r="Z324"/>
  <c r="Y324"/>
  <c r="AA323"/>
  <c r="T325" l="1"/>
  <c r="AP324"/>
  <c r="AO324"/>
  <c r="AA324"/>
  <c r="Y325"/>
  <c r="X326"/>
  <c r="Z325"/>
  <c r="T326" l="1"/>
  <c r="AP325"/>
  <c r="AO325"/>
  <c r="X327"/>
  <c r="Z326"/>
  <c r="AA325"/>
  <c r="Y326"/>
  <c r="T327" l="1"/>
  <c r="AP326"/>
  <c r="AO326"/>
  <c r="X328"/>
  <c r="Z327"/>
  <c r="AA326"/>
  <c r="Y327"/>
  <c r="T328" l="1"/>
  <c r="AP327"/>
  <c r="AO327"/>
  <c r="X329"/>
  <c r="Z328"/>
  <c r="AA327"/>
  <c r="Y328"/>
  <c r="T329" l="1"/>
  <c r="AP328"/>
  <c r="AO328"/>
  <c r="X330"/>
  <c r="Z329"/>
  <c r="AA328"/>
  <c r="Y329"/>
  <c r="T330" l="1"/>
  <c r="AP329"/>
  <c r="AO329"/>
  <c r="X331"/>
  <c r="Z330"/>
  <c r="Y330"/>
  <c r="AA329"/>
  <c r="T331" l="1"/>
  <c r="AP330"/>
  <c r="AO330"/>
  <c r="Y331"/>
  <c r="AA330"/>
  <c r="X332"/>
  <c r="Z331"/>
  <c r="T332" l="1"/>
  <c r="AP331"/>
  <c r="AO331"/>
  <c r="X333"/>
  <c r="Z332"/>
  <c r="AA331"/>
  <c r="Y332"/>
  <c r="T333" l="1"/>
  <c r="AP332"/>
  <c r="AO332"/>
  <c r="X334"/>
  <c r="Z333"/>
  <c r="Y333"/>
  <c r="AA332"/>
  <c r="T334" l="1"/>
  <c r="AP333"/>
  <c r="AO333"/>
  <c r="AA333"/>
  <c r="Y334"/>
  <c r="X335"/>
  <c r="Z334"/>
  <c r="T335" l="1"/>
  <c r="AP334"/>
  <c r="AO334"/>
  <c r="X336"/>
  <c r="Z335"/>
  <c r="AA334"/>
  <c r="Y335"/>
  <c r="T336" l="1"/>
  <c r="AP335"/>
  <c r="AO335"/>
  <c r="X337"/>
  <c r="Z336"/>
  <c r="AA335"/>
  <c r="Y336"/>
  <c r="T337" l="1"/>
  <c r="AP336"/>
  <c r="AO336"/>
  <c r="X338"/>
  <c r="Z337"/>
  <c r="AA336"/>
  <c r="Y337"/>
  <c r="T338" l="1"/>
  <c r="AP337"/>
  <c r="AO337"/>
  <c r="X339"/>
  <c r="Z338"/>
  <c r="AA337"/>
  <c r="Y338"/>
  <c r="T339" l="1"/>
  <c r="AP338"/>
  <c r="AO338"/>
  <c r="X340"/>
  <c r="Z339"/>
  <c r="AA338"/>
  <c r="Y339"/>
  <c r="T340" l="1"/>
  <c r="AP339"/>
  <c r="AO339"/>
  <c r="X341"/>
  <c r="Z340"/>
  <c r="AA339"/>
  <c r="Y340"/>
  <c r="T341" l="1"/>
  <c r="AP340"/>
  <c r="AO340"/>
  <c r="X342"/>
  <c r="Z341"/>
  <c r="AA340"/>
  <c r="Y341"/>
  <c r="T342" l="1"/>
  <c r="AP341"/>
  <c r="AO341"/>
  <c r="X343"/>
  <c r="Z342"/>
  <c r="AA341"/>
  <c r="Y342"/>
  <c r="T343" l="1"/>
  <c r="AP342"/>
  <c r="AO342"/>
  <c r="X344"/>
  <c r="Z343"/>
  <c r="AA342"/>
  <c r="Y343"/>
  <c r="T344" l="1"/>
  <c r="AP343"/>
  <c r="AO343"/>
  <c r="X345"/>
  <c r="Z344"/>
  <c r="AA343"/>
  <c r="Y344"/>
  <c r="T345" l="1"/>
  <c r="AP344"/>
  <c r="AO344"/>
  <c r="X346"/>
  <c r="Z345"/>
  <c r="Y345"/>
  <c r="AA344"/>
  <c r="T346" l="1"/>
  <c r="AP345"/>
  <c r="AO345"/>
  <c r="Y346"/>
  <c r="AA345"/>
  <c r="X347"/>
  <c r="Z346"/>
  <c r="T347" l="1"/>
  <c r="AP346"/>
  <c r="AO346"/>
  <c r="X348"/>
  <c r="Z347"/>
  <c r="AA346"/>
  <c r="Y347"/>
  <c r="T348" l="1"/>
  <c r="AP347"/>
  <c r="AO347"/>
  <c r="X349"/>
  <c r="Z348"/>
  <c r="Y348"/>
  <c r="AA347"/>
  <c r="T349" l="1"/>
  <c r="AP348"/>
  <c r="AO348"/>
  <c r="Y349"/>
  <c r="AA348"/>
  <c r="X350"/>
  <c r="Z349"/>
  <c r="T350" l="1"/>
  <c r="AP349"/>
  <c r="AO349"/>
  <c r="X351"/>
  <c r="Z350"/>
  <c r="Y350"/>
  <c r="AA349"/>
  <c r="T351" l="1"/>
  <c r="AP350"/>
  <c r="AO350"/>
  <c r="Y351"/>
  <c r="AA350"/>
  <c r="X352"/>
  <c r="Z351"/>
  <c r="T352" l="1"/>
  <c r="AP351"/>
  <c r="AO351"/>
  <c r="X353"/>
  <c r="Z352"/>
  <c r="Y352"/>
  <c r="AA351"/>
  <c r="T353" l="1"/>
  <c r="AP352"/>
  <c r="AO352"/>
  <c r="AA352"/>
  <c r="Y353"/>
  <c r="X354"/>
  <c r="Z353"/>
  <c r="T354" l="1"/>
  <c r="AP353"/>
  <c r="AO353"/>
  <c r="X355"/>
  <c r="Z354"/>
  <c r="AA353"/>
  <c r="Y354"/>
  <c r="T355" l="1"/>
  <c r="AP354"/>
  <c r="AO354"/>
  <c r="X356"/>
  <c r="Z355"/>
  <c r="AA354"/>
  <c r="Y355"/>
  <c r="T356" l="1"/>
  <c r="AP355"/>
  <c r="AO355"/>
  <c r="X357"/>
  <c r="Z356"/>
  <c r="AA355"/>
  <c r="Y356"/>
  <c r="T357" l="1"/>
  <c r="AP356"/>
  <c r="AO356"/>
  <c r="X358"/>
  <c r="Z357"/>
  <c r="Y357"/>
  <c r="AA356"/>
  <c r="T358" l="1"/>
  <c r="AP357"/>
  <c r="AO357"/>
  <c r="AA357"/>
  <c r="Y358"/>
  <c r="X359"/>
  <c r="Z358"/>
  <c r="T359" l="1"/>
  <c r="AP358"/>
  <c r="AO358"/>
  <c r="X360"/>
  <c r="Z359"/>
  <c r="Y359"/>
  <c r="AA358"/>
  <c r="T360" l="1"/>
  <c r="AP359"/>
  <c r="AO359"/>
  <c r="AA359"/>
  <c r="Y360"/>
  <c r="X361"/>
  <c r="Z360"/>
  <c r="T361" l="1"/>
  <c r="AP360"/>
  <c r="AO360"/>
  <c r="X362"/>
  <c r="Z361"/>
  <c r="Y361"/>
  <c r="AA360"/>
  <c r="T362" l="1"/>
  <c r="AP361"/>
  <c r="AO361"/>
  <c r="Y362"/>
  <c r="AA361"/>
  <c r="X363"/>
  <c r="Z362"/>
  <c r="T363" l="1"/>
  <c r="AP362"/>
  <c r="AO362"/>
  <c r="X364"/>
  <c r="Z363"/>
  <c r="Y363"/>
  <c r="AA362"/>
  <c r="T364" l="1"/>
  <c r="AP363"/>
  <c r="AO363"/>
  <c r="Y364"/>
  <c r="AA363"/>
  <c r="X365"/>
  <c r="Z364"/>
  <c r="T365" l="1"/>
  <c r="AP364"/>
  <c r="AO364"/>
  <c r="X366"/>
  <c r="Z365"/>
  <c r="Y365"/>
  <c r="AA364"/>
  <c r="T366" l="1"/>
  <c r="AP365"/>
  <c r="AO365"/>
  <c r="Y366"/>
  <c r="AA365"/>
  <c r="X367"/>
  <c r="Z366"/>
  <c r="T367" l="1"/>
  <c r="AP366"/>
  <c r="AO366"/>
  <c r="X368"/>
  <c r="Z367"/>
  <c r="Y367"/>
  <c r="AA366"/>
  <c r="T368" l="1"/>
  <c r="AP367"/>
  <c r="AO367"/>
  <c r="Y368"/>
  <c r="AA367"/>
  <c r="X369"/>
  <c r="Z368"/>
  <c r="T369" l="1"/>
  <c r="AP368"/>
  <c r="AO368"/>
  <c r="X370"/>
  <c r="Z369"/>
  <c r="AA368"/>
  <c r="Y369"/>
  <c r="T370" l="1"/>
  <c r="AP369"/>
  <c r="AO369"/>
  <c r="X371"/>
  <c r="Z370"/>
  <c r="AA369"/>
  <c r="Y370"/>
  <c r="T371" l="1"/>
  <c r="AP370"/>
  <c r="AO370"/>
  <c r="X372"/>
  <c r="Z371"/>
  <c r="Y371"/>
  <c r="AA370"/>
  <c r="T372" l="1"/>
  <c r="AP371"/>
  <c r="AO371"/>
  <c r="Y372"/>
  <c r="AA371"/>
  <c r="X373"/>
  <c r="Z372"/>
  <c r="T373" l="1"/>
  <c r="AP372"/>
  <c r="AO372"/>
  <c r="X374"/>
  <c r="Z373"/>
  <c r="Y373"/>
  <c r="AA372"/>
  <c r="T374" l="1"/>
  <c r="AP373"/>
  <c r="AO373"/>
  <c r="Y374"/>
  <c r="AA373"/>
  <c r="X375"/>
  <c r="Z374"/>
  <c r="T375" l="1"/>
  <c r="AP374"/>
  <c r="AO374"/>
  <c r="X376"/>
  <c r="Z375"/>
  <c r="Y375"/>
  <c r="AA374"/>
  <c r="T376" l="1"/>
  <c r="AP375"/>
  <c r="AO375"/>
  <c r="AA375"/>
  <c r="Y376"/>
  <c r="X377"/>
  <c r="Z376"/>
  <c r="T377" l="1"/>
  <c r="AP376"/>
  <c r="AO376"/>
  <c r="X378"/>
  <c r="Z377"/>
  <c r="AA376"/>
  <c r="Y377"/>
  <c r="T378" l="1"/>
  <c r="AP377"/>
  <c r="AO377"/>
  <c r="X379"/>
  <c r="Z378"/>
  <c r="Y378"/>
  <c r="AA377"/>
  <c r="T379" l="1"/>
  <c r="AP378"/>
  <c r="AO378"/>
  <c r="Y379"/>
  <c r="AA378"/>
  <c r="X380"/>
  <c r="Z379"/>
  <c r="T380" l="1"/>
  <c r="AP379"/>
  <c r="AO379"/>
  <c r="X381"/>
  <c r="Z380"/>
  <c r="AA379"/>
  <c r="Y380"/>
  <c r="T381" l="1"/>
  <c r="AP380"/>
  <c r="AO380"/>
  <c r="X382"/>
  <c r="Z381"/>
  <c r="Y381"/>
  <c r="AA380"/>
  <c r="T382" l="1"/>
  <c r="AP381"/>
  <c r="AO381"/>
  <c r="Y382"/>
  <c r="AA381"/>
  <c r="X383"/>
  <c r="Z382"/>
  <c r="T383" l="1"/>
  <c r="AP382"/>
  <c r="AO382"/>
  <c r="X384"/>
  <c r="Z383"/>
  <c r="Y383"/>
  <c r="AA382"/>
  <c r="T384" l="1"/>
  <c r="AP383"/>
  <c r="AO383"/>
  <c r="AA383"/>
  <c r="Y384"/>
  <c r="X385"/>
  <c r="Z384"/>
  <c r="T385" l="1"/>
  <c r="AP384"/>
  <c r="AO384"/>
  <c r="X386"/>
  <c r="Z385"/>
  <c r="Y385"/>
  <c r="AA384"/>
  <c r="T386" l="1"/>
  <c r="AP385"/>
  <c r="AO385"/>
  <c r="Y386"/>
  <c r="AA385"/>
  <c r="X387"/>
  <c r="Z386"/>
  <c r="T387" l="1"/>
  <c r="AP386"/>
  <c r="AO386"/>
  <c r="X388"/>
  <c r="Z387"/>
  <c r="Y387"/>
  <c r="AA386"/>
  <c r="T388" l="1"/>
  <c r="AP387"/>
  <c r="AO387"/>
  <c r="AA387"/>
  <c r="Y388"/>
  <c r="X389"/>
  <c r="Z388"/>
  <c r="T389" l="1"/>
  <c r="AP388"/>
  <c r="AO388"/>
  <c r="X390"/>
  <c r="Z389"/>
  <c r="AA388"/>
  <c r="Y389"/>
  <c r="T390" l="1"/>
  <c r="AP389"/>
  <c r="AO389"/>
  <c r="X391"/>
  <c r="Z390"/>
  <c r="Y390"/>
  <c r="AA389"/>
  <c r="T391" l="1"/>
  <c r="AP390"/>
  <c r="AO390"/>
  <c r="Y391"/>
  <c r="AA390"/>
  <c r="X392"/>
  <c r="Z391"/>
  <c r="T392" l="1"/>
  <c r="AP391"/>
  <c r="AO391"/>
  <c r="X393"/>
  <c r="Z392"/>
  <c r="Y392"/>
  <c r="AA391"/>
  <c r="T393" l="1"/>
  <c r="AP392"/>
  <c r="AO392"/>
  <c r="Y393"/>
  <c r="AA392"/>
  <c r="X394"/>
  <c r="Z393"/>
  <c r="T394" l="1"/>
  <c r="AP393"/>
  <c r="AO393"/>
  <c r="X395"/>
  <c r="Z394"/>
  <c r="AA393"/>
  <c r="Y394"/>
  <c r="T395" l="1"/>
  <c r="AP394"/>
  <c r="AO394"/>
  <c r="X396"/>
  <c r="Z395"/>
  <c r="Y395"/>
  <c r="AA394"/>
  <c r="T396" l="1"/>
  <c r="AP395"/>
  <c r="AO395"/>
  <c r="AA395"/>
  <c r="Y396"/>
  <c r="X397"/>
  <c r="Z396"/>
  <c r="T397" l="1"/>
  <c r="AP396"/>
  <c r="AO396"/>
  <c r="X398"/>
  <c r="Z397"/>
  <c r="Y397"/>
  <c r="AA396"/>
  <c r="T398" l="1"/>
  <c r="AP397"/>
  <c r="AO397"/>
  <c r="AA397"/>
  <c r="Y398"/>
  <c r="X399"/>
  <c r="Z398"/>
  <c r="T399" l="1"/>
  <c r="AP398"/>
  <c r="AO398"/>
  <c r="X400"/>
  <c r="Z399"/>
  <c r="Y399"/>
  <c r="AA398"/>
  <c r="T400" l="1"/>
  <c r="AP399"/>
  <c r="AO399"/>
  <c r="Y400"/>
  <c r="AA399"/>
  <c r="X401"/>
  <c r="Z400"/>
  <c r="T401" l="1"/>
  <c r="AP400"/>
  <c r="AO400"/>
  <c r="X402"/>
  <c r="Z401"/>
  <c r="Y401"/>
  <c r="AA400"/>
  <c r="T402" l="1"/>
  <c r="AP401"/>
  <c r="AO401"/>
  <c r="Y402"/>
  <c r="AA401"/>
  <c r="X403"/>
  <c r="Z402"/>
  <c r="T403" l="1"/>
  <c r="AP402"/>
  <c r="AO402"/>
  <c r="X404"/>
  <c r="Z403"/>
  <c r="AA402"/>
  <c r="Y403"/>
  <c r="T404" l="1"/>
  <c r="AP403"/>
  <c r="AO403"/>
  <c r="X405"/>
  <c r="Z404"/>
  <c r="Y404"/>
  <c r="AA403"/>
  <c r="T405" l="1"/>
  <c r="AP404"/>
  <c r="AO404"/>
  <c r="Y405"/>
  <c r="AA404"/>
  <c r="X406"/>
  <c r="Z405"/>
  <c r="T406" l="1"/>
  <c r="AP405"/>
  <c r="AO405"/>
  <c r="X407"/>
  <c r="Z406"/>
  <c r="AA405"/>
  <c r="Y406"/>
  <c r="T407" l="1"/>
  <c r="AP406"/>
  <c r="AO406"/>
  <c r="X408"/>
  <c r="Z407"/>
  <c r="Y407"/>
  <c r="AA406"/>
  <c r="T408" l="1"/>
  <c r="AP407"/>
  <c r="AO407"/>
  <c r="Y408"/>
  <c r="AA407"/>
  <c r="X409"/>
  <c r="Z408"/>
  <c r="T409" l="1"/>
  <c r="AP408"/>
  <c r="AO408"/>
  <c r="X410"/>
  <c r="Z409"/>
  <c r="Y409"/>
  <c r="AA408"/>
  <c r="T410" l="1"/>
  <c r="AP409"/>
  <c r="AO409"/>
  <c r="AA409"/>
  <c r="Y410"/>
  <c r="X411"/>
  <c r="Z410"/>
  <c r="T411" l="1"/>
  <c r="AP410"/>
  <c r="AO410"/>
  <c r="X412"/>
  <c r="Z411"/>
  <c r="Y411"/>
  <c r="AA410"/>
  <c r="T412" l="1"/>
  <c r="AP411"/>
  <c r="AO411"/>
  <c r="AA411"/>
  <c r="Y412"/>
  <c r="X413"/>
  <c r="Z412"/>
  <c r="T413" l="1"/>
  <c r="AP412"/>
  <c r="AO412"/>
  <c r="X414"/>
  <c r="Z413"/>
  <c r="AA412"/>
  <c r="Y413"/>
  <c r="T414" l="1"/>
  <c r="AP413"/>
  <c r="AO413"/>
  <c r="X415"/>
  <c r="Z414"/>
  <c r="AA413"/>
  <c r="Y414"/>
  <c r="T415" l="1"/>
  <c r="AP414"/>
  <c r="AO414"/>
  <c r="X416"/>
  <c r="Z415"/>
  <c r="AA414"/>
  <c r="Y415"/>
  <c r="T416" l="1"/>
  <c r="AP415"/>
  <c r="AO415"/>
  <c r="X417"/>
  <c r="Z416"/>
  <c r="AA415"/>
  <c r="Y416"/>
  <c r="T417" l="1"/>
  <c r="AP416"/>
  <c r="AO416"/>
  <c r="X418"/>
  <c r="Z417"/>
  <c r="AA416"/>
  <c r="Y417"/>
  <c r="T418" l="1"/>
  <c r="AP417"/>
  <c r="AO417"/>
  <c r="X419"/>
  <c r="Z418"/>
  <c r="AA417"/>
  <c r="Y418"/>
  <c r="T419" l="1"/>
  <c r="AP418"/>
  <c r="AO418"/>
  <c r="X420"/>
  <c r="Z419"/>
  <c r="AA418"/>
  <c r="Y419"/>
  <c r="T420" l="1"/>
  <c r="AP419"/>
  <c r="AO419"/>
  <c r="X421"/>
  <c r="Z420"/>
  <c r="AA419"/>
  <c r="Y420"/>
  <c r="T421" l="1"/>
  <c r="AP420"/>
  <c r="AO420"/>
  <c r="X422"/>
  <c r="Z421"/>
  <c r="AA420"/>
  <c r="Y421"/>
  <c r="T422" l="1"/>
  <c r="AP421"/>
  <c r="AO421"/>
  <c r="X423"/>
  <c r="Z422"/>
  <c r="AA421"/>
  <c r="Y422"/>
  <c r="T423" l="1"/>
  <c r="AP422"/>
  <c r="AO422"/>
  <c r="X424"/>
  <c r="Z423"/>
  <c r="AA422"/>
  <c r="Y423"/>
  <c r="T424" l="1"/>
  <c r="AP423"/>
  <c r="AO423"/>
  <c r="X425"/>
  <c r="Z424"/>
  <c r="AA423"/>
  <c r="Y424"/>
  <c r="T425" l="1"/>
  <c r="AP424"/>
  <c r="AO424"/>
  <c r="X426"/>
  <c r="Z425"/>
  <c r="AA424"/>
  <c r="Y425"/>
  <c r="T426" l="1"/>
  <c r="AP425"/>
  <c r="AO425"/>
  <c r="X427"/>
  <c r="Z426"/>
  <c r="AA425"/>
  <c r="Y426"/>
  <c r="T427" l="1"/>
  <c r="AP426"/>
  <c r="AO426"/>
  <c r="X428"/>
  <c r="Z427"/>
  <c r="AA426"/>
  <c r="Y427"/>
  <c r="T428" l="1"/>
  <c r="AP427"/>
  <c r="AO427"/>
  <c r="X429"/>
  <c r="Z428"/>
  <c r="AA427"/>
  <c r="Y428"/>
  <c r="T429" l="1"/>
  <c r="AP428"/>
  <c r="AO428"/>
  <c r="X430"/>
  <c r="Z429"/>
  <c r="AA428"/>
  <c r="Y429"/>
  <c r="T430" l="1"/>
  <c r="AP429"/>
  <c r="AO429"/>
  <c r="X431"/>
  <c r="Z430"/>
  <c r="AA429"/>
  <c r="Y430"/>
  <c r="T431" l="1"/>
  <c r="AP430"/>
  <c r="AO430"/>
  <c r="X432"/>
  <c r="Z431"/>
  <c r="AA430"/>
  <c r="Y431"/>
  <c r="T432" l="1"/>
  <c r="AP431"/>
  <c r="AO431"/>
  <c r="X433"/>
  <c r="Z432"/>
  <c r="AA431"/>
  <c r="Y432"/>
  <c r="T433" l="1"/>
  <c r="AP432"/>
  <c r="AO432"/>
  <c r="X434"/>
  <c r="Z433"/>
  <c r="AA432"/>
  <c r="Y433"/>
  <c r="T434" l="1"/>
  <c r="AP433"/>
  <c r="AO433"/>
  <c r="X435"/>
  <c r="Z434"/>
  <c r="AA433"/>
  <c r="Y434"/>
  <c r="T435" l="1"/>
  <c r="AP434"/>
  <c r="AO434"/>
  <c r="X436"/>
  <c r="Z435"/>
  <c r="AA434"/>
  <c r="Y435"/>
  <c r="T436" l="1"/>
  <c r="AP435"/>
  <c r="AO435"/>
  <c r="X437"/>
  <c r="Z436"/>
  <c r="AA435"/>
  <c r="Y436"/>
  <c r="T437" l="1"/>
  <c r="AP436"/>
  <c r="AO436"/>
  <c r="X438"/>
  <c r="Z437"/>
  <c r="AA436"/>
  <c r="Y437"/>
  <c r="T438" l="1"/>
  <c r="AP437"/>
  <c r="AO437"/>
  <c r="X439"/>
  <c r="Z438"/>
  <c r="AA437"/>
  <c r="Y438"/>
  <c r="T439" l="1"/>
  <c r="AP438"/>
  <c r="AO438"/>
  <c r="X440"/>
  <c r="Z439"/>
  <c r="AA438"/>
  <c r="Y439"/>
  <c r="T440" l="1"/>
  <c r="AP439"/>
  <c r="AO439"/>
  <c r="X441"/>
  <c r="Z440"/>
  <c r="AA439"/>
  <c r="Y440"/>
  <c r="T441" l="1"/>
  <c r="AP440"/>
  <c r="AO440"/>
  <c r="X442"/>
  <c r="Z441"/>
  <c r="AA440"/>
  <c r="Y441"/>
  <c r="T442" l="1"/>
  <c r="AP441"/>
  <c r="AO441"/>
  <c r="X443"/>
  <c r="Z442"/>
  <c r="AA441"/>
  <c r="Y442"/>
  <c r="T443" l="1"/>
  <c r="AP442"/>
  <c r="AO442"/>
  <c r="X444"/>
  <c r="Z443"/>
  <c r="AA442"/>
  <c r="Y443"/>
  <c r="T444" l="1"/>
  <c r="AP443"/>
  <c r="AO443"/>
  <c r="X445"/>
  <c r="Z444"/>
  <c r="AA443"/>
  <c r="Y444"/>
  <c r="T445" l="1"/>
  <c r="AP444"/>
  <c r="AO444"/>
  <c r="X446"/>
  <c r="Z445"/>
  <c r="AA444"/>
  <c r="Y445"/>
  <c r="T446" l="1"/>
  <c r="AP445"/>
  <c r="AO445"/>
  <c r="X447"/>
  <c r="Z446"/>
  <c r="AA445"/>
  <c r="Y446"/>
  <c r="T447" l="1"/>
  <c r="AP446"/>
  <c r="AO446"/>
  <c r="X448"/>
  <c r="Z447"/>
  <c r="AA446"/>
  <c r="Y447"/>
  <c r="T448" l="1"/>
  <c r="AP447"/>
  <c r="AO447"/>
  <c r="X449"/>
  <c r="Z448"/>
  <c r="AA447"/>
  <c r="Y448"/>
  <c r="T449" l="1"/>
  <c r="AP448"/>
  <c r="AO448"/>
  <c r="X450"/>
  <c r="Z449"/>
  <c r="AA448"/>
  <c r="Y449"/>
  <c r="T450" l="1"/>
  <c r="AP449"/>
  <c r="AO449"/>
  <c r="X451"/>
  <c r="Z450"/>
  <c r="AA449"/>
  <c r="Y450"/>
  <c r="T451" l="1"/>
  <c r="AP450"/>
  <c r="AO450"/>
  <c r="X452"/>
  <c r="Z451"/>
  <c r="AA450"/>
  <c r="Y451"/>
  <c r="T452" l="1"/>
  <c r="AP451"/>
  <c r="AO451"/>
  <c r="X453"/>
  <c r="Z452"/>
  <c r="AA451"/>
  <c r="Y452"/>
  <c r="T453" l="1"/>
  <c r="AP452"/>
  <c r="AO452"/>
  <c r="X454"/>
  <c r="Z453"/>
  <c r="AA452"/>
  <c r="Y453"/>
  <c r="T454" l="1"/>
  <c r="AP453"/>
  <c r="AO453"/>
  <c r="X455"/>
  <c r="Z454"/>
  <c r="AA453"/>
  <c r="Y454"/>
  <c r="T455" l="1"/>
  <c r="AP454"/>
  <c r="AO454"/>
  <c r="X456"/>
  <c r="Z455"/>
  <c r="AA454"/>
  <c r="Y455"/>
  <c r="T456" l="1"/>
  <c r="AP455"/>
  <c r="AO455"/>
  <c r="X457"/>
  <c r="Z456"/>
  <c r="AA455"/>
  <c r="Y456"/>
  <c r="T457" l="1"/>
  <c r="AP456"/>
  <c r="AO456"/>
  <c r="Z457"/>
  <c r="X458"/>
  <c r="AA456"/>
  <c r="Y457"/>
  <c r="T458" l="1"/>
  <c r="AP457"/>
  <c r="AO457"/>
  <c r="AA457"/>
  <c r="Y458"/>
  <c r="Z458"/>
  <c r="X459"/>
  <c r="T459" l="1"/>
  <c r="AP458"/>
  <c r="AO458"/>
  <c r="Z459"/>
  <c r="X460"/>
  <c r="AA458"/>
  <c r="Y459"/>
  <c r="T460" l="1"/>
  <c r="AP459"/>
  <c r="AO459"/>
  <c r="AA459"/>
  <c r="Y460"/>
  <c r="Z460"/>
  <c r="X461"/>
  <c r="T461" l="1"/>
  <c r="AP460"/>
  <c r="AO460"/>
  <c r="Z461"/>
  <c r="X462"/>
  <c r="AA460"/>
  <c r="Y461"/>
  <c r="T462" l="1"/>
  <c r="AP461"/>
  <c r="AO461"/>
  <c r="AA461"/>
  <c r="Y462"/>
  <c r="Z462"/>
  <c r="X463"/>
  <c r="T463" l="1"/>
  <c r="AP462"/>
  <c r="AO462"/>
  <c r="Z463"/>
  <c r="X464"/>
  <c r="AA462"/>
  <c r="Y463"/>
  <c r="T464" l="1"/>
  <c r="AP463"/>
  <c r="AO463"/>
  <c r="AA463"/>
  <c r="Y464"/>
  <c r="Z464"/>
  <c r="X465"/>
  <c r="T465" l="1"/>
  <c r="AP464"/>
  <c r="AO464"/>
  <c r="Z465"/>
  <c r="X466"/>
  <c r="AA464"/>
  <c r="Y465"/>
  <c r="T466" l="1"/>
  <c r="AP465"/>
  <c r="AO465"/>
  <c r="AA465"/>
  <c r="Y466"/>
  <c r="Z466"/>
  <c r="X467"/>
  <c r="T467" l="1"/>
  <c r="AP466"/>
  <c r="AO466"/>
  <c r="Z467"/>
  <c r="X468"/>
  <c r="AA466"/>
  <c r="Y467"/>
  <c r="T468" l="1"/>
  <c r="AP467"/>
  <c r="AO467"/>
  <c r="AA467"/>
  <c r="Y468"/>
  <c r="Z468"/>
  <c r="X469"/>
  <c r="T469" l="1"/>
  <c r="AP468"/>
  <c r="AO468"/>
  <c r="Z469"/>
  <c r="X470"/>
  <c r="AA468"/>
  <c r="Y469"/>
  <c r="T470" l="1"/>
  <c r="AP469"/>
  <c r="AO469"/>
  <c r="AA469"/>
  <c r="Y470"/>
  <c r="Z470"/>
  <c r="X471"/>
  <c r="T471" l="1"/>
  <c r="AP470"/>
  <c r="AO470"/>
  <c r="Z471"/>
  <c r="X472"/>
  <c r="AA470"/>
  <c r="Y471"/>
  <c r="T472" l="1"/>
  <c r="AP471"/>
  <c r="AO471"/>
  <c r="AA471"/>
  <c r="Y472"/>
  <c r="Z472"/>
  <c r="X473"/>
  <c r="T473" l="1"/>
  <c r="AP472"/>
  <c r="AO472"/>
  <c r="Z473"/>
  <c r="X474"/>
  <c r="AA472"/>
  <c r="Y473"/>
  <c r="T474" l="1"/>
  <c r="AP473"/>
  <c r="AO473"/>
  <c r="AA473"/>
  <c r="Y474"/>
  <c r="Z474"/>
  <c r="X475"/>
  <c r="T475" l="1"/>
  <c r="AP474"/>
  <c r="AO474"/>
  <c r="Z475"/>
  <c r="X476"/>
  <c r="AA474"/>
  <c r="Y475"/>
  <c r="T476" l="1"/>
  <c r="AP475"/>
  <c r="AO475"/>
  <c r="AA475"/>
  <c r="Y476"/>
  <c r="Z476"/>
  <c r="X477"/>
  <c r="T477" l="1"/>
  <c r="AP476"/>
  <c r="AO476"/>
  <c r="Z477"/>
  <c r="X478"/>
  <c r="Y477"/>
  <c r="AA476"/>
  <c r="T478" l="1"/>
  <c r="AP477"/>
  <c r="AO477"/>
  <c r="AA477"/>
  <c r="Y478"/>
  <c r="Z478"/>
  <c r="X479"/>
  <c r="T479" l="1"/>
  <c r="AP478"/>
  <c r="AO478"/>
  <c r="Z479"/>
  <c r="X480"/>
  <c r="AA478"/>
  <c r="Y479"/>
  <c r="T480" l="1"/>
  <c r="AP479"/>
  <c r="AO479"/>
  <c r="Y480"/>
  <c r="AA479"/>
  <c r="X481"/>
  <c r="Z480"/>
  <c r="T481" l="1"/>
  <c r="AP480"/>
  <c r="AO480"/>
  <c r="X482"/>
  <c r="Z481"/>
  <c r="Y481"/>
  <c r="AA480"/>
  <c r="T482" l="1"/>
  <c r="AP481"/>
  <c r="AO481"/>
  <c r="AA481"/>
  <c r="Y482"/>
  <c r="X483"/>
  <c r="Z482"/>
  <c r="T483" l="1"/>
  <c r="AP482"/>
  <c r="AO482"/>
  <c r="X484"/>
  <c r="Z483"/>
  <c r="AA482"/>
  <c r="Y483"/>
  <c r="T484" l="1"/>
  <c r="AP483"/>
  <c r="AO483"/>
  <c r="X485"/>
  <c r="Z484"/>
  <c r="Y484"/>
  <c r="AA483"/>
  <c r="T485" l="1"/>
  <c r="AP484"/>
  <c r="AO484"/>
  <c r="AA484"/>
  <c r="Y485"/>
  <c r="X486"/>
  <c r="Z485"/>
  <c r="T486" l="1"/>
  <c r="AP485"/>
  <c r="AO485"/>
  <c r="X487"/>
  <c r="Z486"/>
  <c r="AA485"/>
  <c r="Y486"/>
  <c r="T487" l="1"/>
  <c r="AP486"/>
  <c r="AO486"/>
  <c r="X488"/>
  <c r="Z487"/>
  <c r="Y487"/>
  <c r="AA486"/>
  <c r="T488" l="1"/>
  <c r="AP487"/>
  <c r="AO487"/>
  <c r="Y488"/>
  <c r="AA487"/>
  <c r="X489"/>
  <c r="Z488"/>
  <c r="T489" l="1"/>
  <c r="AP488"/>
  <c r="AO488"/>
  <c r="X490"/>
  <c r="Z489"/>
  <c r="Y489"/>
  <c r="AA488"/>
  <c r="T490" l="1"/>
  <c r="AP489"/>
  <c r="AO489"/>
  <c r="AA489"/>
  <c r="Y490"/>
  <c r="X491"/>
  <c r="Z490"/>
  <c r="T491" l="1"/>
  <c r="AP490"/>
  <c r="AO490"/>
  <c r="X492"/>
  <c r="Z491"/>
  <c r="Y491"/>
  <c r="AA490"/>
  <c r="T492" l="1"/>
  <c r="AP491"/>
  <c r="AO491"/>
  <c r="Y492"/>
  <c r="AA491"/>
  <c r="X493"/>
  <c r="Z492"/>
  <c r="T493" l="1"/>
  <c r="AP492"/>
  <c r="AO492"/>
  <c r="X494"/>
  <c r="Z493"/>
  <c r="Y493"/>
  <c r="AA492"/>
  <c r="T494" l="1"/>
  <c r="AP493"/>
  <c r="AO493"/>
  <c r="Y494"/>
  <c r="AA493"/>
  <c r="X495"/>
  <c r="Z494"/>
  <c r="T495" l="1"/>
  <c r="AP494"/>
  <c r="AO494"/>
  <c r="X496"/>
  <c r="Z495"/>
  <c r="AA494"/>
  <c r="Y495"/>
  <c r="T496" l="1"/>
  <c r="AP495"/>
  <c r="AO495"/>
  <c r="X497"/>
  <c r="Z496"/>
  <c r="Y496"/>
  <c r="AA495"/>
  <c r="T497" l="1"/>
  <c r="AP496"/>
  <c r="AO496"/>
  <c r="AA496"/>
  <c r="Y497"/>
  <c r="X498"/>
  <c r="Z497"/>
  <c r="T498" l="1"/>
  <c r="AP497"/>
  <c r="AO497"/>
  <c r="X499"/>
  <c r="Z498"/>
  <c r="AA497"/>
  <c r="Y498"/>
  <c r="T499" l="1"/>
  <c r="AP498"/>
  <c r="AO498"/>
  <c r="X500"/>
  <c r="Z499"/>
  <c r="AA498"/>
  <c r="Y499"/>
  <c r="T500" l="1"/>
  <c r="AP499"/>
  <c r="AO499"/>
  <c r="X501"/>
  <c r="Z500"/>
  <c r="AA499"/>
  <c r="Y500"/>
  <c r="T501" l="1"/>
  <c r="AP500"/>
  <c r="AO500"/>
  <c r="X502"/>
  <c r="Z501"/>
  <c r="AA500"/>
  <c r="Y501"/>
  <c r="T502" l="1"/>
  <c r="AP501"/>
  <c r="AO501"/>
  <c r="X503"/>
  <c r="Z502"/>
  <c r="Y502"/>
  <c r="AA501"/>
  <c r="T503" l="1"/>
  <c r="AP502"/>
  <c r="AO502"/>
  <c r="AA502"/>
  <c r="Y503"/>
  <c r="X504"/>
  <c r="Z503"/>
  <c r="T504" l="1"/>
  <c r="AP503"/>
  <c r="AO503"/>
  <c r="X505"/>
  <c r="Z504"/>
  <c r="Y504"/>
  <c r="AA503"/>
  <c r="T505" l="1"/>
  <c r="AP504"/>
  <c r="AO504"/>
  <c r="AA504"/>
  <c r="Y505"/>
  <c r="X506"/>
  <c r="Z505"/>
  <c r="T506" l="1"/>
  <c r="AP505"/>
  <c r="AO505"/>
  <c r="X507"/>
  <c r="Z506"/>
  <c r="AA505"/>
  <c r="Y506"/>
  <c r="T507" l="1"/>
  <c r="AP506"/>
  <c r="AO506"/>
  <c r="X508"/>
  <c r="Z507"/>
  <c r="AA506"/>
  <c r="Y507"/>
  <c r="T508" l="1"/>
  <c r="AP507"/>
  <c r="AO507"/>
  <c r="X509"/>
  <c r="Z508"/>
  <c r="Y508"/>
  <c r="AA507"/>
  <c r="T509" l="1"/>
  <c r="AP508"/>
  <c r="AO508"/>
  <c r="Y509"/>
  <c r="AA508"/>
  <c r="X510"/>
  <c r="Z509"/>
  <c r="T510" l="1"/>
  <c r="AP509"/>
  <c r="AO509"/>
  <c r="X511"/>
  <c r="Z510"/>
  <c r="AA509"/>
  <c r="Y510"/>
  <c r="T511" l="1"/>
  <c r="AP510"/>
  <c r="AO510"/>
  <c r="X512"/>
  <c r="Z511"/>
  <c r="Y511"/>
  <c r="AA510"/>
  <c r="T512" l="1"/>
  <c r="AP511"/>
  <c r="AO511"/>
  <c r="AA511"/>
  <c r="Y512"/>
  <c r="X513"/>
  <c r="Z512"/>
  <c r="T513" l="1"/>
  <c r="AP512"/>
  <c r="AO512"/>
  <c r="X514"/>
  <c r="Z513"/>
  <c r="AA512"/>
  <c r="Y513"/>
  <c r="T514" l="1"/>
  <c r="AP513"/>
  <c r="AO513"/>
  <c r="X515"/>
  <c r="Z514"/>
  <c r="AA513"/>
  <c r="Y514"/>
  <c r="T515" l="1"/>
  <c r="AP514"/>
  <c r="AO514"/>
  <c r="X516"/>
  <c r="Z515"/>
  <c r="AA514"/>
  <c r="Y515"/>
  <c r="T516" l="1"/>
  <c r="AP515"/>
  <c r="AO515"/>
  <c r="X517"/>
  <c r="Z516"/>
  <c r="Y516"/>
  <c r="AA515"/>
  <c r="T517" l="1"/>
  <c r="AP516"/>
  <c r="AO516"/>
  <c r="AA516"/>
  <c r="Y517"/>
  <c r="X518"/>
  <c r="Z517"/>
  <c r="T518" l="1"/>
  <c r="AP517"/>
  <c r="AO517"/>
  <c r="X519"/>
  <c r="Z518"/>
  <c r="AA517"/>
  <c r="Y518"/>
  <c r="T519" l="1"/>
  <c r="AP518"/>
  <c r="AO518"/>
  <c r="X520"/>
  <c r="Z519"/>
  <c r="Y519"/>
  <c r="AA518"/>
  <c r="T520" l="1"/>
  <c r="AP519"/>
  <c r="AO519"/>
  <c r="Y520"/>
  <c r="AA519"/>
  <c r="X521"/>
  <c r="Z520"/>
  <c r="T521" l="1"/>
  <c r="AP520"/>
  <c r="AO520"/>
  <c r="X522"/>
  <c r="Z521"/>
  <c r="Y521"/>
  <c r="AA520"/>
  <c r="T522" l="1"/>
  <c r="AP521"/>
  <c r="AO521"/>
  <c r="AA521"/>
  <c r="Y522"/>
  <c r="X523"/>
  <c r="Z522"/>
  <c r="T523" l="1"/>
  <c r="AP522"/>
  <c r="AO522"/>
  <c r="X524"/>
  <c r="Z523"/>
  <c r="Y523"/>
  <c r="AA522"/>
  <c r="T524" l="1"/>
  <c r="AP523"/>
  <c r="AO523"/>
  <c r="Y524"/>
  <c r="AA523"/>
  <c r="X525"/>
  <c r="Z524"/>
  <c r="T525" l="1"/>
  <c r="AP524"/>
  <c r="AO524"/>
  <c r="X526"/>
  <c r="Z525"/>
  <c r="Y525"/>
  <c r="AA524"/>
  <c r="T526" l="1"/>
  <c r="AP525"/>
  <c r="AO525"/>
  <c r="AA525"/>
  <c r="Y526"/>
  <c r="X527"/>
  <c r="Z526"/>
  <c r="T527" l="1"/>
  <c r="AP526"/>
  <c r="AO526"/>
  <c r="X528"/>
  <c r="Z527"/>
  <c r="Y527"/>
  <c r="AA526"/>
  <c r="T528" l="1"/>
  <c r="AP527"/>
  <c r="AO527"/>
  <c r="AA527"/>
  <c r="Y528"/>
  <c r="X529"/>
  <c r="Z528"/>
  <c r="T529" l="1"/>
  <c r="AP528"/>
  <c r="AO528"/>
  <c r="X530"/>
  <c r="Z529"/>
  <c r="AA528"/>
  <c r="Y529"/>
  <c r="T530" l="1"/>
  <c r="AP529"/>
  <c r="AO529"/>
  <c r="X531"/>
  <c r="Z530"/>
  <c r="AA529"/>
  <c r="Y530"/>
  <c r="T531" l="1"/>
  <c r="AP530"/>
  <c r="AO530"/>
  <c r="X532"/>
  <c r="Z531"/>
  <c r="AA530"/>
  <c r="Y531"/>
  <c r="T532" l="1"/>
  <c r="AP531"/>
  <c r="AO531"/>
  <c r="X533"/>
  <c r="Z532"/>
  <c r="AA531"/>
  <c r="Y532"/>
  <c r="T533" l="1"/>
  <c r="AP532"/>
  <c r="AO532"/>
  <c r="X534"/>
  <c r="Z533"/>
  <c r="Y533"/>
  <c r="AA532"/>
  <c r="T534" l="1"/>
  <c r="AP533"/>
  <c r="AO533"/>
  <c r="Y534"/>
  <c r="AA533"/>
  <c r="X535"/>
  <c r="Z534"/>
  <c r="T535" l="1"/>
  <c r="AP534"/>
  <c r="AO534"/>
  <c r="X536"/>
  <c r="Z535"/>
  <c r="Y535"/>
  <c r="AA534"/>
  <c r="T536" l="1"/>
  <c r="AP535"/>
  <c r="AO535"/>
  <c r="Y536"/>
  <c r="AA535"/>
  <c r="X537"/>
  <c r="Z536"/>
  <c r="T537" l="1"/>
  <c r="AP536"/>
  <c r="AO536"/>
  <c r="X538"/>
  <c r="Z537"/>
  <c r="Y537"/>
  <c r="AA536"/>
  <c r="T538" l="1"/>
  <c r="AP537"/>
  <c r="AO537"/>
  <c r="Y538"/>
  <c r="AA537"/>
  <c r="X539"/>
  <c r="Z538"/>
  <c r="T539" l="1"/>
  <c r="AP538"/>
  <c r="AO538"/>
  <c r="X540"/>
  <c r="Z539"/>
  <c r="Y539"/>
  <c r="AA538"/>
  <c r="T540" l="1"/>
  <c r="AP539"/>
  <c r="AO539"/>
  <c r="AA539"/>
  <c r="Y540"/>
  <c r="X541"/>
  <c r="Z540"/>
  <c r="T541" l="1"/>
  <c r="AP540"/>
  <c r="AO540"/>
  <c r="X542"/>
  <c r="Z541"/>
  <c r="Y541"/>
  <c r="AA540"/>
  <c r="T542" l="1"/>
  <c r="AP541"/>
  <c r="AO541"/>
  <c r="Y542"/>
  <c r="AA541"/>
  <c r="X543"/>
  <c r="Z542"/>
  <c r="T543" l="1"/>
  <c r="AP542"/>
  <c r="AO542"/>
  <c r="X544"/>
  <c r="Z543"/>
  <c r="Y543"/>
  <c r="AA542"/>
  <c r="T544" l="1"/>
  <c r="AP543"/>
  <c r="AO543"/>
  <c r="AA543"/>
  <c r="Y544"/>
  <c r="X545"/>
  <c r="Z544"/>
  <c r="T545" l="1"/>
  <c r="AP544"/>
  <c r="AO544"/>
  <c r="X546"/>
  <c r="Z545"/>
  <c r="Y545"/>
  <c r="AA544"/>
  <c r="T546" l="1"/>
  <c r="AP545"/>
  <c r="AO545"/>
  <c r="Y546"/>
  <c r="AA545"/>
  <c r="X547"/>
  <c r="Z546"/>
  <c r="T547" l="1"/>
  <c r="AP546"/>
  <c r="AO546"/>
  <c r="X548"/>
  <c r="Z547"/>
  <c r="AA546"/>
  <c r="Y547"/>
  <c r="T548" l="1"/>
  <c r="AP547"/>
  <c r="AO547"/>
  <c r="X549"/>
  <c r="Z548"/>
  <c r="Y548"/>
  <c r="AA547"/>
  <c r="T549" l="1"/>
  <c r="AP548"/>
  <c r="AO548"/>
  <c r="Y549"/>
  <c r="AA548"/>
  <c r="X550"/>
  <c r="Z549"/>
  <c r="T550" l="1"/>
  <c r="AP549"/>
  <c r="AO549"/>
  <c r="X551"/>
  <c r="Z550"/>
  <c r="Y550"/>
  <c r="AA549"/>
  <c r="T551" l="1"/>
  <c r="AP550"/>
  <c r="AO550"/>
  <c r="Y551"/>
  <c r="AA550"/>
  <c r="X552"/>
  <c r="Z551"/>
  <c r="T552" l="1"/>
  <c r="AP551"/>
  <c r="AO551"/>
  <c r="X553"/>
  <c r="Z552"/>
  <c r="Y552"/>
  <c r="AA551"/>
  <c r="T553" l="1"/>
  <c r="AP552"/>
  <c r="AO552"/>
  <c r="Y553"/>
  <c r="AA552"/>
  <c r="X554"/>
  <c r="Z553"/>
  <c r="T554" l="1"/>
  <c r="AP553"/>
  <c r="AO553"/>
  <c r="X555"/>
  <c r="Z554"/>
  <c r="AA553"/>
  <c r="Y554"/>
  <c r="T555" l="1"/>
  <c r="AP554"/>
  <c r="AO554"/>
  <c r="X556"/>
  <c r="Z555"/>
  <c r="Y555"/>
  <c r="AA554"/>
  <c r="T556" l="1"/>
  <c r="AP555"/>
  <c r="AO555"/>
  <c r="AA555"/>
  <c r="Y556"/>
  <c r="X557"/>
  <c r="Z556"/>
  <c r="T557" l="1"/>
  <c r="AP556"/>
  <c r="AO556"/>
  <c r="X558"/>
  <c r="Z557"/>
  <c r="Y557"/>
  <c r="AA556"/>
  <c r="T558" l="1"/>
  <c r="AP557"/>
  <c r="AO557"/>
  <c r="AA557"/>
  <c r="Y558"/>
  <c r="X559"/>
  <c r="Z558"/>
  <c r="T559" l="1"/>
  <c r="AP558"/>
  <c r="AO558"/>
  <c r="X560"/>
  <c r="Z559"/>
  <c r="Y559"/>
  <c r="AA558"/>
  <c r="T560" l="1"/>
  <c r="AP559"/>
  <c r="AO559"/>
  <c r="AA559"/>
  <c r="Y560"/>
  <c r="X561"/>
  <c r="Z560"/>
  <c r="T561" l="1"/>
  <c r="AP560"/>
  <c r="AO560"/>
  <c r="X562"/>
  <c r="Z561"/>
  <c r="Y561"/>
  <c r="AA560"/>
  <c r="T562" l="1"/>
  <c r="AP561"/>
  <c r="AO561"/>
  <c r="Y562"/>
  <c r="AA561"/>
  <c r="X563"/>
  <c r="Z562"/>
  <c r="T563" l="1"/>
  <c r="AP562"/>
  <c r="AO562"/>
  <c r="X564"/>
  <c r="Z563"/>
  <c r="Y563"/>
  <c r="AA562"/>
  <c r="T564" l="1"/>
  <c r="AP563"/>
  <c r="AO563"/>
  <c r="AA563"/>
  <c r="Y564"/>
  <c r="X565"/>
  <c r="Z564"/>
  <c r="T565" l="1"/>
  <c r="AP564"/>
  <c r="AO564"/>
  <c r="X566"/>
  <c r="Z565"/>
  <c r="Y565"/>
  <c r="AA564"/>
  <c r="T566" l="1"/>
  <c r="AP565"/>
  <c r="AO565"/>
  <c r="AA565"/>
  <c r="Y566"/>
  <c r="X567"/>
  <c r="Z566"/>
  <c r="T567" l="1"/>
  <c r="AP566"/>
  <c r="AO566"/>
  <c r="X568"/>
  <c r="Z567"/>
  <c r="Y567"/>
  <c r="AA566"/>
  <c r="T568" l="1"/>
  <c r="AP567"/>
  <c r="AO567"/>
  <c r="AA567"/>
  <c r="Y568"/>
  <c r="X569"/>
  <c r="Z568"/>
  <c r="T569" l="1"/>
  <c r="AP568"/>
  <c r="AO568"/>
  <c r="X570"/>
  <c r="Z569"/>
  <c r="Y569"/>
  <c r="AA568"/>
  <c r="T570" l="1"/>
  <c r="AP569"/>
  <c r="AO569"/>
  <c r="Y570"/>
  <c r="AA569"/>
  <c r="X571"/>
  <c r="Z570"/>
  <c r="T571" l="1"/>
  <c r="AP570"/>
  <c r="AO570"/>
  <c r="X572"/>
  <c r="Z571"/>
  <c r="Y571"/>
  <c r="AA570"/>
  <c r="T572" l="1"/>
  <c r="AP571"/>
  <c r="AO571"/>
  <c r="Y572"/>
  <c r="AA571"/>
  <c r="X573"/>
  <c r="Z572"/>
  <c r="T573" l="1"/>
  <c r="AP572"/>
  <c r="AO572"/>
  <c r="X574"/>
  <c r="Z573"/>
  <c r="AA572"/>
  <c r="Y573"/>
  <c r="T574" l="1"/>
  <c r="AP573"/>
  <c r="AO573"/>
  <c r="X575"/>
  <c r="Z574"/>
  <c r="Y574"/>
  <c r="AA573"/>
  <c r="T575" l="1"/>
  <c r="AP574"/>
  <c r="AO574"/>
  <c r="Y575"/>
  <c r="AA574"/>
  <c r="X576"/>
  <c r="Z575"/>
  <c r="T576" l="1"/>
  <c r="AP575"/>
  <c r="AO575"/>
  <c r="X577"/>
  <c r="Z576"/>
  <c r="Y576"/>
  <c r="AA575"/>
  <c r="T577" l="1"/>
  <c r="AP576"/>
  <c r="AO576"/>
  <c r="AA576"/>
  <c r="Y577"/>
  <c r="X578"/>
  <c r="Z577"/>
  <c r="T578" l="1"/>
  <c r="AP577"/>
  <c r="AO577"/>
  <c r="X579"/>
  <c r="Z578"/>
  <c r="Y578"/>
  <c r="AA577"/>
  <c r="T579" l="1"/>
  <c r="AP578"/>
  <c r="AO578"/>
  <c r="AA578"/>
  <c r="Y579"/>
  <c r="X580"/>
  <c r="Z579"/>
  <c r="T580" l="1"/>
  <c r="AP579"/>
  <c r="AO579"/>
  <c r="X581"/>
  <c r="Z580"/>
  <c r="Y580"/>
  <c r="AA579"/>
  <c r="T581" l="1"/>
  <c r="AP580"/>
  <c r="AO580"/>
  <c r="AA580"/>
  <c r="Y581"/>
  <c r="X582"/>
  <c r="Z581"/>
  <c r="T582" l="1"/>
  <c r="AP581"/>
  <c r="AO581"/>
  <c r="X583"/>
  <c r="Z582"/>
  <c r="Y582"/>
  <c r="AA581"/>
  <c r="T583" l="1"/>
  <c r="AP582"/>
  <c r="AO582"/>
  <c r="Y583"/>
  <c r="AA582"/>
  <c r="X584"/>
  <c r="Z583"/>
  <c r="T584" l="1"/>
  <c r="AP583"/>
  <c r="AO583"/>
  <c r="X585"/>
  <c r="Z584"/>
  <c r="Y584"/>
  <c r="AA583"/>
  <c r="T585" l="1"/>
  <c r="AP584"/>
  <c r="AO584"/>
  <c r="Y585"/>
  <c r="AA584"/>
  <c r="X586"/>
  <c r="Z585"/>
  <c r="T586" l="1"/>
  <c r="AP585"/>
  <c r="AO585"/>
  <c r="X587"/>
  <c r="Z586"/>
  <c r="Y586"/>
  <c r="AA585"/>
  <c r="T587" l="1"/>
  <c r="AP586"/>
  <c r="AO586"/>
  <c r="Y587"/>
  <c r="AA586"/>
  <c r="X588"/>
  <c r="Z587"/>
  <c r="T588" l="1"/>
  <c r="AP587"/>
  <c r="AO587"/>
  <c r="X589"/>
  <c r="Z588"/>
  <c r="Y588"/>
  <c r="AA587"/>
  <c r="T589" l="1"/>
  <c r="AP588"/>
  <c r="AO588"/>
  <c r="Y589"/>
  <c r="AA588"/>
  <c r="X590"/>
  <c r="Z589"/>
  <c r="T590" l="1"/>
  <c r="AP589"/>
  <c r="AO589"/>
  <c r="X591"/>
  <c r="Z590"/>
  <c r="AA589"/>
  <c r="Y590"/>
  <c r="T591" l="1"/>
  <c r="AP590"/>
  <c r="AO590"/>
  <c r="X592"/>
  <c r="Z591"/>
  <c r="Y591"/>
  <c r="AA590"/>
  <c r="T592" l="1"/>
  <c r="AP591"/>
  <c r="AO591"/>
  <c r="Y592"/>
  <c r="AA591"/>
  <c r="X593"/>
  <c r="Z592"/>
  <c r="T593" l="1"/>
  <c r="AP592"/>
  <c r="AO592"/>
  <c r="X594"/>
  <c r="Z593"/>
  <c r="Y593"/>
  <c r="AA592"/>
  <c r="T594" l="1"/>
  <c r="AP593"/>
  <c r="AO593"/>
  <c r="Y594"/>
  <c r="AA593"/>
  <c r="X595"/>
  <c r="Z594"/>
  <c r="T595" l="1"/>
  <c r="AP594"/>
  <c r="AO594"/>
  <c r="X596"/>
  <c r="Z595"/>
  <c r="Y595"/>
  <c r="AA594"/>
  <c r="T596" l="1"/>
  <c r="AP595"/>
  <c r="AO595"/>
  <c r="AA595"/>
  <c r="Y596"/>
  <c r="X597"/>
  <c r="Z596"/>
  <c r="T597" l="1"/>
  <c r="AP596"/>
  <c r="AO596"/>
  <c r="X598"/>
  <c r="Z597"/>
  <c r="Y597"/>
  <c r="AA596"/>
  <c r="T598" l="1"/>
  <c r="AP597"/>
  <c r="AO597"/>
  <c r="Y598"/>
  <c r="AA597"/>
  <c r="X599"/>
  <c r="Z598"/>
  <c r="T599" l="1"/>
  <c r="AP598"/>
  <c r="AO598"/>
  <c r="X600"/>
  <c r="Z599"/>
  <c r="AA598"/>
  <c r="Y599"/>
  <c r="T600" l="1"/>
  <c r="AP599"/>
  <c r="AO599"/>
  <c r="X601"/>
  <c r="Z600"/>
  <c r="AA599"/>
  <c r="Y600"/>
  <c r="T601" l="1"/>
  <c r="AP600"/>
  <c r="AO600"/>
  <c r="X602"/>
  <c r="Z601"/>
  <c r="AA600"/>
  <c r="Y601"/>
  <c r="T602" l="1"/>
  <c r="AP601"/>
  <c r="AO601"/>
  <c r="X603"/>
  <c r="Z602"/>
  <c r="AA601"/>
  <c r="Y602"/>
  <c r="T603" l="1"/>
  <c r="AP602"/>
  <c r="AO602"/>
  <c r="X604"/>
  <c r="Z603"/>
  <c r="Y603"/>
  <c r="AA602"/>
  <c r="T604" l="1"/>
  <c r="AP603"/>
  <c r="AO603"/>
  <c r="Y604"/>
  <c r="AA603"/>
  <c r="X605"/>
  <c r="Z604"/>
  <c r="T605" l="1"/>
  <c r="AP604"/>
  <c r="AO604"/>
  <c r="X606"/>
  <c r="Z605"/>
  <c r="Y605"/>
  <c r="AA604"/>
  <c r="T606" l="1"/>
  <c r="AP605"/>
  <c r="AO605"/>
  <c r="AA605"/>
  <c r="Y606"/>
  <c r="X607"/>
  <c r="Z606"/>
  <c r="T607" l="1"/>
  <c r="AP606"/>
  <c r="AO606"/>
  <c r="X608"/>
  <c r="Z607"/>
  <c r="AA606"/>
  <c r="Y607"/>
  <c r="T608" l="1"/>
  <c r="AP607"/>
  <c r="AO607"/>
  <c r="X609"/>
  <c r="Z608"/>
  <c r="Y608"/>
  <c r="AA607"/>
  <c r="T609" l="1"/>
  <c r="AP608"/>
  <c r="AO608"/>
  <c r="Y609"/>
  <c r="AA608"/>
  <c r="X610"/>
  <c r="Z609"/>
  <c r="T610" l="1"/>
  <c r="AP609"/>
  <c r="AO609"/>
  <c r="X611"/>
  <c r="Z610"/>
  <c r="Y610"/>
  <c r="AA609"/>
  <c r="T611" l="1"/>
  <c r="AP610"/>
  <c r="AO610"/>
  <c r="AA610"/>
  <c r="Y611"/>
  <c r="X612"/>
  <c r="Z611"/>
  <c r="T612" l="1"/>
  <c r="AP611"/>
  <c r="AO611"/>
  <c r="X613"/>
  <c r="Z612"/>
  <c r="Y612"/>
  <c r="AA611"/>
  <c r="T613" l="1"/>
  <c r="AP612"/>
  <c r="AO612"/>
  <c r="AA612"/>
  <c r="Y613"/>
  <c r="X614"/>
  <c r="Z613"/>
  <c r="T614" l="1"/>
  <c r="AP613"/>
  <c r="AO613"/>
  <c r="X615"/>
  <c r="Z614"/>
  <c r="AA613"/>
  <c r="Y614"/>
  <c r="T615" l="1"/>
  <c r="AP614"/>
  <c r="AO614"/>
  <c r="X616"/>
  <c r="Z615"/>
  <c r="Y615"/>
  <c r="AA614"/>
  <c r="T616" l="1"/>
  <c r="AP615"/>
  <c r="AO615"/>
  <c r="AA615"/>
  <c r="Y616"/>
  <c r="X617"/>
  <c r="Z616"/>
  <c r="T617" l="1"/>
  <c r="AP616"/>
  <c r="AO616"/>
  <c r="X618"/>
  <c r="Z617"/>
  <c r="AA616"/>
  <c r="Y617"/>
  <c r="T618" l="1"/>
  <c r="AP617"/>
  <c r="AO617"/>
  <c r="X619"/>
  <c r="Z618"/>
  <c r="AA617"/>
  <c r="Y618"/>
  <c r="T619" l="1"/>
  <c r="AP618"/>
  <c r="AO618"/>
  <c r="X620"/>
  <c r="Z619"/>
  <c r="Y619"/>
  <c r="AA618"/>
  <c r="T620" l="1"/>
  <c r="AP619"/>
  <c r="AO619"/>
  <c r="AA619"/>
  <c r="Y620"/>
  <c r="X621"/>
  <c r="Z620"/>
  <c r="T621" l="1"/>
  <c r="AP620"/>
  <c r="AO620"/>
  <c r="X622"/>
  <c r="Z621"/>
  <c r="Y621"/>
  <c r="AA620"/>
  <c r="T622" l="1"/>
  <c r="AP621"/>
  <c r="AO621"/>
  <c r="Y622"/>
  <c r="AA621"/>
  <c r="X623"/>
  <c r="Z622"/>
  <c r="T623" l="1"/>
  <c r="AP622"/>
  <c r="AO622"/>
  <c r="X624"/>
  <c r="Z623"/>
  <c r="Y623"/>
  <c r="AA622"/>
  <c r="T624" l="1"/>
  <c r="AP623"/>
  <c r="AO623"/>
  <c r="AA623"/>
  <c r="Y624"/>
  <c r="X625"/>
  <c r="Z624"/>
  <c r="T625" l="1"/>
  <c r="AP624"/>
  <c r="AO624"/>
  <c r="X626"/>
  <c r="Z625"/>
  <c r="Y625"/>
  <c r="AA624"/>
  <c r="T626" l="1"/>
  <c r="AP625"/>
  <c r="AO625"/>
  <c r="AA625"/>
  <c r="Y626"/>
  <c r="X627"/>
  <c r="Z626"/>
  <c r="T627" l="1"/>
  <c r="AP626"/>
  <c r="AO626"/>
  <c r="X628"/>
  <c r="Z627"/>
  <c r="AA626"/>
  <c r="Y627"/>
  <c r="T628" l="1"/>
  <c r="AP627"/>
  <c r="AO627"/>
  <c r="X629"/>
  <c r="Z628"/>
  <c r="Y628"/>
  <c r="AA627"/>
  <c r="T629" l="1"/>
  <c r="AP628"/>
  <c r="AO628"/>
  <c r="Y629"/>
  <c r="AA628"/>
  <c r="X630"/>
  <c r="Z629"/>
  <c r="T630" l="1"/>
  <c r="AP629"/>
  <c r="AO629"/>
  <c r="X631"/>
  <c r="Z630"/>
  <c r="Y630"/>
  <c r="AA629"/>
  <c r="T631" l="1"/>
  <c r="AP630"/>
  <c r="AO630"/>
  <c r="Y631"/>
  <c r="AA630"/>
  <c r="X632"/>
  <c r="Z631"/>
  <c r="T632" l="1"/>
  <c r="AP631"/>
  <c r="AO631"/>
  <c r="X633"/>
  <c r="Z632"/>
  <c r="Y632"/>
  <c r="AA631"/>
  <c r="T633" l="1"/>
  <c r="AP632"/>
  <c r="AO632"/>
  <c r="Y633"/>
  <c r="AA632"/>
  <c r="X634"/>
  <c r="Z633"/>
  <c r="T634" l="1"/>
  <c r="AP633"/>
  <c r="AO633"/>
  <c r="X635"/>
  <c r="Z634"/>
  <c r="AA633"/>
  <c r="Y634"/>
  <c r="T635" l="1"/>
  <c r="AP634"/>
  <c r="AO634"/>
  <c r="X636"/>
  <c r="Z635"/>
  <c r="Y635"/>
  <c r="AA634"/>
  <c r="T636" l="1"/>
  <c r="AP635"/>
  <c r="AO635"/>
  <c r="Y636"/>
  <c r="AA635"/>
  <c r="X637"/>
  <c r="Z636"/>
  <c r="T637" l="1"/>
  <c r="AP636"/>
  <c r="AO636"/>
  <c r="X638"/>
  <c r="Z637"/>
  <c r="AA636"/>
  <c r="Y637"/>
  <c r="T638" l="1"/>
  <c r="AP637"/>
  <c r="AO637"/>
  <c r="X639"/>
  <c r="Z638"/>
  <c r="Y638"/>
  <c r="AA637"/>
  <c r="T639" l="1"/>
  <c r="AP638"/>
  <c r="AO638"/>
  <c r="Y639"/>
  <c r="AA638"/>
  <c r="X640"/>
  <c r="Z639"/>
  <c r="T640" l="1"/>
  <c r="AP639"/>
  <c r="AO639"/>
  <c r="X641"/>
  <c r="Z640"/>
  <c r="Y640"/>
  <c r="AA639"/>
  <c r="T641" l="1"/>
  <c r="AP640"/>
  <c r="AO640"/>
  <c r="Y641"/>
  <c r="AA640"/>
  <c r="X642"/>
  <c r="Z641"/>
  <c r="T642" l="1"/>
  <c r="AP641"/>
  <c r="AO641"/>
  <c r="X643"/>
  <c r="Z642"/>
  <c r="Y642"/>
  <c r="AA641"/>
  <c r="T643" l="1"/>
  <c r="AP642"/>
  <c r="AO642"/>
  <c r="AA642"/>
  <c r="Y643"/>
  <c r="X644"/>
  <c r="Z643"/>
  <c r="T644" l="1"/>
  <c r="AP643"/>
  <c r="AO643"/>
  <c r="X645"/>
  <c r="Z644"/>
  <c r="AA643"/>
  <c r="Y644"/>
  <c r="T645" l="1"/>
  <c r="AP644"/>
  <c r="AO644"/>
  <c r="X646"/>
  <c r="Z645"/>
  <c r="Y645"/>
  <c r="AA644"/>
  <c r="T646" l="1"/>
  <c r="AP645"/>
  <c r="AO645"/>
  <c r="Y646"/>
  <c r="AA645"/>
  <c r="X647"/>
  <c r="Z646"/>
  <c r="T647" l="1"/>
  <c r="AP646"/>
  <c r="AO646"/>
  <c r="X648"/>
  <c r="Z647"/>
  <c r="AA646"/>
  <c r="Y647"/>
  <c r="T648" l="1"/>
  <c r="AP647"/>
  <c r="AO647"/>
  <c r="X649"/>
  <c r="Z648"/>
  <c r="Y648"/>
  <c r="AA647"/>
  <c r="T649" l="1"/>
  <c r="AP648"/>
  <c r="AO648"/>
  <c r="Y649"/>
  <c r="AA648"/>
  <c r="X650"/>
  <c r="Z649"/>
  <c r="T650" l="1"/>
  <c r="AP649"/>
  <c r="AO649"/>
  <c r="X651"/>
  <c r="Z650"/>
  <c r="Y650"/>
  <c r="AA649"/>
  <c r="T651" l="1"/>
  <c r="AP650"/>
  <c r="AO650"/>
  <c r="Y651"/>
  <c r="AA650"/>
  <c r="X652"/>
  <c r="Z651"/>
  <c r="T652" l="1"/>
  <c r="AP651"/>
  <c r="AO651"/>
  <c r="X653"/>
  <c r="Z652"/>
  <c r="Y652"/>
  <c r="AA651"/>
  <c r="T653" l="1"/>
  <c r="AP652"/>
  <c r="AO652"/>
  <c r="AA652"/>
  <c r="Y653"/>
  <c r="X654"/>
  <c r="Z653"/>
  <c r="T654" l="1"/>
  <c r="AP653"/>
  <c r="AO653"/>
  <c r="X655"/>
  <c r="Z654"/>
  <c r="Y654"/>
  <c r="AA653"/>
  <c r="T655" l="1"/>
  <c r="AP654"/>
  <c r="AO654"/>
  <c r="Y655"/>
  <c r="AA654"/>
  <c r="X656"/>
  <c r="Z655"/>
  <c r="T656" l="1"/>
  <c r="AP655"/>
  <c r="AO655"/>
  <c r="X657"/>
  <c r="Z656"/>
  <c r="Y656"/>
  <c r="AA655"/>
  <c r="T657" l="1"/>
  <c r="AP656"/>
  <c r="AO656"/>
  <c r="Y657"/>
  <c r="AA656"/>
  <c r="X658"/>
  <c r="Z657"/>
  <c r="T658" l="1"/>
  <c r="AP657"/>
  <c r="AO657"/>
  <c r="X659"/>
  <c r="Z658"/>
  <c r="AA657"/>
  <c r="Y658"/>
  <c r="T659" l="1"/>
  <c r="AP658"/>
  <c r="AO658"/>
  <c r="X660"/>
  <c r="Z659"/>
  <c r="AA658"/>
  <c r="Y659"/>
  <c r="T660" l="1"/>
  <c r="AP659"/>
  <c r="AO659"/>
  <c r="X661"/>
  <c r="Z660"/>
  <c r="AA659"/>
  <c r="Y660"/>
  <c r="T661" l="1"/>
  <c r="AP660"/>
  <c r="AO660"/>
  <c r="X662"/>
  <c r="Z661"/>
  <c r="Y661"/>
  <c r="AA660"/>
  <c r="T662" l="1"/>
  <c r="AP661"/>
  <c r="AO661"/>
  <c r="Y662"/>
  <c r="AA661"/>
  <c r="X663"/>
  <c r="Z662"/>
  <c r="T663" l="1"/>
  <c r="AP662"/>
  <c r="AO662"/>
  <c r="X664"/>
  <c r="Z663"/>
  <c r="Y663"/>
  <c r="AA662"/>
  <c r="T664" l="1"/>
  <c r="AP663"/>
  <c r="AO663"/>
  <c r="Y664"/>
  <c r="AA663"/>
  <c r="X665"/>
  <c r="Z664"/>
  <c r="T665" l="1"/>
  <c r="AP664"/>
  <c r="AO664"/>
  <c r="X666"/>
  <c r="Z665"/>
  <c r="AA664"/>
  <c r="Y665"/>
  <c r="T666" l="1"/>
  <c r="AP665"/>
  <c r="AO665"/>
  <c r="X667"/>
  <c r="Z666"/>
  <c r="Y666"/>
  <c r="AA665"/>
  <c r="T667" l="1"/>
  <c r="AP666"/>
  <c r="AO666"/>
  <c r="Y667"/>
  <c r="AA666"/>
  <c r="X668"/>
  <c r="Z667"/>
  <c r="T668" l="1"/>
  <c r="AP667"/>
  <c r="AO667"/>
  <c r="X669"/>
  <c r="Z668"/>
  <c r="AA667"/>
  <c r="Y668"/>
  <c r="T669" l="1"/>
  <c r="AP668"/>
  <c r="AO668"/>
  <c r="X670"/>
  <c r="Z669"/>
  <c r="Y669"/>
  <c r="AA668"/>
  <c r="T670" l="1"/>
  <c r="AP669"/>
  <c r="AO669"/>
  <c r="AA669"/>
  <c r="Y670"/>
  <c r="X671"/>
  <c r="Z670"/>
  <c r="T671" l="1"/>
  <c r="AP670"/>
  <c r="AO670"/>
  <c r="X672"/>
  <c r="Z671"/>
  <c r="AA670"/>
  <c r="Y671"/>
  <c r="T672" l="1"/>
  <c r="AP671"/>
  <c r="AO671"/>
  <c r="X673"/>
  <c r="Z672"/>
  <c r="Y672"/>
  <c r="AA671"/>
  <c r="T673" l="1"/>
  <c r="AP672"/>
  <c r="AO672"/>
  <c r="Y673"/>
  <c r="AA672"/>
  <c r="X674"/>
  <c r="Z673"/>
  <c r="T674" l="1"/>
  <c r="AP673"/>
  <c r="AO673"/>
  <c r="X675"/>
  <c r="Z674"/>
  <c r="Y674"/>
  <c r="AA673"/>
  <c r="T675" l="1"/>
  <c r="AP674"/>
  <c r="AO674"/>
  <c r="AA674"/>
  <c r="Y675"/>
  <c r="X676"/>
  <c r="Z675"/>
  <c r="T676" l="1"/>
  <c r="AP675"/>
  <c r="AO675"/>
  <c r="X677"/>
  <c r="Z676"/>
  <c r="AA675"/>
  <c r="Y676"/>
  <c r="T677" l="1"/>
  <c r="AP676"/>
  <c r="AO676"/>
  <c r="X678"/>
  <c r="Z677"/>
  <c r="AA676"/>
  <c r="Y677"/>
  <c r="T678" l="1"/>
  <c r="AP677"/>
  <c r="AO677"/>
  <c r="X679"/>
  <c r="Z678"/>
  <c r="Y678"/>
  <c r="AA677"/>
  <c r="T679" l="1"/>
  <c r="AP678"/>
  <c r="AO678"/>
  <c r="Y679"/>
  <c r="AA678"/>
  <c r="X680"/>
  <c r="Z679"/>
  <c r="T680" l="1"/>
  <c r="AP679"/>
  <c r="AO679"/>
  <c r="X681"/>
  <c r="Z680"/>
  <c r="Y680"/>
  <c r="AA679"/>
  <c r="T681" l="1"/>
  <c r="AP680"/>
  <c r="AO680"/>
  <c r="AA680"/>
  <c r="Y681"/>
  <c r="X682"/>
  <c r="Z681"/>
  <c r="T682" l="1"/>
  <c r="AP681"/>
  <c r="AO681"/>
  <c r="X683"/>
  <c r="Z682"/>
  <c r="AA681"/>
  <c r="Y682"/>
  <c r="T683" l="1"/>
  <c r="AP682"/>
  <c r="AO682"/>
  <c r="X684"/>
  <c r="Z683"/>
  <c r="Y683"/>
  <c r="AA682"/>
  <c r="T684" l="1"/>
  <c r="AP683"/>
  <c r="AO683"/>
  <c r="Y684"/>
  <c r="AA683"/>
  <c r="Z684"/>
  <c r="X685"/>
  <c r="T685" l="1"/>
  <c r="AP684"/>
  <c r="AO684"/>
  <c r="Y685"/>
  <c r="AA684"/>
  <c r="Z685"/>
  <c r="X686"/>
  <c r="T686" l="1"/>
  <c r="AP685"/>
  <c r="AO685"/>
  <c r="Y686"/>
  <c r="AA685"/>
  <c r="Z686"/>
  <c r="X687"/>
  <c r="T687" l="1"/>
  <c r="AP686"/>
  <c r="AO686"/>
  <c r="Y687"/>
  <c r="AA686"/>
  <c r="Z687"/>
  <c r="X688"/>
  <c r="T688" l="1"/>
  <c r="AP687"/>
  <c r="AO687"/>
  <c r="Y688"/>
  <c r="AA687"/>
  <c r="Z688"/>
  <c r="X689"/>
  <c r="T689" l="1"/>
  <c r="AP688"/>
  <c r="AO688"/>
  <c r="Y689"/>
  <c r="AA688"/>
  <c r="Z689"/>
  <c r="X690"/>
  <c r="T690" l="1"/>
  <c r="AP689"/>
  <c r="AO689"/>
  <c r="Y690"/>
  <c r="AA689"/>
  <c r="Z690"/>
  <c r="X691"/>
  <c r="T691" l="1"/>
  <c r="AP690"/>
  <c r="AO690"/>
  <c r="AA690"/>
  <c r="Y691"/>
  <c r="Z691"/>
  <c r="X692"/>
  <c r="T692" l="1"/>
  <c r="AP691"/>
  <c r="AO691"/>
  <c r="Z692"/>
  <c r="X693"/>
  <c r="Y692"/>
  <c r="AA691"/>
  <c r="T693" l="1"/>
  <c r="AP692"/>
  <c r="AO692"/>
  <c r="AA692"/>
  <c r="Y693"/>
  <c r="Z693"/>
  <c r="X694"/>
  <c r="T694" l="1"/>
  <c r="AP693"/>
  <c r="AO693"/>
  <c r="Z694"/>
  <c r="X695"/>
  <c r="Y694"/>
  <c r="AA693"/>
  <c r="T695" l="1"/>
  <c r="AP694"/>
  <c r="AO694"/>
  <c r="Y695"/>
  <c r="AA694"/>
  <c r="Z695"/>
  <c r="X696"/>
  <c r="T696" l="1"/>
  <c r="AP695"/>
  <c r="AO695"/>
  <c r="Y696"/>
  <c r="AA695"/>
  <c r="Z696"/>
  <c r="X697"/>
  <c r="T697" l="1"/>
  <c r="AP696"/>
  <c r="AO696"/>
  <c r="Y697"/>
  <c r="AA696"/>
  <c r="Z697"/>
  <c r="X698"/>
  <c r="T698" l="1"/>
  <c r="AP697"/>
  <c r="AO697"/>
  <c r="AA697"/>
  <c r="Y698"/>
  <c r="Z698"/>
  <c r="X699"/>
  <c r="T699" l="1"/>
  <c r="AP698"/>
  <c r="AO698"/>
  <c r="Z699"/>
  <c r="X700"/>
  <c r="Y699"/>
  <c r="AA698"/>
  <c r="T700" l="1"/>
  <c r="AP699"/>
  <c r="AO699"/>
  <c r="Y700"/>
  <c r="AA699"/>
  <c r="Z700"/>
  <c r="X701"/>
  <c r="T701" l="1"/>
  <c r="AP700"/>
  <c r="AO700"/>
  <c r="AA700"/>
  <c r="Y701"/>
  <c r="Z701"/>
  <c r="X702"/>
  <c r="T702" l="1"/>
  <c r="AP701"/>
  <c r="AO701"/>
  <c r="Z702"/>
  <c r="X703"/>
  <c r="AA701"/>
  <c r="Y702"/>
  <c r="T703" l="1"/>
  <c r="AP702"/>
  <c r="AO702"/>
  <c r="Y703"/>
  <c r="AA702"/>
  <c r="Z703"/>
  <c r="X704"/>
  <c r="T704" l="1"/>
  <c r="AP703"/>
  <c r="AO703"/>
  <c r="Y704"/>
  <c r="AA703"/>
  <c r="Z704"/>
  <c r="X705"/>
  <c r="T705" l="1"/>
  <c r="AP704"/>
  <c r="AO704"/>
  <c r="Y705"/>
  <c r="AA704"/>
  <c r="Z705"/>
  <c r="X706"/>
  <c r="T706" l="1"/>
  <c r="AP705"/>
  <c r="AO705"/>
  <c r="Y706"/>
  <c r="AA705"/>
  <c r="X707"/>
  <c r="Z706"/>
  <c r="T707" l="1"/>
  <c r="AP706"/>
  <c r="AO706"/>
  <c r="X708"/>
  <c r="Z707"/>
  <c r="AA706"/>
  <c r="Y707"/>
  <c r="T708" l="1"/>
  <c r="AP707"/>
  <c r="AO707"/>
  <c r="X709"/>
  <c r="Z708"/>
  <c r="Y708"/>
  <c r="AA707"/>
  <c r="T709" l="1"/>
  <c r="AP708"/>
  <c r="AO708"/>
  <c r="Y709"/>
  <c r="AA708"/>
  <c r="X710"/>
  <c r="Z709"/>
  <c r="T710" l="1"/>
  <c r="AP709"/>
  <c r="AO709"/>
  <c r="X711"/>
  <c r="Z710"/>
  <c r="Y710"/>
  <c r="AA709"/>
  <c r="T711" l="1"/>
  <c r="AP710"/>
  <c r="AO710"/>
  <c r="Y711"/>
  <c r="AA710"/>
  <c r="X712"/>
  <c r="Z711"/>
  <c r="T712" l="1"/>
  <c r="AP711"/>
  <c r="AO711"/>
  <c r="X713"/>
  <c r="Z712"/>
  <c r="Y712"/>
  <c r="AA711"/>
  <c r="T713" l="1"/>
  <c r="AP712"/>
  <c r="AO712"/>
  <c r="Y713"/>
  <c r="AA712"/>
  <c r="X714"/>
  <c r="Z713"/>
  <c r="T714" l="1"/>
  <c r="AP713"/>
  <c r="AO713"/>
  <c r="X715"/>
  <c r="Z714"/>
  <c r="Y714"/>
  <c r="AA713"/>
  <c r="T715" l="1"/>
  <c r="AP714"/>
  <c r="AO714"/>
  <c r="Y715"/>
  <c r="AA714"/>
  <c r="X716"/>
  <c r="Z715"/>
  <c r="T716" l="1"/>
  <c r="AP715"/>
  <c r="AO715"/>
  <c r="X717"/>
  <c r="Z716"/>
  <c r="AA715"/>
  <c r="Y716"/>
  <c r="T717" l="1"/>
  <c r="AP716"/>
  <c r="AO716"/>
  <c r="X718"/>
  <c r="Z717"/>
  <c r="Y717"/>
  <c r="AA716"/>
  <c r="T718" l="1"/>
  <c r="AP717"/>
  <c r="AO717"/>
  <c r="Y718"/>
  <c r="AA717"/>
  <c r="X719"/>
  <c r="Z718"/>
  <c r="T719" l="1"/>
  <c r="AP718"/>
  <c r="AO718"/>
  <c r="X720"/>
  <c r="Z719"/>
  <c r="Y719"/>
  <c r="AA718"/>
  <c r="T720" l="1"/>
  <c r="AP719"/>
  <c r="AO719"/>
  <c r="Y720"/>
  <c r="AA719"/>
  <c r="X721"/>
  <c r="Z720"/>
  <c r="T721" l="1"/>
  <c r="AP720"/>
  <c r="AO720"/>
  <c r="X722"/>
  <c r="Z721"/>
  <c r="Y721"/>
  <c r="AA720"/>
  <c r="T722" l="1"/>
  <c r="AP721"/>
  <c r="AO721"/>
  <c r="AA721"/>
  <c r="Y722"/>
  <c r="X723"/>
  <c r="Z722"/>
  <c r="T723" l="1"/>
  <c r="AP722"/>
  <c r="AO722"/>
  <c r="X724"/>
  <c r="Z723"/>
  <c r="AA722"/>
  <c r="Y723"/>
  <c r="T724" l="1"/>
  <c r="AP723"/>
  <c r="AO723"/>
  <c r="X725"/>
  <c r="Z724"/>
  <c r="Y724"/>
  <c r="AA723"/>
  <c r="T725" l="1"/>
  <c r="AP724"/>
  <c r="AO724"/>
  <c r="AA724"/>
  <c r="Y725"/>
  <c r="X726"/>
  <c r="Z725"/>
  <c r="T726" l="1"/>
  <c r="AP725"/>
  <c r="AO725"/>
  <c r="X727"/>
  <c r="Z726"/>
  <c r="Y726"/>
  <c r="AA725"/>
  <c r="T727" l="1"/>
  <c r="AP726"/>
  <c r="AO726"/>
  <c r="AA726"/>
  <c r="Y727"/>
  <c r="X728"/>
  <c r="Z727"/>
  <c r="T728" l="1"/>
  <c r="AP727"/>
  <c r="AO727"/>
  <c r="X729"/>
  <c r="Z728"/>
  <c r="Y728"/>
  <c r="AA727"/>
  <c r="T729" l="1"/>
  <c r="AP728"/>
  <c r="AO728"/>
  <c r="Y729"/>
  <c r="AA728"/>
  <c r="X730"/>
  <c r="Z729"/>
  <c r="T730" l="1"/>
  <c r="AP729"/>
  <c r="AO729"/>
  <c r="Z730"/>
  <c r="X731"/>
  <c r="Y730"/>
  <c r="AA729"/>
  <c r="T731" l="1"/>
  <c r="AP730"/>
  <c r="AO730"/>
  <c r="Y731"/>
  <c r="AA730"/>
  <c r="Z731"/>
  <c r="X732"/>
  <c r="T732" l="1"/>
  <c r="AP731"/>
  <c r="AO731"/>
  <c r="AA731"/>
  <c r="Y732"/>
  <c r="Z732"/>
  <c r="X733"/>
  <c r="T733" l="1"/>
  <c r="AP732"/>
  <c r="AO732"/>
  <c r="Z733"/>
  <c r="X734"/>
  <c r="Y733"/>
  <c r="AA732"/>
  <c r="T734" l="1"/>
  <c r="AP733"/>
  <c r="AO733"/>
  <c r="AA733"/>
  <c r="Y734"/>
  <c r="Z734"/>
  <c r="X735"/>
  <c r="T735" l="1"/>
  <c r="AP734"/>
  <c r="AO734"/>
  <c r="Z735"/>
  <c r="X736"/>
  <c r="AA734"/>
  <c r="Y735"/>
  <c r="T736" l="1"/>
  <c r="AP735"/>
  <c r="AO735"/>
  <c r="AA735"/>
  <c r="Y736"/>
  <c r="Z736"/>
  <c r="X737"/>
  <c r="T737" l="1"/>
  <c r="AP736"/>
  <c r="AO736"/>
  <c r="Z737"/>
  <c r="X738"/>
  <c r="Y737"/>
  <c r="AA736"/>
  <c r="T738" l="1"/>
  <c r="AP737"/>
  <c r="AO737"/>
  <c r="Y738"/>
  <c r="AA737"/>
  <c r="Z738"/>
  <c r="X739"/>
  <c r="T739" l="1"/>
  <c r="AP738"/>
  <c r="AO738"/>
  <c r="Y739"/>
  <c r="AA738"/>
  <c r="Z739"/>
  <c r="X740"/>
  <c r="T740" l="1"/>
  <c r="AP739"/>
  <c r="AO739"/>
  <c r="AA739"/>
  <c r="Y740"/>
  <c r="Z740"/>
  <c r="X741"/>
  <c r="T741" l="1"/>
  <c r="AP740"/>
  <c r="AO740"/>
  <c r="Z741"/>
  <c r="X742"/>
  <c r="Y741"/>
  <c r="AA740"/>
  <c r="T742" l="1"/>
  <c r="AP741"/>
  <c r="AO741"/>
  <c r="Y742"/>
  <c r="AA741"/>
  <c r="Z742"/>
  <c r="X743"/>
  <c r="T743" l="1"/>
  <c r="AP742"/>
  <c r="AO742"/>
  <c r="Y743"/>
  <c r="AA742"/>
  <c r="Z743"/>
  <c r="X744"/>
  <c r="T744" l="1"/>
  <c r="AP743"/>
  <c r="AO743"/>
  <c r="AA743"/>
  <c r="Y744"/>
  <c r="Z744"/>
  <c r="X745"/>
  <c r="T745" l="1"/>
  <c r="AP744"/>
  <c r="AO744"/>
  <c r="Z745"/>
  <c r="X746"/>
  <c r="Y745"/>
  <c r="AA744"/>
  <c r="T746" l="1"/>
  <c r="AP745"/>
  <c r="AO745"/>
  <c r="AA745"/>
  <c r="Y746"/>
  <c r="Z746"/>
  <c r="X747"/>
  <c r="T747" l="1"/>
  <c r="AP746"/>
  <c r="AO746"/>
  <c r="Z747"/>
  <c r="X748"/>
  <c r="Y747"/>
  <c r="AA746"/>
  <c r="T748" l="1"/>
  <c r="AP747"/>
  <c r="AO747"/>
  <c r="Y748"/>
  <c r="AA747"/>
  <c r="Z748"/>
  <c r="X749"/>
  <c r="T749" l="1"/>
  <c r="AP748"/>
  <c r="AO748"/>
  <c r="Y749"/>
  <c r="AA748"/>
  <c r="Z749"/>
  <c r="X750"/>
  <c r="T750" l="1"/>
  <c r="AP749"/>
  <c r="AO749"/>
  <c r="Y750"/>
  <c r="AA749"/>
  <c r="Z750"/>
  <c r="X751"/>
  <c r="T751" l="1"/>
  <c r="AP750"/>
  <c r="AO750"/>
  <c r="Y751"/>
  <c r="AA750"/>
  <c r="Z751"/>
  <c r="X752"/>
  <c r="T752" l="1"/>
  <c r="AP751"/>
  <c r="AO751"/>
  <c r="Y752"/>
  <c r="AA751"/>
  <c r="Z752"/>
  <c r="X753"/>
  <c r="T753" l="1"/>
  <c r="AP752"/>
  <c r="AO752"/>
  <c r="AA752"/>
  <c r="Y753"/>
  <c r="Z753"/>
  <c r="X754"/>
  <c r="T754" l="1"/>
  <c r="AP753"/>
  <c r="AO753"/>
  <c r="Z754"/>
  <c r="X755"/>
  <c r="Y754"/>
  <c r="AA753"/>
  <c r="T755" l="1"/>
  <c r="AP754"/>
  <c r="AO754"/>
  <c r="AA754"/>
  <c r="Y755"/>
  <c r="Z755"/>
  <c r="X756"/>
  <c r="T756" l="1"/>
  <c r="AP755"/>
  <c r="AO755"/>
  <c r="Z756"/>
  <c r="X757"/>
  <c r="Y756"/>
  <c r="AA755"/>
  <c r="T757" l="1"/>
  <c r="AP756"/>
  <c r="AO756"/>
  <c r="Y757"/>
  <c r="AA756"/>
  <c r="Z757"/>
  <c r="X758"/>
  <c r="T758" l="1"/>
  <c r="AP757"/>
  <c r="AO757"/>
  <c r="AA757"/>
  <c r="Y758"/>
  <c r="Z758"/>
  <c r="X759"/>
  <c r="T759" l="1"/>
  <c r="AP758"/>
  <c r="AO758"/>
  <c r="Z759"/>
  <c r="X760"/>
  <c r="AA758"/>
  <c r="Y759"/>
  <c r="T760" l="1"/>
  <c r="AP759"/>
  <c r="AO759"/>
  <c r="Y760"/>
  <c r="AA759"/>
  <c r="Z760"/>
  <c r="X761"/>
  <c r="T761" l="1"/>
  <c r="AP760"/>
  <c r="AO760"/>
  <c r="Y761"/>
  <c r="AA760"/>
  <c r="Z761"/>
  <c r="X762"/>
  <c r="T762" l="1"/>
  <c r="AP761"/>
  <c r="AO761"/>
  <c r="AA761"/>
  <c r="Y762"/>
  <c r="Z762"/>
  <c r="X763"/>
  <c r="T763" l="1"/>
  <c r="AP762"/>
  <c r="AO762"/>
  <c r="Z763"/>
  <c r="X764"/>
  <c r="Y763"/>
  <c r="AA762"/>
  <c r="T764" l="1"/>
  <c r="AP763"/>
  <c r="AO763"/>
  <c r="Y764"/>
  <c r="AA763"/>
  <c r="Z764"/>
  <c r="X765"/>
  <c r="T765" l="1"/>
  <c r="AP764"/>
  <c r="AO764"/>
  <c r="Y765"/>
  <c r="AA764"/>
  <c r="Z765"/>
  <c r="X766"/>
  <c r="T766" l="1"/>
  <c r="AP765"/>
  <c r="AO765"/>
  <c r="Y766"/>
  <c r="AA765"/>
  <c r="Z766"/>
  <c r="X767"/>
  <c r="T767" l="1"/>
  <c r="AP766"/>
  <c r="AO766"/>
  <c r="Y767"/>
  <c r="AA766"/>
  <c r="Z767"/>
  <c r="X768"/>
  <c r="T768" l="1"/>
  <c r="AP767"/>
  <c r="AO767"/>
  <c r="Y768"/>
  <c r="AA767"/>
  <c r="Z768"/>
  <c r="X769"/>
  <c r="T769" l="1"/>
  <c r="AP768"/>
  <c r="AO768"/>
  <c r="AA768"/>
  <c r="Y769"/>
  <c r="Z769"/>
  <c r="X770"/>
  <c r="T770" l="1"/>
  <c r="AP769"/>
  <c r="AO769"/>
  <c r="Z770"/>
  <c r="X771"/>
  <c r="Y770"/>
  <c r="AA769"/>
  <c r="T771" l="1"/>
  <c r="AP770"/>
  <c r="AO770"/>
  <c r="AA770"/>
  <c r="Y771"/>
  <c r="Z771"/>
  <c r="X772"/>
  <c r="T772" l="1"/>
  <c r="AP771"/>
  <c r="AO771"/>
  <c r="Z772"/>
  <c r="X773"/>
  <c r="AA771"/>
  <c r="Y772"/>
  <c r="T773" l="1"/>
  <c r="AP772"/>
  <c r="AO772"/>
  <c r="AA772"/>
  <c r="Y773"/>
  <c r="Z773"/>
  <c r="X774"/>
  <c r="T774" l="1"/>
  <c r="AP773"/>
  <c r="AO773"/>
  <c r="Z774"/>
  <c r="X775"/>
  <c r="Y774"/>
  <c r="AA773"/>
  <c r="T775" l="1"/>
  <c r="AP774"/>
  <c r="AO774"/>
  <c r="AA774"/>
  <c r="Y775"/>
  <c r="Z775"/>
  <c r="X776"/>
  <c r="T776" l="1"/>
  <c r="AP775"/>
  <c r="AO775"/>
  <c r="Z776"/>
  <c r="X777"/>
  <c r="Y776"/>
  <c r="AA775"/>
  <c r="T777" l="1"/>
  <c r="AP776"/>
  <c r="AO776"/>
  <c r="Y777"/>
  <c r="AA776"/>
  <c r="Z777"/>
  <c r="X778"/>
  <c r="T778" l="1"/>
  <c r="AP777"/>
  <c r="AO777"/>
  <c r="Y778"/>
  <c r="AA777"/>
  <c r="Z778"/>
  <c r="X779"/>
  <c r="T779" l="1"/>
  <c r="AP778"/>
  <c r="AO778"/>
  <c r="Y779"/>
  <c r="AA778"/>
  <c r="Z779"/>
  <c r="X780"/>
  <c r="T780" l="1"/>
  <c r="AP779"/>
  <c r="AO779"/>
  <c r="Y780"/>
  <c r="AA779"/>
  <c r="Z780"/>
  <c r="X781"/>
  <c r="T781" l="1"/>
  <c r="AP780"/>
  <c r="AO780"/>
  <c r="Y781"/>
  <c r="AA780"/>
  <c r="Z781"/>
  <c r="X782"/>
  <c r="T782" l="1"/>
  <c r="AP781"/>
  <c r="AO781"/>
  <c r="AA781"/>
  <c r="Y782"/>
  <c r="Z782"/>
  <c r="X783"/>
  <c r="T783" l="1"/>
  <c r="AP782"/>
  <c r="AO782"/>
  <c r="Z783"/>
  <c r="X784"/>
  <c r="Y783"/>
  <c r="AA782"/>
  <c r="T784" l="1"/>
  <c r="AP783"/>
  <c r="AO783"/>
  <c r="Y784"/>
  <c r="AA783"/>
  <c r="Z784"/>
  <c r="X785"/>
  <c r="T785" l="1"/>
  <c r="AP784"/>
  <c r="AO784"/>
  <c r="AA784"/>
  <c r="Y785"/>
  <c r="Z785"/>
  <c r="X786"/>
  <c r="T786" l="1"/>
  <c r="AP785"/>
  <c r="AO785"/>
  <c r="Z786"/>
  <c r="X787"/>
  <c r="AA785"/>
  <c r="Y786"/>
  <c r="T787" l="1"/>
  <c r="AP786"/>
  <c r="AO786"/>
  <c r="AA786"/>
  <c r="Y787"/>
  <c r="Z787"/>
  <c r="X788"/>
  <c r="T788" l="1"/>
  <c r="AP787"/>
  <c r="AO787"/>
  <c r="Z788"/>
  <c r="X789"/>
  <c r="Y788"/>
  <c r="AA787"/>
  <c r="T789" l="1"/>
  <c r="AP788"/>
  <c r="AO788"/>
  <c r="AA788"/>
  <c r="Y789"/>
  <c r="Z789"/>
  <c r="X790"/>
  <c r="T790" l="1"/>
  <c r="AP789"/>
  <c r="AO789"/>
  <c r="Z790"/>
  <c r="X791"/>
  <c r="AA789"/>
  <c r="Y790"/>
  <c r="T791" l="1"/>
  <c r="AP790"/>
  <c r="AO790"/>
  <c r="Y791"/>
  <c r="AA790"/>
  <c r="Z791"/>
  <c r="X792"/>
  <c r="T792" l="1"/>
  <c r="AP791"/>
  <c r="AO791"/>
  <c r="AA791"/>
  <c r="Y792"/>
  <c r="Z792"/>
  <c r="X793"/>
  <c r="T793" l="1"/>
  <c r="AP792"/>
  <c r="AO792"/>
  <c r="Z793"/>
  <c r="X794"/>
  <c r="Y793"/>
  <c r="AA792"/>
  <c r="T794" l="1"/>
  <c r="AP793"/>
  <c r="AO793"/>
  <c r="AA793"/>
  <c r="Y794"/>
  <c r="Z794"/>
  <c r="X795"/>
  <c r="T795" l="1"/>
  <c r="AP794"/>
  <c r="AO794"/>
  <c r="Z795"/>
  <c r="X796"/>
  <c r="Y795"/>
  <c r="AA794"/>
  <c r="T796" l="1"/>
  <c r="AP795"/>
  <c r="AO795"/>
  <c r="Y796"/>
  <c r="AA795"/>
  <c r="Z796"/>
  <c r="X797"/>
  <c r="T797" l="1"/>
  <c r="AP796"/>
  <c r="AO796"/>
  <c r="AA796"/>
  <c r="Y797"/>
  <c r="Z797"/>
  <c r="X798"/>
  <c r="T798" l="1"/>
  <c r="AP797"/>
  <c r="AO797"/>
  <c r="Z798"/>
  <c r="X799"/>
  <c r="AA797"/>
  <c r="Y798"/>
  <c r="T799" l="1"/>
  <c r="AP798"/>
  <c r="AO798"/>
  <c r="AA798"/>
  <c r="Y799"/>
  <c r="Z799"/>
  <c r="X800"/>
  <c r="T800" l="1"/>
  <c r="AP799"/>
  <c r="AO799"/>
  <c r="Z800"/>
  <c r="X801"/>
  <c r="Y800"/>
  <c r="AA799"/>
  <c r="T801" l="1"/>
  <c r="AP800"/>
  <c r="AO800"/>
  <c r="Y801"/>
  <c r="AA800"/>
  <c r="Z801"/>
  <c r="X802"/>
  <c r="T802" l="1"/>
  <c r="AP801"/>
  <c r="AO801"/>
  <c r="Y802"/>
  <c r="AA801"/>
  <c r="Z802"/>
  <c r="X803"/>
  <c r="T803" l="1"/>
  <c r="AP802"/>
  <c r="AO802"/>
  <c r="Y803"/>
  <c r="AA802"/>
  <c r="Z803"/>
  <c r="X804"/>
  <c r="T804" l="1"/>
  <c r="AP803"/>
  <c r="AO803"/>
  <c r="Y804"/>
  <c r="AA803"/>
  <c r="Z804"/>
  <c r="X805"/>
  <c r="T805" l="1"/>
  <c r="AP804"/>
  <c r="AO804"/>
  <c r="AA804"/>
  <c r="Y805"/>
  <c r="Z805"/>
  <c r="X806"/>
  <c r="T806" l="1"/>
  <c r="AP805"/>
  <c r="AO805"/>
  <c r="Z806"/>
  <c r="X807"/>
  <c r="Y806"/>
  <c r="AA805"/>
  <c r="T807" l="1"/>
  <c r="AP806"/>
  <c r="AO806"/>
  <c r="Y807"/>
  <c r="AA806"/>
  <c r="Z807"/>
  <c r="X808"/>
  <c r="T808" l="1"/>
  <c r="AP807"/>
  <c r="AO807"/>
  <c r="AA807"/>
  <c r="Y808"/>
  <c r="Z808"/>
  <c r="X809"/>
  <c r="T809" l="1"/>
  <c r="AP808"/>
  <c r="AO808"/>
  <c r="Z809"/>
  <c r="X810"/>
  <c r="AA808"/>
  <c r="Y809"/>
  <c r="T810" l="1"/>
  <c r="AP809"/>
  <c r="AO809"/>
  <c r="AA809"/>
  <c r="Y810"/>
  <c r="Z810"/>
  <c r="X811"/>
  <c r="T811" l="1"/>
  <c r="AP810"/>
  <c r="AO810"/>
  <c r="Z811"/>
  <c r="X812"/>
  <c r="AA810"/>
  <c r="Y811"/>
  <c r="T812" l="1"/>
  <c r="AP811"/>
  <c r="AO811"/>
  <c r="AA811"/>
  <c r="Y812"/>
  <c r="Z812"/>
  <c r="X813"/>
  <c r="T813" l="1"/>
  <c r="AP812"/>
  <c r="AO812"/>
  <c r="Z813"/>
  <c r="X814"/>
  <c r="AA812"/>
  <c r="Y813"/>
  <c r="T814" l="1"/>
  <c r="AP813"/>
  <c r="AO813"/>
  <c r="AA813"/>
  <c r="Y814"/>
  <c r="Z814"/>
  <c r="X815"/>
  <c r="T815" l="1"/>
  <c r="AP814"/>
  <c r="AO814"/>
  <c r="Z815"/>
  <c r="X816"/>
  <c r="AA814"/>
  <c r="Y815"/>
  <c r="T816" l="1"/>
  <c r="AP815"/>
  <c r="AO815"/>
  <c r="Y816"/>
  <c r="AA815"/>
  <c r="Z816"/>
  <c r="X817"/>
  <c r="T817" l="1"/>
  <c r="AP816"/>
  <c r="AO816"/>
  <c r="AA816"/>
  <c r="Y817"/>
  <c r="Z817"/>
  <c r="X818"/>
  <c r="T818" l="1"/>
  <c r="AP817"/>
  <c r="AO817"/>
  <c r="Z818"/>
  <c r="X819"/>
  <c r="Y818"/>
  <c r="AA817"/>
  <c r="T819" l="1"/>
  <c r="AP818"/>
  <c r="AO818"/>
  <c r="AA818"/>
  <c r="Y819"/>
  <c r="Z819"/>
  <c r="X820"/>
  <c r="T820" l="1"/>
  <c r="AP819"/>
  <c r="AO819"/>
  <c r="Z820"/>
  <c r="X821"/>
  <c r="AA819"/>
  <c r="Y820"/>
  <c r="T821" l="1"/>
  <c r="AP820"/>
  <c r="AO820"/>
  <c r="AA820"/>
  <c r="Y821"/>
  <c r="Z821"/>
  <c r="X822"/>
  <c r="T822" l="1"/>
  <c r="AP821"/>
  <c r="AO821"/>
  <c r="Z822"/>
  <c r="X823"/>
  <c r="AA821"/>
  <c r="Y822"/>
  <c r="T823" l="1"/>
  <c r="AP822"/>
  <c r="AO822"/>
  <c r="AA822"/>
  <c r="Y823"/>
  <c r="Z823"/>
  <c r="X824"/>
  <c r="T824" l="1"/>
  <c r="AP823"/>
  <c r="AO823"/>
  <c r="Z824"/>
  <c r="X825"/>
  <c r="AA823"/>
  <c r="Y824"/>
  <c r="T825" l="1"/>
  <c r="AP824"/>
  <c r="AO824"/>
  <c r="AA824"/>
  <c r="Y825"/>
  <c r="Z825"/>
  <c r="X826"/>
  <c r="T826" l="1"/>
  <c r="AP825"/>
  <c r="AO825"/>
  <c r="Z826"/>
  <c r="X827"/>
  <c r="AA825"/>
  <c r="Y826"/>
  <c r="T827" l="1"/>
  <c r="AP826"/>
  <c r="AO826"/>
  <c r="AA826"/>
  <c r="Y827"/>
  <c r="Z827"/>
  <c r="X828"/>
  <c r="T828" l="1"/>
  <c r="AP827"/>
  <c r="AO827"/>
  <c r="Z828"/>
  <c r="X829"/>
  <c r="AA827"/>
  <c r="Y828"/>
  <c r="T829" l="1"/>
  <c r="AP828"/>
  <c r="AO828"/>
  <c r="AA828"/>
  <c r="Y829"/>
  <c r="Z829"/>
  <c r="X830"/>
  <c r="T830" l="1"/>
  <c r="AP829"/>
  <c r="AO829"/>
  <c r="Z830"/>
  <c r="X831"/>
  <c r="AA829"/>
  <c r="Y830"/>
  <c r="T831" l="1"/>
  <c r="AP830"/>
  <c r="AO830"/>
  <c r="AA830"/>
  <c r="Y831"/>
  <c r="Z831"/>
  <c r="X832"/>
  <c r="T832" l="1"/>
  <c r="AP831"/>
  <c r="AO831"/>
  <c r="Z832"/>
  <c r="X833"/>
  <c r="AA831"/>
  <c r="Y832"/>
  <c r="T833" l="1"/>
  <c r="AP832"/>
  <c r="AO832"/>
  <c r="AA832"/>
  <c r="Y833"/>
  <c r="Z833"/>
  <c r="X834"/>
  <c r="T834" l="1"/>
  <c r="AP833"/>
  <c r="AO833"/>
  <c r="Z834"/>
  <c r="X835"/>
  <c r="AA833"/>
  <c r="Y834"/>
  <c r="T835" l="1"/>
  <c r="AP834"/>
  <c r="AO834"/>
  <c r="AA834"/>
  <c r="Y835"/>
  <c r="Z835"/>
  <c r="X836"/>
  <c r="T836" l="1"/>
  <c r="AP835"/>
  <c r="AO835"/>
  <c r="Z836"/>
  <c r="X837"/>
  <c r="AA835"/>
  <c r="Y836"/>
  <c r="T837" l="1"/>
  <c r="AP836"/>
  <c r="AO836"/>
  <c r="Y837"/>
  <c r="AA836"/>
  <c r="Z837"/>
  <c r="X838"/>
  <c r="T838" l="1"/>
  <c r="AP837"/>
  <c r="AO837"/>
  <c r="AA837"/>
  <c r="Y838"/>
  <c r="Z838"/>
  <c r="X839"/>
  <c r="T839" l="1"/>
  <c r="AP838"/>
  <c r="AO838"/>
  <c r="Z839"/>
  <c r="X840"/>
  <c r="AA838"/>
  <c r="Y839"/>
  <c r="T840" l="1"/>
  <c r="AP839"/>
  <c r="AO839"/>
  <c r="AA839"/>
  <c r="Y840"/>
  <c r="Z840"/>
  <c r="X841"/>
  <c r="T841" l="1"/>
  <c r="AP840"/>
  <c r="AO840"/>
  <c r="Z841"/>
  <c r="X842"/>
  <c r="AA840"/>
  <c r="Y841"/>
  <c r="T842" l="1"/>
  <c r="AP841"/>
  <c r="AO841"/>
  <c r="Y842"/>
  <c r="AA841"/>
  <c r="Z842"/>
  <c r="X843"/>
  <c r="T843" l="1"/>
  <c r="AP842"/>
  <c r="AO842"/>
  <c r="AA842"/>
  <c r="Y843"/>
  <c r="Z843"/>
  <c r="X844"/>
  <c r="T844" l="1"/>
  <c r="AP843"/>
  <c r="AO843"/>
  <c r="Z844"/>
  <c r="X845"/>
  <c r="Y844"/>
  <c r="AA843"/>
  <c r="T845" l="1"/>
  <c r="AP844"/>
  <c r="AO844"/>
  <c r="Y845"/>
  <c r="AA844"/>
  <c r="Z845"/>
  <c r="X846"/>
  <c r="T846" l="1"/>
  <c r="AP845"/>
  <c r="AO845"/>
  <c r="Y846"/>
  <c r="AA845"/>
  <c r="Z846"/>
  <c r="X847"/>
  <c r="T847" l="1"/>
  <c r="AP846"/>
  <c r="AO846"/>
  <c r="Y847"/>
  <c r="AA846"/>
  <c r="Z847"/>
  <c r="X848"/>
  <c r="T848" l="1"/>
  <c r="AP847"/>
  <c r="AO847"/>
  <c r="AA847"/>
  <c r="Y848"/>
  <c r="Z848"/>
  <c r="X849"/>
  <c r="T849" l="1"/>
  <c r="AP848"/>
  <c r="AO848"/>
  <c r="Z849"/>
  <c r="X850"/>
  <c r="AA848"/>
  <c r="Y849"/>
  <c r="T850" l="1"/>
  <c r="AP849"/>
  <c r="AO849"/>
  <c r="AA849"/>
  <c r="Y850"/>
  <c r="Z850"/>
  <c r="X851"/>
  <c r="T851" l="1"/>
  <c r="AP850"/>
  <c r="AO850"/>
  <c r="Z851"/>
  <c r="X852"/>
  <c r="Y851"/>
  <c r="AA850"/>
  <c r="T852" l="1"/>
  <c r="AP851"/>
  <c r="AO851"/>
  <c r="Y852"/>
  <c r="AA851"/>
  <c r="Z852"/>
  <c r="X853"/>
  <c r="T853" l="1"/>
  <c r="AP852"/>
  <c r="AO852"/>
  <c r="AA852"/>
  <c r="Y853"/>
  <c r="Z853"/>
  <c r="X854"/>
  <c r="T854" l="1"/>
  <c r="AP853"/>
  <c r="AO853"/>
  <c r="Z854"/>
  <c r="X855"/>
  <c r="AA853"/>
  <c r="Y854"/>
  <c r="T855" l="1"/>
  <c r="AP854"/>
  <c r="AO854"/>
  <c r="AA854"/>
  <c r="Y855"/>
  <c r="Z855"/>
  <c r="X856"/>
  <c r="T856" l="1"/>
  <c r="AP855"/>
  <c r="AO855"/>
  <c r="Z856"/>
  <c r="X857"/>
  <c r="AA855"/>
  <c r="Y856"/>
  <c r="T857" l="1"/>
  <c r="AP856"/>
  <c r="AO856"/>
  <c r="AA856"/>
  <c r="Y857"/>
  <c r="Z857"/>
  <c r="X858"/>
  <c r="T858" l="1"/>
  <c r="AP857"/>
  <c r="AO857"/>
  <c r="Z858"/>
  <c r="X859"/>
  <c r="Y858"/>
  <c r="AA857"/>
  <c r="T859" l="1"/>
  <c r="AP858"/>
  <c r="AO858"/>
  <c r="Y859"/>
  <c r="AA858"/>
  <c r="Z859"/>
  <c r="X860"/>
  <c r="T860" l="1"/>
  <c r="AP859"/>
  <c r="AO859"/>
  <c r="AA859"/>
  <c r="Y860"/>
  <c r="Z860"/>
  <c r="X861"/>
  <c r="T861" l="1"/>
  <c r="AP860"/>
  <c r="AO860"/>
  <c r="Z861"/>
  <c r="X862"/>
  <c r="AA860"/>
  <c r="Y861"/>
  <c r="T862" l="1"/>
  <c r="AP861"/>
  <c r="AO861"/>
  <c r="Y862"/>
  <c r="AA861"/>
  <c r="Z862"/>
  <c r="X863"/>
  <c r="T863" l="1"/>
  <c r="AP862"/>
  <c r="AO862"/>
  <c r="AA862"/>
  <c r="Y863"/>
  <c r="Z863"/>
  <c r="X864"/>
  <c r="T864" l="1"/>
  <c r="AP863"/>
  <c r="AO863"/>
  <c r="Z864"/>
  <c r="X865"/>
  <c r="Y864"/>
  <c r="AA863"/>
  <c r="T865" l="1"/>
  <c r="AP864"/>
  <c r="AO864"/>
  <c r="AA864"/>
  <c r="Y865"/>
  <c r="Z865"/>
  <c r="X866"/>
  <c r="T866" l="1"/>
  <c r="AP865"/>
  <c r="AO865"/>
  <c r="Z866"/>
  <c r="X867"/>
  <c r="AA865"/>
  <c r="Y866"/>
  <c r="T867" l="1"/>
  <c r="AP866"/>
  <c r="AO866"/>
  <c r="Y867"/>
  <c r="AA866"/>
  <c r="Z867"/>
  <c r="X868"/>
  <c r="T868" l="1"/>
  <c r="AP867"/>
  <c r="AO867"/>
  <c r="Y868"/>
  <c r="AA867"/>
  <c r="Z868"/>
  <c r="X869"/>
  <c r="T869" l="1"/>
  <c r="AP868"/>
  <c r="AO868"/>
  <c r="AA868"/>
  <c r="Y869"/>
  <c r="Z869"/>
  <c r="X870"/>
  <c r="T870" l="1"/>
  <c r="AP869"/>
  <c r="AO869"/>
  <c r="Z870"/>
  <c r="X871"/>
  <c r="AA869"/>
  <c r="Y870"/>
  <c r="T871" l="1"/>
  <c r="AP870"/>
  <c r="AO870"/>
  <c r="AA870"/>
  <c r="Y871"/>
  <c r="Z871"/>
  <c r="X872"/>
  <c r="T872" l="1"/>
  <c r="AP871"/>
  <c r="AO871"/>
  <c r="Z872"/>
  <c r="X873"/>
  <c r="Y872"/>
  <c r="AA871"/>
  <c r="T873" l="1"/>
  <c r="AP872"/>
  <c r="AO872"/>
  <c r="Y873"/>
  <c r="AA872"/>
  <c r="Z873"/>
  <c r="X874"/>
  <c r="T874" l="1"/>
  <c r="AP873"/>
  <c r="AO873"/>
  <c r="AA873"/>
  <c r="Y874"/>
  <c r="Z874"/>
  <c r="X875"/>
  <c r="T875" l="1"/>
  <c r="AP874"/>
  <c r="AO874"/>
  <c r="Z875"/>
  <c r="X876"/>
  <c r="Y875"/>
  <c r="AA874"/>
  <c r="T876" l="1"/>
  <c r="AP875"/>
  <c r="AO875"/>
  <c r="AA875"/>
  <c r="Y876"/>
  <c r="Z876"/>
  <c r="X877"/>
  <c r="T877" l="1"/>
  <c r="AP876"/>
  <c r="AO876"/>
  <c r="Z877"/>
  <c r="X878"/>
  <c r="AA876"/>
  <c r="Y877"/>
  <c r="T878" l="1"/>
  <c r="AP877"/>
  <c r="AO877"/>
  <c r="AA877"/>
  <c r="Y878"/>
  <c r="Z878"/>
  <c r="X879"/>
  <c r="T879" l="1"/>
  <c r="AP878"/>
  <c r="AO878"/>
  <c r="Z879"/>
  <c r="X880"/>
  <c r="AA878"/>
  <c r="Y879"/>
  <c r="T880" l="1"/>
  <c r="AP879"/>
  <c r="AO879"/>
  <c r="Y880"/>
  <c r="AA879"/>
  <c r="Z880"/>
  <c r="X881"/>
  <c r="T881" l="1"/>
  <c r="AP880"/>
  <c r="AO880"/>
  <c r="Y881"/>
  <c r="AA880"/>
  <c r="Z881"/>
  <c r="X882"/>
  <c r="T882" l="1"/>
  <c r="AP881"/>
  <c r="AO881"/>
  <c r="AA881"/>
  <c r="Y882"/>
  <c r="Z882"/>
  <c r="X883"/>
  <c r="T883" l="1"/>
  <c r="AP882"/>
  <c r="AO882"/>
  <c r="Z883"/>
  <c r="X884"/>
  <c r="AA882"/>
  <c r="Y883"/>
  <c r="T884" l="1"/>
  <c r="AP883"/>
  <c r="AO883"/>
  <c r="AA883"/>
  <c r="Y884"/>
  <c r="Z884"/>
  <c r="X885"/>
  <c r="T885" l="1"/>
  <c r="AP884"/>
  <c r="AO884"/>
  <c r="Z885"/>
  <c r="X886"/>
  <c r="AA884"/>
  <c r="Y885"/>
  <c r="T886" l="1"/>
  <c r="AP885"/>
  <c r="AO885"/>
  <c r="AA885"/>
  <c r="Y886"/>
  <c r="Z886"/>
  <c r="X887"/>
  <c r="T887" l="1"/>
  <c r="AP886"/>
  <c r="AO886"/>
  <c r="Z887"/>
  <c r="X888"/>
  <c r="AA886"/>
  <c r="Y887"/>
  <c r="T888" l="1"/>
  <c r="AP887"/>
  <c r="AO887"/>
  <c r="AA887"/>
  <c r="Y888"/>
  <c r="Z888"/>
  <c r="X889"/>
  <c r="T889" l="1"/>
  <c r="AP888"/>
  <c r="AO888"/>
  <c r="Z889"/>
  <c r="X890"/>
  <c r="AA888"/>
  <c r="Y889"/>
  <c r="T890" l="1"/>
  <c r="AP889"/>
  <c r="AO889"/>
  <c r="AA889"/>
  <c r="Y890"/>
  <c r="Z890"/>
  <c r="X891"/>
  <c r="T891" l="1"/>
  <c r="AP890"/>
  <c r="AO890"/>
  <c r="Z891"/>
  <c r="X892"/>
  <c r="AA890"/>
  <c r="Y891"/>
  <c r="T892" l="1"/>
  <c r="AP891"/>
  <c r="AO891"/>
  <c r="AA891"/>
  <c r="Y892"/>
  <c r="Z892"/>
  <c r="X893"/>
  <c r="T893" l="1"/>
  <c r="AP892"/>
  <c r="AO892"/>
  <c r="Z893"/>
  <c r="X894"/>
  <c r="AA892"/>
  <c r="Y893"/>
  <c r="T894" l="1"/>
  <c r="AP893"/>
  <c r="AO893"/>
  <c r="Y894"/>
  <c r="AA893"/>
  <c r="Z894"/>
  <c r="X895"/>
  <c r="T895" l="1"/>
  <c r="AP894"/>
  <c r="AO894"/>
  <c r="AA894"/>
  <c r="Y895"/>
  <c r="Z895"/>
  <c r="X896"/>
  <c r="T896" l="1"/>
  <c r="AP895"/>
  <c r="AO895"/>
  <c r="Z896"/>
  <c r="X897"/>
  <c r="Y896"/>
  <c r="AA895"/>
  <c r="T897" l="1"/>
  <c r="AP896"/>
  <c r="AO896"/>
  <c r="Y897"/>
  <c r="AA896"/>
  <c r="Z897"/>
  <c r="X898"/>
  <c r="T898" l="1"/>
  <c r="AP897"/>
  <c r="AO897"/>
  <c r="AA897"/>
  <c r="Y898"/>
  <c r="Z898"/>
  <c r="X899"/>
  <c r="T899" l="1"/>
  <c r="AP898"/>
  <c r="AO898"/>
  <c r="Z899"/>
  <c r="X900"/>
  <c r="AA898"/>
  <c r="Y899"/>
  <c r="T900" l="1"/>
  <c r="AP899"/>
  <c r="AO899"/>
  <c r="Y900"/>
  <c r="AA899"/>
  <c r="Z900"/>
  <c r="X901"/>
  <c r="T901" l="1"/>
  <c r="AP900"/>
  <c r="AO900"/>
  <c r="Y901"/>
  <c r="AA900"/>
  <c r="Z901"/>
  <c r="X902"/>
  <c r="T902" l="1"/>
  <c r="AP901"/>
  <c r="AO901"/>
  <c r="Y902"/>
  <c r="AA901"/>
  <c r="Z902"/>
  <c r="X903"/>
  <c r="T903" l="1"/>
  <c r="AP902"/>
  <c r="AO902"/>
  <c r="AA902"/>
  <c r="Y903"/>
  <c r="Z903"/>
  <c r="X904"/>
  <c r="T904" l="1"/>
  <c r="AP903"/>
  <c r="AO903"/>
  <c r="Z904"/>
  <c r="X905"/>
  <c r="AA903"/>
  <c r="Y904"/>
  <c r="T905" l="1"/>
  <c r="AP904"/>
  <c r="AO904"/>
  <c r="AA904"/>
  <c r="Y905"/>
  <c r="Z905"/>
  <c r="X906"/>
  <c r="T906" l="1"/>
  <c r="AP905"/>
  <c r="AO905"/>
  <c r="Z906"/>
  <c r="X907"/>
  <c r="AA905"/>
  <c r="Y906"/>
  <c r="T907" l="1"/>
  <c r="AP906"/>
  <c r="AO906"/>
  <c r="AA906"/>
  <c r="Y907"/>
  <c r="Z907"/>
  <c r="X908"/>
  <c r="T908" l="1"/>
  <c r="AP907"/>
  <c r="AO907"/>
  <c r="Z908"/>
  <c r="X909"/>
  <c r="Y908"/>
  <c r="AA907"/>
  <c r="T909" l="1"/>
  <c r="AP908"/>
  <c r="AO908"/>
  <c r="AA908"/>
  <c r="Y909"/>
  <c r="Z909"/>
  <c r="X910"/>
  <c r="T910" l="1"/>
  <c r="AP909"/>
  <c r="AO909"/>
  <c r="Z910"/>
  <c r="X911"/>
  <c r="Y910"/>
  <c r="AA909"/>
  <c r="T911" l="1"/>
  <c r="AP910"/>
  <c r="AO910"/>
  <c r="AA910"/>
  <c r="Y911"/>
  <c r="Z911"/>
  <c r="X912"/>
  <c r="T912" l="1"/>
  <c r="AP911"/>
  <c r="AO911"/>
  <c r="Z912"/>
  <c r="X913"/>
  <c r="AA911"/>
  <c r="Y912"/>
  <c r="T913" l="1"/>
  <c r="AP912"/>
  <c r="AO912"/>
  <c r="AA912"/>
  <c r="Y913"/>
  <c r="Z913"/>
  <c r="X914"/>
  <c r="T914" l="1"/>
  <c r="AP913"/>
  <c r="AO913"/>
  <c r="Z914"/>
  <c r="X915"/>
  <c r="Y914"/>
  <c r="AA913"/>
  <c r="T915" l="1"/>
  <c r="AP914"/>
  <c r="AO914"/>
  <c r="Y915"/>
  <c r="AA914"/>
  <c r="Z915"/>
  <c r="X916"/>
  <c r="T916" l="1"/>
  <c r="AP915"/>
  <c r="AO915"/>
  <c r="AA915"/>
  <c r="Y916"/>
  <c r="Z916"/>
  <c r="X917"/>
  <c r="T917" l="1"/>
  <c r="AP916"/>
  <c r="AO916"/>
  <c r="Z917"/>
  <c r="X918"/>
  <c r="AA916"/>
  <c r="Y917"/>
  <c r="T918" l="1"/>
  <c r="AP917"/>
  <c r="AO917"/>
  <c r="AA917"/>
  <c r="Y918"/>
  <c r="Z918"/>
  <c r="X919"/>
  <c r="T919" l="1"/>
  <c r="AP918"/>
  <c r="AO918"/>
  <c r="Z919"/>
  <c r="X920"/>
  <c r="AA918"/>
  <c r="Y919"/>
  <c r="T920" l="1"/>
  <c r="AP919"/>
  <c r="AO919"/>
  <c r="AA919"/>
  <c r="Y920"/>
  <c r="Z920"/>
  <c r="X921"/>
  <c r="T921" l="1"/>
  <c r="AP920"/>
  <c r="AO920"/>
  <c r="Z921"/>
  <c r="X922"/>
  <c r="AA920"/>
  <c r="Y921"/>
  <c r="T922" l="1"/>
  <c r="AP921"/>
  <c r="AO921"/>
  <c r="AA921"/>
  <c r="Y922"/>
  <c r="Z922"/>
  <c r="X923"/>
  <c r="T923" l="1"/>
  <c r="AP922"/>
  <c r="AO922"/>
  <c r="Z923"/>
  <c r="X924"/>
  <c r="Y923"/>
  <c r="AA922"/>
  <c r="T924" l="1"/>
  <c r="AP923"/>
  <c r="AO923"/>
  <c r="Y924"/>
  <c r="AA923"/>
  <c r="Z924"/>
  <c r="X925"/>
  <c r="T925" l="1"/>
  <c r="AP924"/>
  <c r="AO924"/>
  <c r="AA924"/>
  <c r="Y925"/>
  <c r="Z925"/>
  <c r="X926"/>
  <c r="T926" l="1"/>
  <c r="AP925"/>
  <c r="AO925"/>
  <c r="Z926"/>
  <c r="X927"/>
  <c r="AA925"/>
  <c r="Y926"/>
  <c r="T927" l="1"/>
  <c r="AP926"/>
  <c r="AO926"/>
  <c r="Y927"/>
  <c r="AA926"/>
  <c r="Z927"/>
  <c r="X928"/>
  <c r="T928" l="1"/>
  <c r="AP927"/>
  <c r="AO927"/>
  <c r="Y928"/>
  <c r="AA927"/>
  <c r="Z928"/>
  <c r="X929"/>
  <c r="T929" l="1"/>
  <c r="AP928"/>
  <c r="AO928"/>
  <c r="AA928"/>
  <c r="Y929"/>
  <c r="Z929"/>
  <c r="X930"/>
  <c r="T930" l="1"/>
  <c r="AP929"/>
  <c r="AO929"/>
  <c r="Z930"/>
  <c r="X931"/>
  <c r="AA929"/>
  <c r="Y930"/>
  <c r="T931" l="1"/>
  <c r="AP930"/>
  <c r="AO930"/>
  <c r="AA930"/>
  <c r="Y931"/>
  <c r="Z931"/>
  <c r="X932"/>
  <c r="T932" l="1"/>
  <c r="AP931"/>
  <c r="AO931"/>
  <c r="Z932"/>
  <c r="X933"/>
  <c r="Y932"/>
  <c r="AA931"/>
  <c r="T933" l="1"/>
  <c r="AP932"/>
  <c r="AO932"/>
  <c r="Y933"/>
  <c r="AA932"/>
  <c r="Z933"/>
  <c r="X934"/>
  <c r="T934" l="1"/>
  <c r="AP933"/>
  <c r="AO933"/>
  <c r="AA933"/>
  <c r="Y934"/>
  <c r="Z934"/>
  <c r="X935"/>
  <c r="T935" l="1"/>
  <c r="AP934"/>
  <c r="AO934"/>
  <c r="Z935"/>
  <c r="X936"/>
  <c r="AA934"/>
  <c r="Y935"/>
  <c r="T936" l="1"/>
  <c r="AP935"/>
  <c r="AO935"/>
  <c r="Y936"/>
  <c r="AA935"/>
  <c r="Z936"/>
  <c r="X937"/>
  <c r="T937" l="1"/>
  <c r="AP936"/>
  <c r="AO936"/>
  <c r="Y937"/>
  <c r="AA936"/>
  <c r="Z937"/>
  <c r="X938"/>
  <c r="T938" l="1"/>
  <c r="AP937"/>
  <c r="AO937"/>
  <c r="AA937"/>
  <c r="Y938"/>
  <c r="Z938"/>
  <c r="X939"/>
  <c r="T939" l="1"/>
  <c r="AP938"/>
  <c r="AO938"/>
  <c r="Z939"/>
  <c r="X940"/>
  <c r="AA938"/>
  <c r="Y939"/>
  <c r="T940" l="1"/>
  <c r="AP939"/>
  <c r="AO939"/>
  <c r="AA939"/>
  <c r="Y940"/>
  <c r="Z940"/>
  <c r="X941"/>
  <c r="T941" l="1"/>
  <c r="AP940"/>
  <c r="AO940"/>
  <c r="Z941"/>
  <c r="X942"/>
  <c r="AA940"/>
  <c r="Y941"/>
  <c r="T942" l="1"/>
  <c r="AP941"/>
  <c r="AO941"/>
  <c r="AA941"/>
  <c r="Y942"/>
  <c r="Z942"/>
  <c r="X943"/>
  <c r="T943" l="1"/>
  <c r="AP942"/>
  <c r="AO942"/>
  <c r="Z943"/>
  <c r="X944"/>
  <c r="AA942"/>
  <c r="Y943"/>
  <c r="T944" l="1"/>
  <c r="AP943"/>
  <c r="AO943"/>
  <c r="AA943"/>
  <c r="Y944"/>
  <c r="Z944"/>
  <c r="X945"/>
  <c r="T945" l="1"/>
  <c r="AP944"/>
  <c r="AO944"/>
  <c r="Z945"/>
  <c r="X946"/>
  <c r="Y945"/>
  <c r="AA944"/>
  <c r="T946" l="1"/>
  <c r="AP945"/>
  <c r="AO945"/>
  <c r="AA945"/>
  <c r="Y946"/>
  <c r="Z946"/>
  <c r="X947"/>
  <c r="T947" l="1"/>
  <c r="AP946"/>
  <c r="AO946"/>
  <c r="Z947"/>
  <c r="X948"/>
  <c r="AA946"/>
  <c r="Y947"/>
  <c r="T948" l="1"/>
  <c r="AP947"/>
  <c r="AO947"/>
  <c r="AA947"/>
  <c r="Y948"/>
  <c r="Z948"/>
  <c r="X949"/>
  <c r="T949" l="1"/>
  <c r="AP948"/>
  <c r="AO948"/>
  <c r="Z949"/>
  <c r="X950"/>
  <c r="AA948"/>
  <c r="Y949"/>
  <c r="T950" l="1"/>
  <c r="AP949"/>
  <c r="AO949"/>
  <c r="Y950"/>
  <c r="AA949"/>
  <c r="Z950"/>
  <c r="X951"/>
  <c r="T951" l="1"/>
  <c r="AP950"/>
  <c r="AO950"/>
  <c r="AA950"/>
  <c r="Y951"/>
  <c r="Z951"/>
  <c r="X952"/>
  <c r="T952" l="1"/>
  <c r="AP951"/>
  <c r="AO951"/>
  <c r="Z952"/>
  <c r="X953"/>
  <c r="AA951"/>
  <c r="Y952"/>
  <c r="T953" l="1"/>
  <c r="AP952"/>
  <c r="AO952"/>
  <c r="Y953"/>
  <c r="AA952"/>
  <c r="Z953"/>
  <c r="X954"/>
  <c r="T954" l="1"/>
  <c r="AP953"/>
  <c r="AO953"/>
  <c r="Y954"/>
  <c r="AA953"/>
  <c r="Z954"/>
  <c r="X955"/>
  <c r="T955" l="1"/>
  <c r="AP954"/>
  <c r="AO954"/>
  <c r="AA954"/>
  <c r="Y955"/>
  <c r="Z955"/>
  <c r="X956"/>
  <c r="T956" l="1"/>
  <c r="AP955"/>
  <c r="AO955"/>
  <c r="Z956"/>
  <c r="X957"/>
  <c r="AA955"/>
  <c r="Y956"/>
  <c r="T957" l="1"/>
  <c r="AP956"/>
  <c r="AO956"/>
  <c r="AA956"/>
  <c r="Y957"/>
  <c r="Z957"/>
  <c r="X958"/>
  <c r="T958" l="1"/>
  <c r="AP957"/>
  <c r="AO957"/>
  <c r="Z958"/>
  <c r="X959"/>
  <c r="AA957"/>
  <c r="Y958"/>
  <c r="T959" l="1"/>
  <c r="AP958"/>
  <c r="AO958"/>
  <c r="Y959"/>
  <c r="AA958"/>
  <c r="Z959"/>
  <c r="X960"/>
  <c r="T960" l="1"/>
  <c r="AP959"/>
  <c r="AO959"/>
  <c r="AA959"/>
  <c r="Y960"/>
  <c r="Z960"/>
  <c r="X961"/>
  <c r="T961" l="1"/>
  <c r="AP960"/>
  <c r="AO960"/>
  <c r="Z961"/>
  <c r="X962"/>
  <c r="AA960"/>
  <c r="Y961"/>
  <c r="T962" l="1"/>
  <c r="AP961"/>
  <c r="AO961"/>
  <c r="AA961"/>
  <c r="Y962"/>
  <c r="Z962"/>
  <c r="X963"/>
  <c r="T963" l="1"/>
  <c r="AP962"/>
  <c r="AO962"/>
  <c r="Z963"/>
  <c r="X964"/>
  <c r="AA962"/>
  <c r="Y963"/>
  <c r="T964" l="1"/>
  <c r="AP963"/>
  <c r="AO963"/>
  <c r="Y964"/>
  <c r="AA963"/>
  <c r="Z964"/>
  <c r="X965"/>
  <c r="T965" l="1"/>
  <c r="AP964"/>
  <c r="AO964"/>
  <c r="AA964"/>
  <c r="Y965"/>
  <c r="Z965"/>
  <c r="X966"/>
  <c r="T966" l="1"/>
  <c r="AP965"/>
  <c r="AO965"/>
  <c r="Z966"/>
  <c r="X967"/>
  <c r="AA965"/>
  <c r="Y966"/>
  <c r="T967" l="1"/>
  <c r="AP966"/>
  <c r="AO966"/>
  <c r="AA966"/>
  <c r="Y967"/>
  <c r="Z967"/>
  <c r="X968"/>
  <c r="T968" l="1"/>
  <c r="AP967"/>
  <c r="AO967"/>
  <c r="Z968"/>
  <c r="X969"/>
  <c r="AA967"/>
  <c r="Y968"/>
  <c r="T969" l="1"/>
  <c r="AP968"/>
  <c r="AO968"/>
  <c r="AA968"/>
  <c r="Y969"/>
  <c r="Z969"/>
  <c r="X970"/>
  <c r="T970" l="1"/>
  <c r="AP969"/>
  <c r="AO969"/>
  <c r="Z970"/>
  <c r="X971"/>
  <c r="AA969"/>
  <c r="Y970"/>
  <c r="T971" l="1"/>
  <c r="AP970"/>
  <c r="AO970"/>
  <c r="AA970"/>
  <c r="Y971"/>
  <c r="Z971"/>
  <c r="X972"/>
  <c r="T972" l="1"/>
  <c r="AP971"/>
  <c r="AO971"/>
  <c r="Z972"/>
  <c r="X973"/>
  <c r="Y972"/>
  <c r="AA971"/>
  <c r="T973" l="1"/>
  <c r="AP972"/>
  <c r="AO972"/>
  <c r="AA972"/>
  <c r="Y973"/>
  <c r="Z973"/>
  <c r="X974"/>
  <c r="T974" l="1"/>
  <c r="AP973"/>
  <c r="AO973"/>
  <c r="Z974"/>
  <c r="X975"/>
  <c r="AA973"/>
  <c r="Y974"/>
  <c r="T975" l="1"/>
  <c r="AP974"/>
  <c r="AO974"/>
  <c r="AA974"/>
  <c r="Y975"/>
  <c r="Z975"/>
  <c r="X976"/>
  <c r="T976" l="1"/>
  <c r="AP975"/>
  <c r="AO975"/>
  <c r="Z976"/>
  <c r="X977"/>
  <c r="AA975"/>
  <c r="Y976"/>
  <c r="T977" l="1"/>
  <c r="AP976"/>
  <c r="AO976"/>
  <c r="AA976"/>
  <c r="Y977"/>
  <c r="Z977"/>
  <c r="X978"/>
  <c r="T978" l="1"/>
  <c r="AP977"/>
  <c r="AO977"/>
  <c r="Z978"/>
  <c r="X979"/>
  <c r="Y978"/>
  <c r="AA977"/>
  <c r="T979" l="1"/>
  <c r="AP978"/>
  <c r="AO978"/>
  <c r="Y979"/>
  <c r="AA978"/>
  <c r="Z979"/>
  <c r="X980"/>
  <c r="T980" l="1"/>
  <c r="AP979"/>
  <c r="AO979"/>
  <c r="Y980"/>
  <c r="AA979"/>
  <c r="Z980"/>
  <c r="X981"/>
  <c r="T981" l="1"/>
  <c r="AP980"/>
  <c r="AO980"/>
  <c r="AA980"/>
  <c r="Y981"/>
  <c r="Z981"/>
  <c r="X982"/>
  <c r="T982" l="1"/>
  <c r="AP981"/>
  <c r="AO981"/>
  <c r="Z982"/>
  <c r="X983"/>
  <c r="AA981"/>
  <c r="Y982"/>
  <c r="T983" l="1"/>
  <c r="AP982"/>
  <c r="AO982"/>
  <c r="AA982"/>
  <c r="Y983"/>
  <c r="Z983"/>
  <c r="X984"/>
  <c r="T984" l="1"/>
  <c r="AP983"/>
  <c r="AO983"/>
  <c r="Z984"/>
  <c r="X985"/>
  <c r="Y984"/>
  <c r="AA983"/>
  <c r="T985" l="1"/>
  <c r="AP984"/>
  <c r="AO984"/>
  <c r="AA984"/>
  <c r="Y985"/>
  <c r="Z985"/>
  <c r="X986"/>
  <c r="T986" l="1"/>
  <c r="AP985"/>
  <c r="AO985"/>
  <c r="Z986"/>
  <c r="X987"/>
  <c r="Y986"/>
  <c r="AA985"/>
  <c r="T987" l="1"/>
  <c r="AP986"/>
  <c r="AO986"/>
  <c r="AA986"/>
  <c r="Y987"/>
  <c r="Z987"/>
  <c r="X988"/>
  <c r="T988" l="1"/>
  <c r="AP987"/>
  <c r="AO987"/>
  <c r="Z988"/>
  <c r="X989"/>
  <c r="Y988"/>
  <c r="AA987"/>
  <c r="T989" l="1"/>
  <c r="AP988"/>
  <c r="AO988"/>
  <c r="AA988"/>
  <c r="Y989"/>
  <c r="Z989"/>
  <c r="X990"/>
  <c r="T990" l="1"/>
  <c r="AP989"/>
  <c r="AO989"/>
  <c r="Z990"/>
  <c r="X991"/>
  <c r="AA989"/>
  <c r="Y990"/>
  <c r="T991" l="1"/>
  <c r="AP990"/>
  <c r="AO990"/>
  <c r="AA990"/>
  <c r="Y991"/>
  <c r="Z991"/>
  <c r="X992"/>
  <c r="T992" l="1"/>
  <c r="AP991"/>
  <c r="AO991"/>
  <c r="Z992"/>
  <c r="X993"/>
  <c r="AA991"/>
  <c r="Y992"/>
  <c r="T993" l="1"/>
  <c r="AP992"/>
  <c r="AO992"/>
  <c r="Y993"/>
  <c r="AA992"/>
  <c r="Z993"/>
  <c r="X994"/>
  <c r="T994" l="1"/>
  <c r="AP993"/>
  <c r="AO993"/>
  <c r="AA993"/>
  <c r="Y994"/>
  <c r="X995"/>
  <c r="Z994"/>
  <c r="T995" l="1"/>
  <c r="AP994"/>
  <c r="AO994"/>
  <c r="Z995"/>
  <c r="X996"/>
  <c r="Y995"/>
  <c r="AA994"/>
  <c r="T996" l="1"/>
  <c r="AP995"/>
  <c r="AO995"/>
  <c r="AA995"/>
  <c r="Y996"/>
  <c r="X997"/>
  <c r="Z996"/>
  <c r="T997" l="1"/>
  <c r="AP996"/>
  <c r="AO996"/>
  <c r="Z997"/>
  <c r="X998"/>
  <c r="Y997"/>
  <c r="AA996"/>
  <c r="T998" l="1"/>
  <c r="AP997"/>
  <c r="AO997"/>
  <c r="AA997"/>
  <c r="Y998"/>
  <c r="X999"/>
  <c r="Z998"/>
  <c r="T999" l="1"/>
  <c r="AP998"/>
  <c r="AO998"/>
  <c r="X1000"/>
  <c r="Z999"/>
  <c r="AA998"/>
  <c r="Y999"/>
  <c r="T1000" l="1"/>
  <c r="AP999"/>
  <c r="AO999"/>
  <c r="X1001"/>
  <c r="Z1001" s="1"/>
  <c r="Z1000"/>
  <c r="AA999"/>
  <c r="Y1000"/>
  <c r="T1001" l="1"/>
  <c r="AP1000"/>
  <c r="AO1000"/>
  <c r="AA1000"/>
  <c r="Y1001"/>
  <c r="AA1001" s="1"/>
  <c r="AP1001" l="1"/>
  <c r="AO1001"/>
</calcChain>
</file>

<file path=xl/sharedStrings.xml><?xml version="1.0" encoding="utf-8"?>
<sst xmlns="http://schemas.openxmlformats.org/spreadsheetml/2006/main" count="1604" uniqueCount="286">
  <si>
    <t>кол-во</t>
  </si>
  <si>
    <t>P\L Gross</t>
  </si>
  <si>
    <t>P\L Net</t>
  </si>
  <si>
    <t>Комментарий</t>
  </si>
  <si>
    <t>Дата</t>
  </si>
  <si>
    <t>Всего сделок</t>
  </si>
  <si>
    <t>Убыточных сделок</t>
  </si>
  <si>
    <t>Прибыльных сделок</t>
  </si>
  <si>
    <t>Средняя прибыльная сделка</t>
  </si>
  <si>
    <t>Средняя убыточная сделка</t>
  </si>
  <si>
    <t>Максимальная прибыльная сделка</t>
  </si>
  <si>
    <t>Максимальная убыточная сделка</t>
  </si>
  <si>
    <t>Результат без комиссии (Gross)</t>
  </si>
  <si>
    <t>Результат общий (Net)</t>
  </si>
  <si>
    <t>Время открытия</t>
  </si>
  <si>
    <t>Время закрытия</t>
  </si>
  <si>
    <t>Цена открытия</t>
  </si>
  <si>
    <t>Цена закрытия</t>
  </si>
  <si>
    <t>Начальная сумма (Net)</t>
  </si>
  <si>
    <t>Конечная сумма (Net)</t>
  </si>
  <si>
    <t>Начальная сумма (Gross)</t>
  </si>
  <si>
    <t>Конечная сумма (Gross)</t>
  </si>
  <si>
    <t>Общий итог</t>
  </si>
  <si>
    <t>День недели</t>
  </si>
  <si>
    <t>Дни недели</t>
  </si>
  <si>
    <t>пн</t>
  </si>
  <si>
    <t>вт</t>
  </si>
  <si>
    <t>ср</t>
  </si>
  <si>
    <t>чт</t>
  </si>
  <si>
    <t>пт</t>
  </si>
  <si>
    <t>сб</t>
  </si>
  <si>
    <t>вс</t>
  </si>
  <si>
    <t>Время</t>
  </si>
  <si>
    <t>Итог</t>
  </si>
  <si>
    <t>(Все)</t>
  </si>
  <si>
    <t>Данные</t>
  </si>
  <si>
    <t>9:30 - 11:00</t>
  </si>
  <si>
    <t>11:00 - 14:30</t>
  </si>
  <si>
    <t>14:30 - 16:00</t>
  </si>
  <si>
    <t>Результат по акции</t>
  </si>
  <si>
    <t>Объем</t>
  </si>
  <si>
    <t>Направление сделки</t>
  </si>
  <si>
    <t>Кол-во сделок</t>
  </si>
  <si>
    <t>Результат</t>
  </si>
  <si>
    <t>объем</t>
  </si>
  <si>
    <t>Общий результат</t>
  </si>
  <si>
    <t>Прибыльных дней</t>
  </si>
  <si>
    <t>Убыточных дней</t>
  </si>
  <si>
    <t>Макс кол-во убыточных дней подряд</t>
  </si>
  <si>
    <t>Всего дней</t>
  </si>
  <si>
    <t>Макс кол-во прибыльных дней подряд</t>
  </si>
  <si>
    <t>Часы</t>
  </si>
  <si>
    <t>результат</t>
  </si>
  <si>
    <t>Средний результат на сделку</t>
  </si>
  <si>
    <t>Сумма прибыльных сделок</t>
  </si>
  <si>
    <t>Сумма убыточных сделок</t>
  </si>
  <si>
    <t>Средняя сделка</t>
  </si>
  <si>
    <t>В каждой сводной таблице есть возможность расшифровать значение. При двойном щелчке на значение, на новом листе откроется больше данных связанных с этим значением. После просмотра необходимо нажать стрелочку "назад" и согласиться с удалением созданного листа.</t>
  </si>
  <si>
    <t>L</t>
  </si>
  <si>
    <t>S</t>
  </si>
  <si>
    <t>№</t>
  </si>
  <si>
    <t>Итог Количество</t>
  </si>
  <si>
    <t>Итог Сумма</t>
  </si>
  <si>
    <t>Количество</t>
  </si>
  <si>
    <t>Сумма</t>
  </si>
  <si>
    <t>No.</t>
  </si>
  <si>
    <t>Ticker</t>
  </si>
  <si>
    <t>Company</t>
  </si>
  <si>
    <t>Способ входа в позицию</t>
  </si>
  <si>
    <t>Сделок</t>
  </si>
  <si>
    <t>Net</t>
  </si>
  <si>
    <t>s</t>
  </si>
  <si>
    <t>Комиссия</t>
  </si>
  <si>
    <t>Комиссия всего</t>
  </si>
  <si>
    <t>средняя сделка</t>
  </si>
  <si>
    <t>Оценка трейда</t>
  </si>
  <si>
    <t>Дата закрытия</t>
  </si>
  <si>
    <t>Сумма по полю P\L Net</t>
  </si>
  <si>
    <t>Среднесрок</t>
  </si>
  <si>
    <t>Интрадей</t>
  </si>
  <si>
    <t>Время в сделке (сек)</t>
  </si>
  <si>
    <t>Открытие дня</t>
  </si>
  <si>
    <t>Закрытие дня</t>
  </si>
  <si>
    <t>Open</t>
  </si>
  <si>
    <t>Close</t>
  </si>
  <si>
    <t>Hi</t>
  </si>
  <si>
    <t>Low</t>
  </si>
  <si>
    <t>Оценка</t>
  </si>
  <si>
    <t>СВОДНЫЕ ДАННЫЕ</t>
  </si>
  <si>
    <t>NET</t>
  </si>
  <si>
    <t>GROSS</t>
  </si>
  <si>
    <t>Net плюс</t>
  </si>
  <si>
    <t>Net минус</t>
  </si>
  <si>
    <t>Минус</t>
  </si>
  <si>
    <t>Плюс</t>
  </si>
  <si>
    <t>Общий</t>
  </si>
  <si>
    <t>ЗАВИСИМОСТЬ РЕЗУЛЬТАТА ОТ КОЛИЧЕСТВА СДЕЛОК (диаграмма)</t>
  </si>
  <si>
    <t>ЗАВИСИМОСТЬ РЕЗУЛЬТАТА ОТ ОБЪЕМА (диаграмма)</t>
  </si>
  <si>
    <t>Для начала работы необходимо  удалить все данные из ячеек с белым фоном</t>
  </si>
  <si>
    <t>Диапазон цены</t>
  </si>
  <si>
    <t>СРЕДНИЙ РЕЗУЛЬТАТ ПРИ ОБЪЕМЕ</t>
  </si>
  <si>
    <t>РЕЗУЛЬТАТ ПО ДНЯМ С РАЗБИВКОЙ ПО НАПРАВЛЕНИЮ В СДЕЛКЕ</t>
  </si>
  <si>
    <t>ЗАВИСИМОСТЬ РЕЗУЛЬТАТА ОТ СПОСОБА ВХОДА В ПОЗИЦИЮ</t>
  </si>
  <si>
    <t>РЕЗУЛЬТАТЫ ПО ОЦЕНКАМ</t>
  </si>
  <si>
    <t>Год</t>
  </si>
  <si>
    <t>Неделя</t>
  </si>
  <si>
    <t>Месяц</t>
  </si>
  <si>
    <t>NET-GROSS (диаграмма)</t>
  </si>
  <si>
    <t>РЕЗУЛЬТАТ ПО ГОДАМ, МЕСЯЦАМ, НЕДЕЛЯМ (диаграмма)</t>
  </si>
  <si>
    <t>ЗАВИСИМОСТЬ РЕЗУЛЬТАТА ОТ ДНЯ НЕДЕЛИ (диаграмма)</t>
  </si>
  <si>
    <t>ЗАВИСИМОСТЬ РЕЗУЛЬТАТА ОТ ВРЕМЕНИ ВХОДА (диаграмма)</t>
  </si>
  <si>
    <t>ЗАВИСИМОСТЬ РЕЗУЛЬТАТА ОТ ВРЕМЕНИ В СДЕЛКЕ (диаграмма)</t>
  </si>
  <si>
    <t>При достижение максимального размера в 999 строк на Листе  "Данные"- "протянуть" строку дальше на необходимую глубину.</t>
  </si>
  <si>
    <t>Все таблицы обновляются ALT+F5 (В excel 2003 на панели сводных таблиц пиктограмма "Восклицательный знак")</t>
  </si>
  <si>
    <t>В полной мере будут использоваться все возможности только в версии EXCEL 2007 (не ниже)</t>
  </si>
  <si>
    <t>Способ выхода из позиции</t>
  </si>
  <si>
    <t>цель</t>
  </si>
  <si>
    <t>Среднее</t>
  </si>
  <si>
    <t>ЗАВИСИМОСТЬ РЕЗУЛЬТАТА ОТ СПОСОБА ВЫХОДА ИЗ ПОЗИЦИИ</t>
  </si>
  <si>
    <t>ЗАВИСИМОСТЬ РЕЗУЛЬТАТА ОТ ДНЯ НЕДЕЛИ И ВРЕМЕНИ ВХОДА В ПОЗИЦИЮ(диаграмма)</t>
  </si>
  <si>
    <t>кол. сделок</t>
  </si>
  <si>
    <t>МаксМинДней</t>
  </si>
  <si>
    <t>l</t>
  </si>
  <si>
    <t>#ЧИСЛО!</t>
  </si>
  <si>
    <t>На Листе "Данные" необходимо заполнять только белые ячейки, остальные  трогать нельзя.</t>
  </si>
  <si>
    <t>Для загрузки блоттера необходимо на сайте в личном кабинете выбрать файл блоттера, загрузить, затем полученный результат скопировать на лист данные в ячейки с белым фоном.</t>
  </si>
  <si>
    <t>В колонке "оценка трейда" можно писать любую информацию. Например по 5-бальной системе.</t>
  </si>
  <si>
    <t>Все диаграммы обновляются автоматически, кроме точечных и OHLS . Для них необходимо указывать диапазон данных. Для того, чтобы вручную обновить диаграмму(точечную и OHLS), необходимо щелкнуть правой кнопкой на любой области диаграммы, выбрать "Выбрать данные" и выделить диапазон "захватив" новые данные</t>
  </si>
  <si>
    <t>сайт http://marketstat.ru</t>
  </si>
  <si>
    <t>РЕЗУЛЬТАТЫ ПО ДНЯМ (диаграмма)</t>
  </si>
  <si>
    <t>Ср. результат</t>
  </si>
  <si>
    <t>Кол. сделок</t>
  </si>
  <si>
    <t>Четверть</t>
  </si>
  <si>
    <t>MIN  в сделке</t>
  </si>
  <si>
    <t>MAX в сделке</t>
  </si>
  <si>
    <t>Ср. рез. на сделку</t>
  </si>
  <si>
    <t>© Сергей Силантьев 2009-2010</t>
  </si>
  <si>
    <t>Инструмент</t>
  </si>
  <si>
    <t>USDCHF</t>
  </si>
  <si>
    <t>GBPUSD</t>
  </si>
  <si>
    <t>USDJPY</t>
  </si>
  <si>
    <t>EURUSD</t>
  </si>
  <si>
    <t>USDCAD</t>
  </si>
  <si>
    <t>AUDUSD</t>
  </si>
  <si>
    <t>NZDUSD</t>
  </si>
  <si>
    <t>CHFJPY</t>
  </si>
  <si>
    <t>GBPCHF</t>
  </si>
  <si>
    <t>GBPJPY</t>
  </si>
  <si>
    <t>EURCHF</t>
  </si>
  <si>
    <t>EURGBP</t>
  </si>
  <si>
    <t>EURJPY</t>
  </si>
  <si>
    <t>EURCAD</t>
  </si>
  <si>
    <t>EURAUD</t>
  </si>
  <si>
    <t>AUDJPY</t>
  </si>
  <si>
    <t>Тикер</t>
  </si>
  <si>
    <t>Описание инструмента</t>
  </si>
  <si>
    <t>Курс австралийского доллара к японской иене</t>
  </si>
  <si>
    <t>AUDNZD</t>
  </si>
  <si>
    <t>Курс австралийского доллара к новозеландскому доллару</t>
  </si>
  <si>
    <t>AUDRUR</t>
  </si>
  <si>
    <t>Курс австралийского доллара к российскому рублю</t>
  </si>
  <si>
    <t>Курс австралийского доллара к доллару США</t>
  </si>
  <si>
    <t>CADCHF</t>
  </si>
  <si>
    <t>Курс канадского доллара к швейцарскому франку</t>
  </si>
  <si>
    <t>CADJPY</t>
  </si>
  <si>
    <t>Курс канадского доллара к японской иене</t>
  </si>
  <si>
    <t>CADRUR</t>
  </si>
  <si>
    <t>Курс канадского доллара к российскому рублю</t>
  </si>
  <si>
    <t>Курс швейцарского франка к японской иене</t>
  </si>
  <si>
    <t>CHFRUR</t>
  </si>
  <si>
    <t>Курс швейцарского франка к российскому рублю</t>
  </si>
  <si>
    <t>Курс евро к австралийскому доллару</t>
  </si>
  <si>
    <t>Курс евро к канадскому доллару</t>
  </si>
  <si>
    <t>Курс евро к швейцарскому франку</t>
  </si>
  <si>
    <t>Курс евро к британскому фунту стерлингов</t>
  </si>
  <si>
    <t>Курс евро к японской иене</t>
  </si>
  <si>
    <t>EURNZD</t>
  </si>
  <si>
    <t>Курс евро к новозеландскому доллару</t>
  </si>
  <si>
    <t>EURRUR</t>
  </si>
  <si>
    <t>Курс евро к российскому рублю</t>
  </si>
  <si>
    <t>Курс евро к доллару США</t>
  </si>
  <si>
    <t>GBPAUD</t>
  </si>
  <si>
    <t>Курс британского фунта стерлингов к австралийскому доллару</t>
  </si>
  <si>
    <t>GBPCAD</t>
  </si>
  <si>
    <t>Курс британского фунта стерлингов к канадскому доллару</t>
  </si>
  <si>
    <t>Курс британского фунта стерлингов к швейцарскому франку</t>
  </si>
  <si>
    <t>Курс британского фунта стерлингов к японской иене</t>
  </si>
  <si>
    <t>GBPRUR</t>
  </si>
  <si>
    <t>Курс фунта стерлинга к российскому рублю</t>
  </si>
  <si>
    <t>GPBNZD</t>
  </si>
  <si>
    <t>Курс британского фунта стерлингов к новозеландскому доллару</t>
  </si>
  <si>
    <t>Курс британского фунта стерлингов к доллару США</t>
  </si>
  <si>
    <t>NZDJPY</t>
  </si>
  <si>
    <t>Курс новозеландского доллара к японской иене</t>
  </si>
  <si>
    <t>NZDRUR</t>
  </si>
  <si>
    <t>Курс новозеландского доллара к российскому рублю</t>
  </si>
  <si>
    <t>Курс новозеландского доллара к доллару США</t>
  </si>
  <si>
    <t>RURJPY</t>
  </si>
  <si>
    <t>Курс российского рубля к японской иене</t>
  </si>
  <si>
    <t>SDRRUR</t>
  </si>
  <si>
    <t>Стоимость специальных прав заимствования в рублях</t>
  </si>
  <si>
    <t>SDRUSD</t>
  </si>
  <si>
    <t>Стоимость специальных прав заимствования в долларах</t>
  </si>
  <si>
    <t>UAHRUR</t>
  </si>
  <si>
    <t>Курс украинской гривны к российскому рублю</t>
  </si>
  <si>
    <t>UERUR</t>
  </si>
  <si>
    <t>Стоимость бивалютной корзины в рублях</t>
  </si>
  <si>
    <t>Курс доллара США к канадскому доллару</t>
  </si>
  <si>
    <t>Курс доллара США к швейцарскому франку</t>
  </si>
  <si>
    <t>Курс доллара США к японской иене</t>
  </si>
  <si>
    <t>USDRUR</t>
  </si>
  <si>
    <t>Курс доллара к российскому рублю</t>
  </si>
  <si>
    <t>USDUAH</t>
  </si>
  <si>
    <t>Курс доллара США к украинской гривне</t>
  </si>
  <si>
    <t>16-17</t>
  </si>
  <si>
    <t>СВОДНЫЕ РЕЗУЛЬТАТЫ ПО ИНСТРУМЕНТАМ</t>
  </si>
  <si>
    <t>СВОДНЫЕ РЕЗУЛЬТАТЫ ПО ИНСТРУМЕНТАМ С РАЗБИВКОЙ ПО НАПРАВЛЕНИЮ СДЕЛКИ</t>
  </si>
  <si>
    <t>Способы входа в позицию</t>
  </si>
  <si>
    <t>Способы выхода из позиции</t>
  </si>
  <si>
    <t>версия журнала 3.3 от 23 ноября 2010 г.</t>
  </si>
  <si>
    <t>контакты для связи: Сергей Силантьев. skype: silantev.sergey , e-mail: help.marketstat@gmail.com</t>
  </si>
  <si>
    <t>Проторговано(объем)</t>
  </si>
  <si>
    <t>0-1</t>
  </si>
  <si>
    <t>сколько раз встречался объем</t>
  </si>
  <si>
    <t>Стратегия</t>
  </si>
  <si>
    <t>Депозит</t>
  </si>
  <si>
    <t>Изменение депозита</t>
  </si>
  <si>
    <t>Депозит по дням</t>
  </si>
  <si>
    <t>Пополнение депозита</t>
  </si>
  <si>
    <t>Общая доходность</t>
  </si>
  <si>
    <t>Доходность в сделке</t>
  </si>
  <si>
    <t>Изменение</t>
  </si>
  <si>
    <t xml:space="preserve"> Депозит по дням</t>
  </si>
  <si>
    <t>Сумма по полю Доходность в сделке</t>
  </si>
  <si>
    <t>Общая доходность %</t>
  </si>
  <si>
    <t>Доходность за день %</t>
  </si>
  <si>
    <t>ИЗМЕНЕНИЕ ДЕПОЗИТА ПО ДНЯМ</t>
  </si>
  <si>
    <t>Названия строк</t>
  </si>
  <si>
    <t>OHLC РЕЗУЛЬТАТОВ ПО ДНЯМ (диаграмма)</t>
  </si>
  <si>
    <t>Внесение средств на счет</t>
  </si>
  <si>
    <t>Текущий остаток на счете</t>
  </si>
  <si>
    <t>Общая доходность портфеля</t>
  </si>
  <si>
    <t>Общая статистика</t>
  </si>
  <si>
    <t>Статтистика по сделкам</t>
  </si>
  <si>
    <t>Статистика по дням</t>
  </si>
  <si>
    <t>Значения</t>
  </si>
  <si>
    <t>+</t>
  </si>
  <si>
    <t>-</t>
  </si>
  <si>
    <t>ЗАВИСИМОСТЬ РЕЗУЛЬТАТА ОТ ВЫБРАННОЙ СТРАТЕГИИ (диаграмма)</t>
  </si>
  <si>
    <t>Апрель</t>
  </si>
  <si>
    <t>17-18</t>
  </si>
  <si>
    <t>(пусто)</t>
  </si>
  <si>
    <t xml:space="preserve"> 00:04</t>
  </si>
  <si>
    <t>#ЗНАЧ!</t>
  </si>
  <si>
    <t>4-5</t>
  </si>
  <si>
    <t xml:space="preserve"> 09:01</t>
  </si>
  <si>
    <t>12-13</t>
  </si>
  <si>
    <t>8-9</t>
  </si>
  <si>
    <t>sell</t>
  </si>
  <si>
    <t>buy</t>
  </si>
  <si>
    <t>закрытие в ручную</t>
  </si>
  <si>
    <t>3-4</t>
  </si>
  <si>
    <t>Н43Р</t>
  </si>
  <si>
    <t>7-8</t>
  </si>
  <si>
    <t>9-10</t>
  </si>
  <si>
    <t>медвежья свеча 08:00</t>
  </si>
  <si>
    <t>медвежья свеча 12:00</t>
  </si>
  <si>
    <t>медвежья свеча 16:00</t>
  </si>
  <si>
    <t>медвежья свеча 20:00</t>
  </si>
  <si>
    <t>медвежья свеча 00:00</t>
  </si>
  <si>
    <t>медвежья свеча 04:00</t>
  </si>
  <si>
    <t>бычья свеча 08:00</t>
  </si>
  <si>
    <t>бычья свеча 12:00</t>
  </si>
  <si>
    <t>бычья свеча 16:00</t>
  </si>
  <si>
    <t>бычья свеча 20:00</t>
  </si>
  <si>
    <t>бычья свеча 00:00</t>
  </si>
  <si>
    <t>бычья свеча 04:00</t>
  </si>
  <si>
    <t>вход отложным ордером 08:00</t>
  </si>
  <si>
    <t>вход отложным ордером 12:00</t>
  </si>
  <si>
    <t>вход отложным ордером 16:00</t>
  </si>
  <si>
    <t>вход отложным ордером 20:00</t>
  </si>
  <si>
    <t>вход отложным ордером 00:00</t>
  </si>
  <si>
    <t>вход отложным ордером 04:00</t>
  </si>
  <si>
    <t>15-16</t>
  </si>
  <si>
    <t>закрытие по стопу</t>
  </si>
  <si>
    <t>Май</t>
  </si>
</sst>
</file>

<file path=xl/styles.xml><?xml version="1.0" encoding="utf-8"?>
<styleSheet xmlns="http://schemas.openxmlformats.org/spreadsheetml/2006/main">
  <numFmts count="7">
    <numFmt numFmtId="43" formatCode="_-* #,##0.00_р_._-;\-* #,##0.00_р_._-;_-* &quot;-&quot;??_р_._-;_-@_-"/>
    <numFmt numFmtId="164" formatCode="#,##0.00_ ;[Red]\-#,##0.00\ "/>
    <numFmt numFmtId="165" formatCode="#,##0_ ;[Red]\-#,##0\ "/>
    <numFmt numFmtId="166" formatCode="dd/mm/yy;@"/>
    <numFmt numFmtId="167" formatCode="#,##0.00&quot;р.&quot;"/>
    <numFmt numFmtId="168" formatCode="0.00000_ ;[Red]\-0.00000\ "/>
    <numFmt numFmtId="169" formatCode="0.00_ ;[Red]\-0.00\ "/>
  </numFmts>
  <fonts count="2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2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color theme="3" tint="-0.249977111117893"/>
      <name val="Calibri"/>
      <family val="2"/>
      <charset val="204"/>
      <scheme val="minor"/>
    </font>
    <font>
      <b/>
      <sz val="8"/>
      <color theme="4" tint="-0.499984740745262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3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4" tint="-0.499984740745262"/>
      <name val="Arial"/>
      <family val="2"/>
      <charset val="204"/>
    </font>
    <font>
      <sz val="8"/>
      <name val="Arial"/>
      <family val="2"/>
      <charset val="204"/>
    </font>
    <font>
      <b/>
      <sz val="8"/>
      <color theme="1" tint="0.249977111117893"/>
      <name val="Arial"/>
      <family val="2"/>
      <charset val="204"/>
    </font>
    <font>
      <b/>
      <sz val="8"/>
      <color theme="6" tint="-0.499984740745262"/>
      <name val="Arial"/>
      <family val="2"/>
      <charset val="204"/>
    </font>
    <font>
      <sz val="8"/>
      <color theme="1"/>
      <name val="Arial"/>
    </font>
    <font>
      <sz val="8"/>
      <color theme="4" tint="-0.499984740745262"/>
      <name val="Arial"/>
    </font>
    <font>
      <sz val="8"/>
      <name val="Arial"/>
    </font>
    <font>
      <sz val="8"/>
      <color theme="2" tint="-0.749992370372631"/>
      <name val="Arial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CCFF"/>
        <bgColor indexed="64"/>
      </patternFill>
    </fill>
    <fill>
      <gradientFill degree="270">
        <stop position="0">
          <color rgb="FF7BA5DE"/>
        </stop>
        <stop position="1">
          <color rgb="FF90B8EE"/>
        </stop>
      </gradientFill>
    </fill>
    <fill>
      <gradientFill degree="90">
        <stop position="0">
          <color rgb="FFF0F0F0"/>
        </stop>
        <stop position="1">
          <color rgb="FFDBDBDB"/>
        </stop>
      </gradientFill>
    </fill>
    <fill>
      <patternFill patternType="solid">
        <fgColor rgb="FFD3E6FF"/>
        <bgColor theme="4" tint="0.79998168889431442"/>
      </patternFill>
    </fill>
    <fill>
      <patternFill patternType="solid">
        <fgColor rgb="FFCDE1FF"/>
        <bgColor theme="4" tint="0.79998168889431442"/>
      </patternFill>
    </fill>
    <fill>
      <patternFill patternType="solid">
        <fgColor rgb="FFD1F3E1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66FF33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/>
      <right/>
      <top style="thin">
        <color theme="3" tint="0.59999389629810485"/>
      </top>
      <bottom style="thin">
        <color theme="3" tint="0.59999389629810485"/>
      </bottom>
      <diagonal/>
    </border>
    <border>
      <left/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3" tint="0.59999389629810485"/>
      </left>
      <right/>
      <top/>
      <bottom style="thin">
        <color theme="3" tint="0.59999389629810485"/>
      </bottom>
      <diagonal/>
    </border>
    <border>
      <left/>
      <right/>
      <top/>
      <bottom style="thin">
        <color theme="3" tint="0.59999389629810485"/>
      </bottom>
      <diagonal/>
    </border>
    <border>
      <left/>
      <right style="thin">
        <color theme="3" tint="0.59999389629810485"/>
      </right>
      <top/>
      <bottom style="thin">
        <color theme="3" tint="0.59999389629810485"/>
      </bottom>
      <diagonal/>
    </border>
    <border>
      <left style="thin">
        <color theme="3" tint="0.59999389629810485"/>
      </left>
      <right/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7" tint="-0.249977111117893"/>
      </left>
      <right/>
      <top/>
      <bottom/>
      <diagonal/>
    </border>
    <border>
      <left/>
      <right style="thin">
        <color theme="7" tint="-0.249977111117893"/>
      </right>
      <top/>
      <bottom/>
      <diagonal/>
    </border>
    <border>
      <left/>
      <right/>
      <top/>
      <bottom style="thin">
        <color theme="7" tint="-0.249977111117893"/>
      </bottom>
      <diagonal/>
    </border>
    <border>
      <left/>
      <right style="thin">
        <color theme="7" tint="-0.249977111117893"/>
      </right>
      <top/>
      <bottom style="thin">
        <color theme="7" tint="-0.249977111117893"/>
      </bottom>
      <diagonal/>
    </border>
    <border>
      <left style="thin">
        <color theme="7" tint="-0.249977111117893"/>
      </left>
      <right style="thin">
        <color indexed="64"/>
      </right>
      <top/>
      <bottom/>
      <diagonal/>
    </border>
    <border>
      <left style="thin">
        <color theme="8" tint="-0.249977111117893"/>
      </left>
      <right/>
      <top/>
      <bottom/>
      <diagonal/>
    </border>
    <border>
      <left/>
      <right style="thin">
        <color theme="8" tint="-0.249977111117893"/>
      </right>
      <top/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249977111117893"/>
      </left>
      <right/>
      <top/>
      <bottom style="thin">
        <color theme="8" tint="-0.249977111117893"/>
      </bottom>
      <diagonal/>
    </border>
    <border>
      <left/>
      <right style="thin">
        <color theme="8" tint="-0.249977111117893"/>
      </right>
      <top/>
      <bottom style="thin">
        <color theme="8" tint="-0.249977111117893"/>
      </bottom>
      <diagonal/>
    </border>
    <border>
      <left/>
      <right/>
      <top/>
      <bottom style="thin">
        <color theme="8" tint="-0.249977111117893"/>
      </bottom>
      <diagonal/>
    </border>
    <border>
      <left style="thin">
        <color theme="7" tint="-0.249977111117893"/>
      </left>
      <right style="thin">
        <color indexed="64"/>
      </right>
      <top style="thin">
        <color indexed="64"/>
      </top>
      <bottom style="thin">
        <color theme="7" tint="-0.249977111117893"/>
      </bottom>
      <diagonal/>
    </border>
    <border>
      <left style="thin">
        <color indexed="64"/>
      </left>
      <right/>
      <top/>
      <bottom style="thin">
        <color theme="7" tint="-0.249977111117893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3" tint="0.59999389629810485"/>
      </right>
      <top style="thin">
        <color theme="3" tint="0.59999389629810485"/>
      </top>
      <bottom/>
      <diagonal/>
    </border>
    <border>
      <left style="thin">
        <color theme="3" tint="0.59999389629810485"/>
      </left>
      <right/>
      <top style="thin">
        <color theme="3" tint="0.59999389629810485"/>
      </top>
      <bottom/>
      <diagonal/>
    </border>
    <border>
      <left/>
      <right/>
      <top style="thin">
        <color theme="3" tint="0.59999389629810485"/>
      </top>
      <bottom/>
      <diagonal/>
    </border>
    <border>
      <left style="thin">
        <color theme="8" tint="-0.249977111117893"/>
      </left>
      <right/>
      <top style="thin">
        <color theme="8" tint="-0.249977111117893"/>
      </top>
      <bottom/>
      <diagonal/>
    </border>
    <border>
      <left/>
      <right/>
      <top style="thin">
        <color theme="8" tint="-0.249977111117893"/>
      </top>
      <bottom/>
      <diagonal/>
    </border>
    <border>
      <left/>
      <right style="thin">
        <color theme="8" tint="-0.249977111117893"/>
      </right>
      <top style="thin">
        <color theme="8" tint="-0.249977111117893"/>
      </top>
      <bottom/>
      <diagonal/>
    </border>
    <border>
      <left style="thin">
        <color rgb="FF969696"/>
      </left>
      <right/>
      <top style="thin">
        <color rgb="FF969696"/>
      </top>
      <bottom/>
      <diagonal/>
    </border>
    <border>
      <left/>
      <right/>
      <top style="thin">
        <color rgb="FF969696"/>
      </top>
      <bottom/>
      <diagonal/>
    </border>
    <border>
      <left/>
      <right style="thin">
        <color rgb="FF969696"/>
      </right>
      <top style="thin">
        <color rgb="FF969696"/>
      </top>
      <bottom/>
      <diagonal/>
    </border>
    <border>
      <left style="thin">
        <color rgb="FF969696"/>
      </left>
      <right/>
      <top/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/>
      <top/>
      <bottom/>
      <diagonal/>
    </border>
    <border>
      <left style="thin">
        <color theme="7" tint="-0.249977111117893"/>
      </left>
      <right/>
      <top/>
      <bottom style="thin">
        <color theme="7" tint="-0.249977111117893"/>
      </bottom>
      <diagonal/>
    </border>
    <border>
      <left style="thin">
        <color rgb="FF528AD6"/>
      </left>
      <right style="thin">
        <color rgb="FF528AD6"/>
      </right>
      <top style="thin">
        <color rgb="FF528AD6"/>
      </top>
      <bottom style="thin">
        <color rgb="FF528AD6"/>
      </bottom>
      <diagonal/>
    </border>
    <border>
      <left style="thin">
        <color rgb="FF528AD6"/>
      </left>
      <right/>
      <top style="thin">
        <color rgb="FF528AD6"/>
      </top>
      <bottom/>
      <diagonal/>
    </border>
    <border>
      <left/>
      <right style="thin">
        <color rgb="FF528AD6"/>
      </right>
      <top style="thin">
        <color rgb="FF528AD6"/>
      </top>
      <bottom/>
      <diagonal/>
    </border>
    <border>
      <left style="thin">
        <color rgb="FF528AD6"/>
      </left>
      <right/>
      <top/>
      <bottom/>
      <diagonal/>
    </border>
    <border>
      <left/>
      <right style="thin">
        <color rgb="FF528AD6"/>
      </right>
      <top/>
      <bottom/>
      <diagonal/>
    </border>
    <border>
      <left style="thin">
        <color rgb="FF528AD6"/>
      </left>
      <right/>
      <top/>
      <bottom style="thin">
        <color rgb="FF528AD6"/>
      </bottom>
      <diagonal/>
    </border>
    <border>
      <left/>
      <right style="thin">
        <color rgb="FF528AD6"/>
      </right>
      <top/>
      <bottom style="thin">
        <color rgb="FF528AD6"/>
      </bottom>
      <diagonal/>
    </border>
    <border>
      <left/>
      <right/>
      <top style="thin">
        <color rgb="FF528AD6"/>
      </top>
      <bottom/>
      <diagonal/>
    </border>
    <border>
      <left/>
      <right/>
      <top/>
      <bottom style="thin">
        <color rgb="FF528AD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 style="thin">
        <color theme="4"/>
      </right>
      <top/>
      <bottom/>
      <diagonal/>
    </border>
    <border>
      <left style="thin">
        <color rgb="FF5288D4"/>
      </left>
      <right style="thin">
        <color rgb="FF5288D4"/>
      </right>
      <top style="thin">
        <color rgb="FF5288D4"/>
      </top>
      <bottom style="thin">
        <color rgb="FF5288D4"/>
      </bottom>
      <diagonal/>
    </border>
    <border>
      <left style="thin">
        <color rgb="FF5288D4"/>
      </left>
      <right/>
      <top style="thin">
        <color rgb="FF5288D4"/>
      </top>
      <bottom/>
      <diagonal/>
    </border>
    <border>
      <left/>
      <right/>
      <top style="thin">
        <color rgb="FF5288D4"/>
      </top>
      <bottom/>
      <diagonal/>
    </border>
    <border>
      <left/>
      <right style="thin">
        <color rgb="FF5288D4"/>
      </right>
      <top style="thin">
        <color rgb="FF5288D4"/>
      </top>
      <bottom/>
      <diagonal/>
    </border>
    <border>
      <left style="thin">
        <color rgb="FF5288D4"/>
      </left>
      <right/>
      <top/>
      <bottom/>
      <diagonal/>
    </border>
    <border>
      <left/>
      <right style="thin">
        <color rgb="FF5288D4"/>
      </right>
      <top/>
      <bottom/>
      <diagonal/>
    </border>
    <border>
      <left style="thin">
        <color rgb="FF5288D4"/>
      </left>
      <right/>
      <top style="thin">
        <color rgb="FF5288D4"/>
      </top>
      <bottom style="thin">
        <color rgb="FF5288D4"/>
      </bottom>
      <diagonal/>
    </border>
    <border>
      <left/>
      <right style="thin">
        <color rgb="FF5288D4"/>
      </right>
      <top style="thin">
        <color rgb="FF5288D4"/>
      </top>
      <bottom style="thin">
        <color rgb="FF5288D4"/>
      </bottom>
      <diagonal/>
    </border>
    <border>
      <left style="thin">
        <color rgb="FFD2DDE6"/>
      </left>
      <right style="thin">
        <color rgb="FFD2DDE6"/>
      </right>
      <top style="thin">
        <color rgb="FFD2DDE6"/>
      </top>
      <bottom style="thin">
        <color rgb="FFD2DDE6"/>
      </bottom>
      <diagonal/>
    </border>
    <border>
      <left style="thin">
        <color indexed="64"/>
      </left>
      <right style="thin">
        <color rgb="FFD2DDE6"/>
      </right>
      <top style="thin">
        <color rgb="FFD2DDE6"/>
      </top>
      <bottom style="thin">
        <color rgb="FFD2DDE6"/>
      </bottom>
      <diagonal/>
    </border>
    <border>
      <left style="thin">
        <color rgb="FFD2DDE6"/>
      </left>
      <right/>
      <top style="thin">
        <color rgb="FFD2DDE6"/>
      </top>
      <bottom style="thin">
        <color rgb="FFD2DDE6"/>
      </bottom>
      <diagonal/>
    </border>
    <border>
      <left style="thin">
        <color indexed="64"/>
      </left>
      <right style="thin">
        <color rgb="FFD2DDE6"/>
      </right>
      <top/>
      <bottom style="thin">
        <color rgb="FFD2DDE6"/>
      </bottom>
      <diagonal/>
    </border>
    <border>
      <left style="thin">
        <color rgb="FFD2DDE6"/>
      </left>
      <right style="thin">
        <color rgb="FFD2DDE6"/>
      </right>
      <top/>
      <bottom style="thin">
        <color rgb="FFD2DDE6"/>
      </bottom>
      <diagonal/>
    </border>
    <border>
      <left style="thin">
        <color rgb="FFD2DDE6"/>
      </left>
      <right/>
      <top/>
      <bottom style="thin">
        <color rgb="FFD2DDE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7" tint="-0.24997711111789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7" tint="-0.249977111117893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theme="3" tint="0.59999389629810485"/>
      </right>
      <top/>
      <bottom/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/>
      <diagonal/>
    </border>
    <border>
      <left style="thin">
        <color theme="3" tint="0.59999389629810485"/>
      </left>
      <right style="thin">
        <color theme="3" tint="0.59999389629810485"/>
      </right>
      <top/>
      <bottom style="thin">
        <color theme="3" tint="0.59999389629810485"/>
      </bottom>
      <diagonal/>
    </border>
    <border>
      <left style="thin">
        <color theme="3" tint="0.59999389629810485"/>
      </left>
      <right/>
      <top/>
      <bottom/>
      <diagonal/>
    </border>
    <border>
      <left style="thin">
        <color theme="3" tint="0.59999389629810485"/>
      </left>
      <right style="thin">
        <color theme="3" tint="0.59999389629810485"/>
      </right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32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20" fontId="0" fillId="0" borderId="0" xfId="0" applyNumberFormat="1"/>
    <xf numFmtId="0" fontId="0" fillId="2" borderId="0" xfId="0" applyFill="1" applyAlignment="1">
      <alignment wrapText="1"/>
    </xf>
    <xf numFmtId="0" fontId="2" fillId="0" borderId="0" xfId="0" applyFont="1" applyAlignment="1">
      <alignment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20" fontId="0" fillId="3" borderId="1" xfId="0" applyNumberFormat="1" applyFill="1" applyBorder="1"/>
    <xf numFmtId="0" fontId="0" fillId="4" borderId="0" xfId="0" applyFill="1"/>
    <xf numFmtId="16" fontId="0" fillId="0" borderId="0" xfId="0" applyNumberFormat="1"/>
    <xf numFmtId="0" fontId="0" fillId="0" borderId="0" xfId="0" applyAlignment="1">
      <alignment vertical="center" wrapText="1"/>
    </xf>
    <xf numFmtId="16" fontId="0" fillId="0" borderId="0" xfId="0" applyNumberFormat="1" applyAlignment="1">
      <alignment vertical="center" wrapText="1"/>
    </xf>
    <xf numFmtId="164" fontId="4" fillId="0" borderId="0" xfId="2" applyNumberFormat="1" applyFont="1" applyAlignment="1">
      <alignment wrapText="1"/>
    </xf>
    <xf numFmtId="0" fontId="0" fillId="0" borderId="0" xfId="0" applyFill="1" applyBorder="1"/>
    <xf numFmtId="0" fontId="5" fillId="0" borderId="0" xfId="1" applyAlignment="1" applyProtection="1">
      <alignment wrapText="1"/>
    </xf>
    <xf numFmtId="0" fontId="7" fillId="0" borderId="0" xfId="0" applyFont="1" applyAlignment="1">
      <alignment wrapText="1"/>
    </xf>
    <xf numFmtId="0" fontId="0" fillId="6" borderId="1" xfId="0" applyFill="1" applyBorder="1"/>
    <xf numFmtId="167" fontId="0" fillId="0" borderId="0" xfId="0" applyNumberFormat="1"/>
    <xf numFmtId="0" fontId="0" fillId="0" borderId="11" xfId="0" applyBorder="1"/>
    <xf numFmtId="0" fontId="0" fillId="0" borderId="4" xfId="0" applyBorder="1"/>
    <xf numFmtId="0" fontId="0" fillId="0" borderId="4" xfId="0" pivotButton="1" applyBorder="1"/>
    <xf numFmtId="0" fontId="0" fillId="0" borderId="5" xfId="0" applyBorder="1"/>
    <xf numFmtId="0" fontId="0" fillId="0" borderId="6" xfId="0" applyBorder="1"/>
    <xf numFmtId="2" fontId="0" fillId="0" borderId="6" xfId="0" applyNumberFormat="1" applyBorder="1"/>
    <xf numFmtId="2" fontId="0" fillId="0" borderId="7" xfId="0" applyNumberFormat="1" applyBorder="1"/>
    <xf numFmtId="0" fontId="6" fillId="7" borderId="8" xfId="0" applyFont="1" applyFill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10" fillId="0" borderId="0" xfId="0" applyFont="1" applyFill="1" applyBorder="1" applyAlignment="1">
      <alignment horizontal="center" vertical="center" wrapText="1"/>
    </xf>
    <xf numFmtId="14" fontId="10" fillId="0" borderId="0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center" vertical="center" wrapText="1"/>
    </xf>
    <xf numFmtId="1" fontId="10" fillId="0" borderId="0" xfId="0" applyNumberFormat="1" applyFont="1" applyFill="1" applyBorder="1" applyAlignment="1">
      <alignment horizontal="center" vertical="center" wrapText="1"/>
    </xf>
    <xf numFmtId="164" fontId="10" fillId="0" borderId="0" xfId="2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1" fontId="11" fillId="0" borderId="0" xfId="0" applyNumberFormat="1" applyFont="1" applyFill="1" applyBorder="1" applyAlignment="1">
      <alignment horizontal="center" vertical="center" wrapText="1"/>
    </xf>
    <xf numFmtId="164" fontId="11" fillId="0" borderId="0" xfId="2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165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Border="1"/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/>
    <xf numFmtId="0" fontId="10" fillId="0" borderId="0" xfId="0" applyFont="1" applyFill="1" applyBorder="1" applyAlignment="1">
      <alignment horizontal="center" vertical="center"/>
    </xf>
    <xf numFmtId="0" fontId="10" fillId="0" borderId="55" xfId="0" applyFont="1" applyFill="1" applyBorder="1" applyAlignment="1">
      <alignment horizontal="center" vertical="center" wrapText="1"/>
    </xf>
    <xf numFmtId="0" fontId="12" fillId="0" borderId="56" xfId="0" applyFont="1" applyFill="1" applyBorder="1" applyAlignment="1">
      <alignment horizontal="center" vertical="center" wrapText="1"/>
    </xf>
    <xf numFmtId="0" fontId="12" fillId="0" borderId="59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0" fillId="0" borderId="56" xfId="0" applyFont="1" applyFill="1" applyBorder="1" applyAlignment="1">
      <alignment horizontal="center" vertical="center" wrapText="1"/>
    </xf>
    <xf numFmtId="0" fontId="10" fillId="0" borderId="59" xfId="0" applyFont="1" applyFill="1" applyBorder="1" applyAlignment="1">
      <alignment horizontal="center" vertical="center" wrapText="1"/>
    </xf>
    <xf numFmtId="0" fontId="10" fillId="0" borderId="57" xfId="0" applyFont="1" applyFill="1" applyBorder="1" applyAlignment="1">
      <alignment horizontal="center" vertical="center" wrapText="1"/>
    </xf>
    <xf numFmtId="164" fontId="10" fillId="0" borderId="55" xfId="0" applyNumberFormat="1" applyFont="1" applyFill="1" applyBorder="1" applyAlignment="1">
      <alignment horizontal="center" vertical="center" wrapText="1"/>
    </xf>
    <xf numFmtId="164" fontId="10" fillId="0" borderId="59" xfId="0" applyNumberFormat="1" applyFont="1" applyFill="1" applyBorder="1" applyAlignment="1">
      <alignment horizontal="center" vertical="center" wrapText="1"/>
    </xf>
    <xf numFmtId="164" fontId="10" fillId="0" borderId="57" xfId="0" applyNumberFormat="1" applyFont="1" applyFill="1" applyBorder="1" applyAlignment="1">
      <alignment horizontal="center" vertical="center" wrapText="1"/>
    </xf>
    <xf numFmtId="164" fontId="10" fillId="0" borderId="55" xfId="2" applyNumberFormat="1" applyFont="1" applyFill="1" applyBorder="1" applyAlignment="1">
      <alignment horizontal="center" vertical="center" wrapText="1"/>
    </xf>
    <xf numFmtId="164" fontId="10" fillId="0" borderId="57" xfId="2" applyNumberFormat="1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164" fontId="10" fillId="0" borderId="61" xfId="0" applyNumberFormat="1" applyFont="1" applyFill="1" applyBorder="1" applyAlignment="1">
      <alignment horizontal="center" vertical="center" wrapText="1"/>
    </xf>
    <xf numFmtId="0" fontId="10" fillId="0" borderId="61" xfId="0" applyFont="1" applyFill="1" applyBorder="1" applyAlignment="1">
      <alignment horizontal="center" vertical="center" wrapText="1"/>
    </xf>
    <xf numFmtId="164" fontId="10" fillId="0" borderId="46" xfId="0" applyNumberFormat="1" applyFont="1" applyFill="1" applyBorder="1" applyAlignment="1">
      <alignment horizontal="center" vertical="center" wrapText="1"/>
    </xf>
    <xf numFmtId="164" fontId="10" fillId="0" borderId="47" xfId="0" applyNumberFormat="1" applyFont="1" applyFill="1" applyBorder="1" applyAlignment="1">
      <alignment horizontal="center" vertical="center" wrapText="1"/>
    </xf>
    <xf numFmtId="0" fontId="10" fillId="0" borderId="48" xfId="0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horizontal="center" vertical="center" wrapText="1"/>
    </xf>
    <xf numFmtId="0" fontId="10" fillId="0" borderId="46" xfId="0" applyFont="1" applyFill="1" applyBorder="1" applyAlignment="1">
      <alignment horizontal="center" vertical="center" wrapText="1"/>
    </xf>
    <xf numFmtId="1" fontId="10" fillId="0" borderId="47" xfId="0" applyNumberFormat="1" applyFont="1" applyFill="1" applyBorder="1" applyAlignment="1">
      <alignment horizontal="center" vertical="center" wrapText="1"/>
    </xf>
    <xf numFmtId="164" fontId="10" fillId="0" borderId="48" xfId="0" applyNumberFormat="1" applyFont="1" applyFill="1" applyBorder="1" applyAlignment="1">
      <alignment horizontal="center" vertical="center" wrapText="1"/>
    </xf>
    <xf numFmtId="0" fontId="10" fillId="0" borderId="49" xfId="0" applyFont="1" applyFill="1" applyBorder="1"/>
    <xf numFmtId="0" fontId="10" fillId="0" borderId="61" xfId="0" applyFont="1" applyFill="1" applyBorder="1"/>
    <xf numFmtId="0" fontId="11" fillId="0" borderId="61" xfId="0" applyFont="1" applyFill="1" applyBorder="1" applyAlignment="1">
      <alignment horizontal="center" vertical="center" wrapText="1"/>
    </xf>
    <xf numFmtId="0" fontId="11" fillId="0" borderId="46" xfId="0" applyFont="1" applyFill="1" applyBorder="1" applyAlignment="1">
      <alignment horizontal="center" vertical="center" wrapText="1"/>
    </xf>
    <xf numFmtId="0" fontId="11" fillId="0" borderId="47" xfId="0" applyFont="1" applyFill="1" applyBorder="1" applyAlignment="1">
      <alignment horizontal="center" vertical="center" wrapText="1"/>
    </xf>
    <xf numFmtId="0" fontId="11" fillId="0" borderId="48" xfId="0" applyFont="1" applyFill="1" applyBorder="1" applyAlignment="1">
      <alignment horizontal="center" vertical="center" wrapText="1"/>
    </xf>
    <xf numFmtId="0" fontId="10" fillId="14" borderId="51" xfId="0" applyFont="1" applyFill="1" applyBorder="1" applyAlignment="1">
      <alignment horizontal="left" vertical="center" wrapText="1"/>
    </xf>
    <xf numFmtId="0" fontId="0" fillId="9" borderId="0" xfId="0" applyFill="1" applyBorder="1"/>
    <xf numFmtId="14" fontId="0" fillId="9" borderId="0" xfId="0" applyNumberFormat="1" applyFill="1" applyBorder="1"/>
    <xf numFmtId="164" fontId="0" fillId="0" borderId="0" xfId="0" applyNumberFormat="1"/>
    <xf numFmtId="164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1" fillId="0" borderId="0" xfId="0" applyFont="1" applyFill="1" applyBorder="1" applyAlignment="1">
      <alignment horizontal="center" vertical="center" wrapText="1"/>
    </xf>
    <xf numFmtId="14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166" fontId="16" fillId="10" borderId="1" xfId="0" applyNumberFormat="1" applyFont="1" applyFill="1" applyBorder="1" applyAlignment="1">
      <alignment horizontal="center" vertical="top" wrapText="1"/>
    </xf>
    <xf numFmtId="0" fontId="16" fillId="10" borderId="1" xfId="0" applyFont="1" applyFill="1" applyBorder="1" applyAlignment="1">
      <alignment horizontal="center" vertical="top" wrapText="1"/>
    </xf>
    <xf numFmtId="168" fontId="16" fillId="10" borderId="1" xfId="0" applyNumberFormat="1" applyFont="1" applyFill="1" applyBorder="1" applyAlignment="1">
      <alignment horizontal="center" vertical="top" wrapText="1"/>
    </xf>
    <xf numFmtId="169" fontId="16" fillId="10" borderId="1" xfId="0" applyNumberFormat="1" applyFont="1" applyFill="1" applyBorder="1" applyAlignment="1">
      <alignment horizontal="center" vertical="top" wrapText="1"/>
    </xf>
    <xf numFmtId="169" fontId="14" fillId="7" borderId="1" xfId="0" applyNumberFormat="1" applyFont="1" applyFill="1" applyBorder="1" applyAlignment="1">
      <alignment horizontal="center" vertical="top" wrapText="1"/>
    </xf>
    <xf numFmtId="166" fontId="10" fillId="0" borderId="0" xfId="0" applyNumberFormat="1" applyFont="1" applyFill="1" applyBorder="1" applyAlignment="1">
      <alignment horizontal="center" wrapText="1"/>
    </xf>
    <xf numFmtId="20" fontId="10" fillId="0" borderId="0" xfId="0" applyNumberFormat="1" applyFont="1" applyFill="1" applyBorder="1" applyAlignment="1">
      <alignment horizontal="center" wrapText="1"/>
    </xf>
    <xf numFmtId="0" fontId="10" fillId="0" borderId="0" xfId="0" applyFont="1" applyFill="1" applyBorder="1" applyAlignment="1" applyProtection="1">
      <alignment horizontal="center" wrapText="1"/>
    </xf>
    <xf numFmtId="0" fontId="10" fillId="0" borderId="0" xfId="0" applyFont="1" applyFill="1" applyBorder="1" applyAlignment="1">
      <alignment horizontal="center" wrapText="1"/>
    </xf>
    <xf numFmtId="168" fontId="10" fillId="0" borderId="0" xfId="0" applyNumberFormat="1" applyFont="1" applyFill="1" applyBorder="1" applyAlignment="1">
      <alignment horizontal="right" wrapText="1" indent="1"/>
    </xf>
    <xf numFmtId="164" fontId="10" fillId="0" borderId="0" xfId="0" applyNumberFormat="1" applyFont="1" applyFill="1" applyBorder="1" applyAlignment="1">
      <alignment horizontal="right" wrapText="1" indent="1"/>
    </xf>
    <xf numFmtId="169" fontId="10" fillId="0" borderId="0" xfId="0" applyNumberFormat="1" applyFont="1" applyFill="1" applyBorder="1" applyAlignment="1">
      <alignment horizontal="right" wrapText="1" indent="1"/>
    </xf>
    <xf numFmtId="166" fontId="10" fillId="0" borderId="0" xfId="0" applyNumberFormat="1" applyFont="1" applyFill="1" applyBorder="1"/>
    <xf numFmtId="168" fontId="10" fillId="0" borderId="0" xfId="0" applyNumberFormat="1" applyFont="1" applyFill="1" applyBorder="1"/>
    <xf numFmtId="169" fontId="10" fillId="0" borderId="0" xfId="0" applyNumberFormat="1" applyFont="1" applyFill="1" applyBorder="1"/>
    <xf numFmtId="0" fontId="14" fillId="0" borderId="0" xfId="0" applyFont="1" applyFill="1" applyBorder="1"/>
    <xf numFmtId="0" fontId="10" fillId="0" borderId="0" xfId="0" applyNumberFormat="1" applyFont="1" applyFill="1" applyBorder="1"/>
    <xf numFmtId="0" fontId="0" fillId="0" borderId="0" xfId="0" applyAlignment="1">
      <alignment horizontal="left"/>
    </xf>
    <xf numFmtId="0" fontId="10" fillId="15" borderId="64" xfId="0" applyFont="1" applyFill="1" applyBorder="1" applyAlignment="1">
      <alignment horizontal="left" vertical="center" wrapText="1"/>
    </xf>
    <xf numFmtId="164" fontId="10" fillId="15" borderId="64" xfId="0" applyNumberFormat="1" applyFont="1" applyFill="1" applyBorder="1" applyAlignment="1">
      <alignment horizontal="right" vertical="center" wrapText="1" indent="1"/>
    </xf>
    <xf numFmtId="10" fontId="10" fillId="15" borderId="64" xfId="0" applyNumberFormat="1" applyFont="1" applyFill="1" applyBorder="1" applyAlignment="1">
      <alignment horizontal="right" vertical="center" wrapText="1" indent="1"/>
    </xf>
    <xf numFmtId="164" fontId="10" fillId="14" borderId="51" xfId="0" applyNumberFormat="1" applyFont="1" applyFill="1" applyBorder="1" applyAlignment="1">
      <alignment horizontal="right" vertical="center" wrapText="1" indent="1"/>
    </xf>
    <xf numFmtId="165" fontId="10" fillId="14" borderId="51" xfId="0" applyNumberFormat="1" applyFont="1" applyFill="1" applyBorder="1" applyAlignment="1">
      <alignment horizontal="right" vertical="center" wrapText="1" indent="1"/>
    </xf>
    <xf numFmtId="164" fontId="10" fillId="0" borderId="0" xfId="0" applyNumberFormat="1" applyFont="1" applyFill="1" applyBorder="1" applyAlignment="1">
      <alignment horizontal="right" vertical="center" wrapText="1" indent="1"/>
    </xf>
    <xf numFmtId="164" fontId="10" fillId="0" borderId="0" xfId="0" applyNumberFormat="1" applyFont="1" applyFill="1" applyBorder="1" applyAlignment="1">
      <alignment horizontal="center" vertical="center" wrapText="1"/>
    </xf>
    <xf numFmtId="1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pivotButton="1"/>
    <xf numFmtId="164" fontId="13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9" fillId="8" borderId="1" xfId="0" applyFont="1" applyFill="1" applyBorder="1" applyAlignment="1">
      <alignment horizontal="center" vertical="top" wrapText="1"/>
    </xf>
    <xf numFmtId="0" fontId="14" fillId="7" borderId="1" xfId="0" applyFont="1" applyFill="1" applyBorder="1" applyAlignment="1">
      <alignment horizontal="center" vertical="top" wrapText="1"/>
    </xf>
    <xf numFmtId="164" fontId="14" fillId="7" borderId="1" xfId="0" applyNumberFormat="1" applyFont="1" applyFill="1" applyBorder="1" applyAlignment="1">
      <alignment horizontal="center" vertical="top" wrapText="1"/>
    </xf>
    <xf numFmtId="164" fontId="14" fillId="7" borderId="2" xfId="0" applyNumberFormat="1" applyFont="1" applyFill="1" applyBorder="1" applyAlignment="1">
      <alignment horizontal="center" vertical="top" wrapText="1"/>
    </xf>
    <xf numFmtId="164" fontId="14" fillId="11" borderId="1" xfId="0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0" fillId="0" borderId="0" xfId="0" applyFont="1" applyFill="1" applyBorder="1" applyAlignment="1">
      <alignment horizontal="left" vertical="center" wrapText="1"/>
    </xf>
    <xf numFmtId="0" fontId="11" fillId="0" borderId="46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18" fillId="0" borderId="32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164" fontId="17" fillId="0" borderId="38" xfId="0" applyNumberFormat="1" applyFont="1" applyFill="1" applyBorder="1" applyAlignment="1">
      <alignment horizontal="center" vertical="center" wrapText="1"/>
    </xf>
    <xf numFmtId="164" fontId="17" fillId="0" borderId="39" xfId="0" applyNumberFormat="1" applyFont="1" applyFill="1" applyBorder="1" applyAlignment="1">
      <alignment horizontal="center" vertical="center" wrapText="1"/>
    </xf>
    <xf numFmtId="1" fontId="17" fillId="0" borderId="37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164" fontId="17" fillId="0" borderId="15" xfId="0" applyNumberFormat="1" applyFont="1" applyFill="1" applyBorder="1" applyAlignment="1">
      <alignment horizontal="center" vertical="center" wrapText="1"/>
    </xf>
    <xf numFmtId="164" fontId="17" fillId="0" borderId="16" xfId="0" applyNumberFormat="1" applyFont="1" applyFill="1" applyBorder="1" applyAlignment="1">
      <alignment horizontal="center" vertical="center" wrapText="1"/>
    </xf>
    <xf numFmtId="1" fontId="17" fillId="0" borderId="17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4" fontId="18" fillId="0" borderId="0" xfId="0" applyNumberFormat="1" applyFont="1" applyFill="1" applyBorder="1" applyAlignment="1">
      <alignment horizontal="center" vertical="center" wrapText="1"/>
    </xf>
    <xf numFmtId="0" fontId="17" fillId="0" borderId="51" xfId="0" applyFont="1" applyFill="1" applyBorder="1" applyAlignment="1">
      <alignment horizontal="center" vertical="center" wrapText="1"/>
    </xf>
    <xf numFmtId="0" fontId="18" fillId="0" borderId="35" xfId="0" applyFont="1" applyFill="1" applyBorder="1" applyAlignment="1">
      <alignment horizontal="center" vertical="center" wrapText="1"/>
    </xf>
    <xf numFmtId="1" fontId="18" fillId="0" borderId="36" xfId="0" applyNumberFormat="1" applyFont="1" applyFill="1" applyBorder="1" applyAlignment="1">
      <alignment horizontal="center" vertical="center" wrapText="1"/>
    </xf>
    <xf numFmtId="0" fontId="18" fillId="0" borderId="36" xfId="0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center" vertical="center" wrapText="1"/>
    </xf>
    <xf numFmtId="1" fontId="18" fillId="0" borderId="18" xfId="0" applyNumberFormat="1" applyFont="1" applyFill="1" applyBorder="1" applyAlignment="1">
      <alignment horizontal="center" vertical="center" wrapText="1"/>
    </xf>
    <xf numFmtId="14" fontId="18" fillId="0" borderId="32" xfId="0" applyNumberFormat="1" applyFont="1" applyFill="1" applyBorder="1" applyAlignment="1">
      <alignment horizontal="center" vertical="center" wrapText="1"/>
    </xf>
    <xf numFmtId="1" fontId="18" fillId="0" borderId="33" xfId="0" applyNumberFormat="1" applyFont="1" applyFill="1" applyBorder="1" applyAlignment="1">
      <alignment horizontal="center" vertical="center" wrapText="1"/>
    </xf>
    <xf numFmtId="0" fontId="18" fillId="0" borderId="34" xfId="0" applyFont="1" applyFill="1" applyBorder="1" applyAlignment="1">
      <alignment horizontal="center" vertical="center" wrapText="1"/>
    </xf>
    <xf numFmtId="14" fontId="18" fillId="0" borderId="12" xfId="0" applyNumberFormat="1" applyFont="1" applyFill="1" applyBorder="1" applyAlignment="1">
      <alignment horizontal="center" vertical="center" wrapText="1"/>
    </xf>
    <xf numFmtId="0" fontId="18" fillId="0" borderId="33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63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1" fontId="19" fillId="0" borderId="37" xfId="0" applyNumberFormat="1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7" xfId="0" applyNumberFormat="1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50" xfId="0" applyFont="1" applyFill="1" applyBorder="1" applyAlignment="1">
      <alignment horizontal="center" vertical="center" wrapText="1"/>
    </xf>
    <xf numFmtId="164" fontId="17" fillId="0" borderId="21" xfId="0" applyNumberFormat="1" applyFont="1" applyFill="1" applyBorder="1" applyAlignment="1">
      <alignment horizontal="center" vertical="center" wrapText="1"/>
    </xf>
    <xf numFmtId="164" fontId="17" fillId="0" borderId="22" xfId="0" applyNumberFormat="1" applyFont="1" applyFill="1" applyBorder="1" applyAlignment="1">
      <alignment horizontal="center" vertical="center" wrapText="1"/>
    </xf>
    <xf numFmtId="0" fontId="17" fillId="0" borderId="60" xfId="0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 wrapText="1"/>
    </xf>
    <xf numFmtId="1" fontId="17" fillId="0" borderId="31" xfId="0" applyNumberFormat="1" applyFont="1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164" fontId="17" fillId="0" borderId="60" xfId="0" applyNumberFormat="1" applyFont="1" applyFill="1" applyBorder="1" applyAlignment="1">
      <alignment horizontal="center" vertical="center" wrapText="1"/>
    </xf>
    <xf numFmtId="0" fontId="17" fillId="0" borderId="0" xfId="0" applyNumberFormat="1" applyFont="1" applyFill="1" applyBorder="1" applyAlignment="1">
      <alignment horizontal="center" vertical="center" wrapText="1"/>
    </xf>
    <xf numFmtId="0" fontId="18" fillId="0" borderId="40" xfId="0" applyFont="1" applyFill="1" applyBorder="1" applyAlignment="1">
      <alignment horizontal="center" vertical="center"/>
    </xf>
    <xf numFmtId="0" fontId="18" fillId="0" borderId="42" xfId="0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164" fontId="17" fillId="0" borderId="25" xfId="0" applyNumberFormat="1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/>
    </xf>
    <xf numFmtId="164" fontId="17" fillId="0" borderId="28" xfId="0" applyNumberFormat="1" applyFont="1" applyFill="1" applyBorder="1" applyAlignment="1">
      <alignment horizontal="center" vertical="center"/>
    </xf>
    <xf numFmtId="0" fontId="17" fillId="0" borderId="62" xfId="0" applyFont="1" applyFill="1" applyBorder="1" applyAlignment="1">
      <alignment horizontal="center" vertical="center"/>
    </xf>
    <xf numFmtId="0" fontId="18" fillId="0" borderId="40" xfId="0" applyFont="1" applyFill="1" applyBorder="1"/>
    <xf numFmtId="0" fontId="18" fillId="0" borderId="41" xfId="0" applyFont="1" applyFill="1" applyBorder="1"/>
    <xf numFmtId="0" fontId="18" fillId="0" borderId="42" xfId="0" applyFont="1" applyFill="1" applyBorder="1"/>
    <xf numFmtId="0" fontId="18" fillId="0" borderId="24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center" vertical="center" wrapText="1"/>
    </xf>
    <xf numFmtId="0" fontId="17" fillId="0" borderId="24" xfId="0" applyFont="1" applyFill="1" applyBorder="1"/>
    <xf numFmtId="164" fontId="17" fillId="0" borderId="0" xfId="0" applyNumberFormat="1" applyFont="1" applyFill="1" applyBorder="1" applyAlignment="1">
      <alignment horizontal="center" vertical="center" wrapText="1" indent="1"/>
    </xf>
    <xf numFmtId="164" fontId="17" fillId="0" borderId="25" xfId="0" applyNumberFormat="1" applyFont="1" applyFill="1" applyBorder="1" applyAlignment="1">
      <alignment horizontal="center" vertical="center" wrapText="1" indent="1"/>
    </xf>
    <xf numFmtId="1" fontId="17" fillId="0" borderId="0" xfId="0" applyNumberFormat="1" applyFont="1" applyFill="1" applyBorder="1" applyAlignment="1">
      <alignment horizontal="center" vertical="center" wrapText="1" indent="1"/>
    </xf>
    <xf numFmtId="0" fontId="17" fillId="0" borderId="27" xfId="0" applyFont="1" applyFill="1" applyBorder="1"/>
    <xf numFmtId="0" fontId="17" fillId="0" borderId="29" xfId="0" applyNumberFormat="1" applyFont="1" applyFill="1" applyBorder="1" applyAlignment="1">
      <alignment horizontal="right" indent="1"/>
    </xf>
    <xf numFmtId="40" fontId="17" fillId="0" borderId="29" xfId="0" applyNumberFormat="1" applyFont="1" applyFill="1" applyBorder="1" applyAlignment="1">
      <alignment horizontal="right" indent="1"/>
    </xf>
    <xf numFmtId="40" fontId="17" fillId="0" borderId="28" xfId="0" applyNumberFormat="1" applyFont="1" applyFill="1" applyBorder="1" applyAlignment="1">
      <alignment horizontal="right" indent="1"/>
    </xf>
    <xf numFmtId="0" fontId="17" fillId="0" borderId="62" xfId="0" applyFont="1" applyFill="1" applyBorder="1" applyAlignment="1">
      <alignment horizontal="center"/>
    </xf>
    <xf numFmtId="0" fontId="18" fillId="0" borderId="40" xfId="0" applyFont="1" applyFill="1" applyBorder="1" applyAlignment="1">
      <alignment horizontal="center" vertical="center" wrapText="1"/>
    </xf>
    <xf numFmtId="1" fontId="18" fillId="0" borderId="41" xfId="0" applyNumberFormat="1" applyFont="1" applyFill="1" applyBorder="1" applyAlignment="1">
      <alignment horizontal="center" vertical="center" wrapText="1"/>
    </xf>
    <xf numFmtId="164" fontId="18" fillId="0" borderId="41" xfId="0" applyNumberFormat="1" applyFont="1" applyFill="1" applyBorder="1" applyAlignment="1">
      <alignment horizontal="center" vertical="center" wrapText="1"/>
    </xf>
    <xf numFmtId="164" fontId="18" fillId="0" borderId="42" xfId="0" applyNumberFormat="1" applyFont="1" applyFill="1" applyBorder="1" applyAlignment="1">
      <alignment horizontal="center" vertical="center" wrapText="1"/>
    </xf>
    <xf numFmtId="1" fontId="18" fillId="0" borderId="24" xfId="0" applyNumberFormat="1" applyFont="1" applyFill="1" applyBorder="1" applyAlignment="1">
      <alignment horizontal="center" vertical="center" wrapText="1"/>
    </xf>
    <xf numFmtId="1" fontId="18" fillId="0" borderId="0" xfId="0" applyNumberFormat="1" applyFont="1" applyFill="1" applyBorder="1" applyAlignment="1">
      <alignment horizontal="center" vertical="center" wrapText="1"/>
    </xf>
    <xf numFmtId="1" fontId="17" fillId="0" borderId="0" xfId="0" applyNumberFormat="1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1" fontId="17" fillId="0" borderId="29" xfId="0" applyNumberFormat="1" applyFont="1" applyFill="1" applyBorder="1" applyAlignment="1">
      <alignment horizontal="center" vertical="center" wrapText="1"/>
    </xf>
    <xf numFmtId="164" fontId="17" fillId="0" borderId="29" xfId="0" applyNumberFormat="1" applyFont="1" applyFill="1" applyBorder="1" applyAlignment="1">
      <alignment horizontal="center" vertical="center" wrapText="1"/>
    </xf>
    <xf numFmtId="164" fontId="17" fillId="0" borderId="28" xfId="0" applyNumberFormat="1" applyFont="1" applyFill="1" applyBorder="1" applyAlignment="1">
      <alignment horizontal="center" vertical="center" wrapText="1"/>
    </xf>
    <xf numFmtId="0" fontId="17" fillId="0" borderId="62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pivotButton="1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left"/>
    </xf>
    <xf numFmtId="164" fontId="17" fillId="0" borderId="0" xfId="0" applyNumberFormat="1" applyFont="1" applyAlignment="1">
      <alignment horizontal="center"/>
    </xf>
    <xf numFmtId="164" fontId="17" fillId="0" borderId="0" xfId="0" applyNumberFormat="1" applyFont="1"/>
    <xf numFmtId="0" fontId="18" fillId="0" borderId="0" xfId="0" pivotButton="1" applyFont="1" applyAlignment="1">
      <alignment horizontal="left" vertical="center" wrapText="1"/>
    </xf>
    <xf numFmtId="0" fontId="17" fillId="0" borderId="0" xfId="0" pivotButton="1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41" xfId="0" applyFont="1" applyFill="1" applyBorder="1" applyAlignment="1">
      <alignment horizontal="center" vertical="center" wrapText="1"/>
    </xf>
    <xf numFmtId="0" fontId="18" fillId="0" borderId="42" xfId="0" applyFont="1" applyFill="1" applyBorder="1" applyAlignment="1">
      <alignment horizontal="center" vertical="center" wrapText="1"/>
    </xf>
    <xf numFmtId="14" fontId="17" fillId="0" borderId="24" xfId="0" applyNumberFormat="1" applyFont="1" applyFill="1" applyBorder="1" applyAlignment="1">
      <alignment horizontal="center" vertical="center" wrapText="1"/>
    </xf>
    <xf numFmtId="165" fontId="17" fillId="0" borderId="0" xfId="0" applyNumberFormat="1" applyFont="1" applyFill="1" applyBorder="1" applyAlignment="1">
      <alignment horizontal="center" vertical="center" wrapText="1"/>
    </xf>
    <xf numFmtId="165" fontId="17" fillId="0" borderId="29" xfId="0" applyNumberFormat="1" applyFont="1" applyFill="1" applyBorder="1" applyAlignment="1">
      <alignment horizontal="center" vertical="center" wrapText="1"/>
    </xf>
    <xf numFmtId="164" fontId="18" fillId="0" borderId="25" xfId="0" applyNumberFormat="1" applyFont="1" applyFill="1" applyBorder="1" applyAlignment="1">
      <alignment horizontal="center" vertical="center" wrapText="1"/>
    </xf>
    <xf numFmtId="0" fontId="17" fillId="0" borderId="62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top"/>
    </xf>
    <xf numFmtId="164" fontId="14" fillId="0" borderId="0" xfId="0" applyNumberFormat="1" applyFont="1" applyFill="1" applyBorder="1" applyAlignment="1">
      <alignment horizontal="right" wrapText="1" indent="1"/>
    </xf>
    <xf numFmtId="0" fontId="10" fillId="0" borderId="0" xfId="0" applyNumberFormat="1" applyFont="1" applyFill="1" applyBorder="1" applyAlignment="1">
      <alignment horizontal="center" wrapText="1"/>
    </xf>
    <xf numFmtId="0" fontId="10" fillId="0" borderId="0" xfId="0" applyNumberFormat="1" applyFont="1" applyFill="1" applyBorder="1" applyAlignment="1">
      <alignment horizontal="right" wrapText="1" indent="1"/>
    </xf>
    <xf numFmtId="164" fontId="10" fillId="5" borderId="72" xfId="0" applyNumberFormat="1" applyFont="1" applyFill="1" applyBorder="1" applyAlignment="1">
      <alignment horizontal="right" wrapText="1" indent="1"/>
    </xf>
    <xf numFmtId="169" fontId="10" fillId="5" borderId="72" xfId="0" applyNumberFormat="1" applyFont="1" applyFill="1" applyBorder="1" applyAlignment="1">
      <alignment horizontal="right" wrapText="1" indent="1"/>
    </xf>
    <xf numFmtId="164" fontId="10" fillId="5" borderId="72" xfId="0" applyNumberFormat="1" applyFont="1" applyFill="1" applyBorder="1" applyAlignment="1">
      <alignment horizontal="center" wrapText="1"/>
    </xf>
    <xf numFmtId="0" fontId="10" fillId="0" borderId="72" xfId="0" applyFont="1" applyFill="1" applyBorder="1" applyAlignment="1">
      <alignment horizontal="center"/>
    </xf>
    <xf numFmtId="0" fontId="10" fillId="0" borderId="72" xfId="0" applyNumberFormat="1" applyFont="1" applyFill="1" applyBorder="1" applyAlignment="1">
      <alignment horizontal="center"/>
    </xf>
    <xf numFmtId="1" fontId="10" fillId="0" borderId="72" xfId="0" applyNumberFormat="1" applyFont="1" applyFill="1" applyBorder="1" applyAlignment="1">
      <alignment horizontal="center"/>
    </xf>
    <xf numFmtId="164" fontId="10" fillId="0" borderId="72" xfId="0" applyNumberFormat="1" applyFont="1" applyFill="1" applyBorder="1" applyAlignment="1">
      <alignment horizontal="right" indent="1"/>
    </xf>
    <xf numFmtId="164" fontId="10" fillId="0" borderId="72" xfId="0" applyNumberFormat="1" applyFont="1" applyFill="1" applyBorder="1" applyAlignment="1">
      <alignment horizontal="center"/>
    </xf>
    <xf numFmtId="164" fontId="10" fillId="0" borderId="72" xfId="0" applyNumberFormat="1" applyFont="1" applyFill="1" applyBorder="1"/>
    <xf numFmtId="169" fontId="10" fillId="0" borderId="72" xfId="0" applyNumberFormat="1" applyFont="1" applyFill="1" applyBorder="1"/>
    <xf numFmtId="0" fontId="10" fillId="0" borderId="72" xfId="0" applyFont="1" applyFill="1" applyBorder="1"/>
    <xf numFmtId="0" fontId="10" fillId="5" borderId="3" xfId="0" applyNumberFormat="1" applyFont="1" applyFill="1" applyBorder="1" applyAlignment="1">
      <alignment horizontal="right" wrapText="1" indent="1"/>
    </xf>
    <xf numFmtId="0" fontId="10" fillId="0" borderId="3" xfId="0" applyFont="1" applyFill="1" applyBorder="1" applyAlignment="1">
      <alignment horizontal="right" indent="1"/>
    </xf>
    <xf numFmtId="164" fontId="10" fillId="0" borderId="3" xfId="0" applyNumberFormat="1" applyFont="1" applyFill="1" applyBorder="1" applyAlignment="1">
      <alignment horizontal="right" wrapText="1" indent="1"/>
    </xf>
    <xf numFmtId="164" fontId="10" fillId="0" borderId="3" xfId="0" applyNumberFormat="1" applyFont="1" applyFill="1" applyBorder="1" applyAlignment="1" applyProtection="1">
      <alignment horizontal="right" wrapText="1" indent="1"/>
    </xf>
    <xf numFmtId="0" fontId="10" fillId="0" borderId="3" xfId="0" applyFont="1" applyFill="1" applyBorder="1"/>
    <xf numFmtId="164" fontId="10" fillId="5" borderId="73" xfId="0" applyNumberFormat="1" applyFont="1" applyFill="1" applyBorder="1" applyAlignment="1">
      <alignment horizontal="right" wrapText="1" indent="1"/>
    </xf>
    <xf numFmtId="164" fontId="10" fillId="0" borderId="73" xfId="0" applyNumberFormat="1" applyFont="1" applyFill="1" applyBorder="1"/>
    <xf numFmtId="164" fontId="10" fillId="5" borderId="74" xfId="0" applyNumberFormat="1" applyFont="1" applyFill="1" applyBorder="1" applyAlignment="1">
      <alignment horizontal="center" wrapText="1"/>
    </xf>
    <xf numFmtId="164" fontId="10" fillId="0" borderId="74" xfId="0" applyNumberFormat="1" applyFont="1" applyFill="1" applyBorder="1"/>
    <xf numFmtId="0" fontId="10" fillId="0" borderId="73" xfId="0" applyFont="1" applyFill="1" applyBorder="1" applyAlignment="1">
      <alignment horizontal="center"/>
    </xf>
    <xf numFmtId="165" fontId="10" fillId="0" borderId="74" xfId="0" applyNumberFormat="1" applyFont="1" applyFill="1" applyBorder="1" applyAlignment="1">
      <alignment horizontal="center"/>
    </xf>
    <xf numFmtId="0" fontId="10" fillId="0" borderId="74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top"/>
    </xf>
    <xf numFmtId="0" fontId="0" fillId="0" borderId="3" xfId="0" applyFill="1" applyBorder="1"/>
    <xf numFmtId="164" fontId="10" fillId="5" borderId="75" xfId="0" applyNumberFormat="1" applyFont="1" applyFill="1" applyBorder="1" applyAlignment="1">
      <alignment horizontal="right" wrapText="1" indent="1"/>
    </xf>
    <xf numFmtId="164" fontId="10" fillId="5" borderId="76" xfId="0" applyNumberFormat="1" applyFont="1" applyFill="1" applyBorder="1" applyAlignment="1">
      <alignment horizontal="right" wrapText="1" indent="1"/>
    </xf>
    <xf numFmtId="169" fontId="10" fillId="5" borderId="76" xfId="0" applyNumberFormat="1" applyFont="1" applyFill="1" applyBorder="1" applyAlignment="1">
      <alignment horizontal="right" wrapText="1" indent="1"/>
    </xf>
    <xf numFmtId="164" fontId="10" fillId="5" borderId="76" xfId="0" applyNumberFormat="1" applyFont="1" applyFill="1" applyBorder="1" applyAlignment="1">
      <alignment horizontal="center" wrapText="1"/>
    </xf>
    <xf numFmtId="164" fontId="10" fillId="5" borderId="77" xfId="0" applyNumberFormat="1" applyFont="1" applyFill="1" applyBorder="1" applyAlignment="1">
      <alignment horizontal="center" wrapText="1"/>
    </xf>
    <xf numFmtId="0" fontId="10" fillId="0" borderId="75" xfId="0" applyFont="1" applyFill="1" applyBorder="1" applyAlignment="1">
      <alignment horizontal="center"/>
    </xf>
    <xf numFmtId="0" fontId="10" fillId="0" borderId="76" xfId="0" applyFont="1" applyFill="1" applyBorder="1" applyAlignment="1">
      <alignment horizontal="center"/>
    </xf>
    <xf numFmtId="0" fontId="10" fillId="0" borderId="76" xfId="0" applyNumberFormat="1" applyFont="1" applyFill="1" applyBorder="1" applyAlignment="1">
      <alignment horizontal="center"/>
    </xf>
    <xf numFmtId="1" fontId="10" fillId="0" borderId="76" xfId="0" applyNumberFormat="1" applyFont="1" applyFill="1" applyBorder="1" applyAlignment="1">
      <alignment horizontal="center"/>
    </xf>
    <xf numFmtId="164" fontId="10" fillId="0" borderId="76" xfId="0" applyNumberFormat="1" applyFont="1" applyFill="1" applyBorder="1" applyAlignment="1">
      <alignment horizontal="right" indent="1"/>
    </xf>
    <xf numFmtId="164" fontId="10" fillId="0" borderId="76" xfId="0" applyNumberFormat="1" applyFont="1" applyFill="1" applyBorder="1" applyAlignment="1">
      <alignment horizontal="center"/>
    </xf>
    <xf numFmtId="165" fontId="10" fillId="0" borderId="77" xfId="0" applyNumberFormat="1" applyFont="1" applyFill="1" applyBorder="1" applyAlignment="1">
      <alignment horizontal="center"/>
    </xf>
    <xf numFmtId="166" fontId="10" fillId="0" borderId="3" xfId="0" applyNumberFormat="1" applyFont="1" applyFill="1" applyBorder="1" applyAlignment="1">
      <alignment horizontal="center" wrapText="1"/>
    </xf>
    <xf numFmtId="166" fontId="10" fillId="0" borderId="3" xfId="0" applyNumberFormat="1" applyFont="1" applyFill="1" applyBorder="1"/>
    <xf numFmtId="1" fontId="17" fillId="0" borderId="78" xfId="0" applyNumberFormat="1" applyFont="1" applyFill="1" applyBorder="1" applyAlignment="1">
      <alignment horizontal="center" vertical="center" wrapText="1"/>
    </xf>
    <xf numFmtId="164" fontId="17" fillId="0" borderId="79" xfId="0" applyNumberFormat="1" applyFont="1" applyFill="1" applyBorder="1" applyAlignment="1">
      <alignment horizontal="center" vertical="center" wrapText="1"/>
    </xf>
    <xf numFmtId="164" fontId="17" fillId="0" borderId="81" xfId="0" applyNumberFormat="1" applyFont="1" applyFill="1" applyBorder="1" applyAlignment="1">
      <alignment horizontal="center" vertical="center" wrapText="1"/>
    </xf>
    <xf numFmtId="0" fontId="17" fillId="0" borderId="80" xfId="0" applyFont="1" applyFill="1" applyBorder="1" applyAlignment="1">
      <alignment horizontal="center" vertical="center" wrapText="1"/>
    </xf>
    <xf numFmtId="0" fontId="0" fillId="0" borderId="82" xfId="0" applyBorder="1"/>
    <xf numFmtId="2" fontId="0" fillId="0" borderId="83" xfId="0" applyNumberFormat="1" applyBorder="1"/>
    <xf numFmtId="14" fontId="17" fillId="0" borderId="85" xfId="0" applyNumberFormat="1" applyFont="1" applyFill="1" applyBorder="1" applyAlignment="1">
      <alignment horizontal="center" vertical="center" wrapText="1"/>
    </xf>
    <xf numFmtId="14" fontId="17" fillId="0" borderId="86" xfId="0" applyNumberFormat="1" applyFont="1" applyFill="1" applyBorder="1" applyAlignment="1">
      <alignment horizontal="center" vertical="center" wrapText="1"/>
    </xf>
    <xf numFmtId="1" fontId="17" fillId="0" borderId="84" xfId="0" applyNumberFormat="1" applyFont="1" applyFill="1" applyBorder="1" applyAlignment="1">
      <alignment horizontal="center" vertical="center" wrapText="1"/>
    </xf>
    <xf numFmtId="1" fontId="17" fillId="0" borderId="38" xfId="0" applyNumberFormat="1" applyFont="1" applyFill="1" applyBorder="1" applyAlignment="1">
      <alignment horizontal="center" vertical="center" wrapText="1"/>
    </xf>
    <xf numFmtId="164" fontId="17" fillId="0" borderId="37" xfId="0" applyNumberFormat="1" applyFont="1" applyFill="1" applyBorder="1" applyAlignment="1">
      <alignment horizontal="center" vertical="center" wrapText="1"/>
    </xf>
    <xf numFmtId="1" fontId="17" fillId="0" borderId="15" xfId="0" applyNumberFormat="1" applyFont="1" applyFill="1" applyBorder="1" applyAlignment="1">
      <alignment horizontal="center" vertical="center" wrapText="1"/>
    </xf>
    <xf numFmtId="164" fontId="17" fillId="0" borderId="17" xfId="0" applyNumberFormat="1" applyFont="1" applyFill="1" applyBorder="1" applyAlignment="1">
      <alignment horizontal="center" vertical="center" wrapText="1"/>
    </xf>
    <xf numFmtId="2" fontId="17" fillId="0" borderId="38" xfId="0" applyNumberFormat="1" applyFont="1" applyFill="1" applyBorder="1" applyAlignment="1">
      <alignment horizontal="center" vertical="center" wrapText="1"/>
    </xf>
    <xf numFmtId="2" fontId="17" fillId="0" borderId="15" xfId="0" applyNumberFormat="1" applyFont="1" applyFill="1" applyBorder="1" applyAlignment="1">
      <alignment horizontal="center" vertical="center" wrapText="1"/>
    </xf>
    <xf numFmtId="0" fontId="10" fillId="17" borderId="1" xfId="0" applyFont="1" applyFill="1" applyBorder="1" applyAlignment="1">
      <alignment horizontal="center" wrapText="1"/>
    </xf>
    <xf numFmtId="0" fontId="10" fillId="18" borderId="1" xfId="0" applyFont="1" applyFill="1" applyBorder="1" applyAlignment="1">
      <alignment horizontal="center" wrapText="1"/>
    </xf>
    <xf numFmtId="14" fontId="17" fillId="0" borderId="88" xfId="0" applyNumberFormat="1" applyFont="1" applyFill="1" applyBorder="1" applyAlignment="1">
      <alignment horizontal="center" vertical="center" wrapText="1"/>
    </xf>
    <xf numFmtId="164" fontId="17" fillId="0" borderId="87" xfId="0" applyNumberFormat="1" applyFont="1" applyFill="1" applyBorder="1" applyAlignment="1">
      <alignment horizontal="center" vertical="center" wrapText="1"/>
    </xf>
    <xf numFmtId="164" fontId="17" fillId="0" borderId="84" xfId="0" applyNumberFormat="1" applyFont="1" applyFill="1" applyBorder="1" applyAlignment="1">
      <alignment horizontal="center" vertical="center" wrapText="1"/>
    </xf>
    <xf numFmtId="2" fontId="17" fillId="0" borderId="87" xfId="0" applyNumberFormat="1" applyFont="1" applyFill="1" applyBorder="1" applyAlignment="1">
      <alignment horizontal="center" vertical="center" wrapText="1"/>
    </xf>
    <xf numFmtId="1" fontId="17" fillId="0" borderId="87" xfId="0" applyNumberFormat="1" applyFont="1" applyFill="1" applyBorder="1" applyAlignment="1">
      <alignment horizontal="center" vertical="center" wrapText="1"/>
    </xf>
    <xf numFmtId="40" fontId="17" fillId="0" borderId="0" xfId="0" applyNumberFormat="1" applyFont="1" applyFill="1" applyBorder="1" applyAlignment="1">
      <alignment horizontal="right" indent="1"/>
    </xf>
    <xf numFmtId="40" fontId="17" fillId="0" borderId="25" xfId="0" applyNumberFormat="1" applyFont="1" applyFill="1" applyBorder="1" applyAlignment="1">
      <alignment horizontal="right" indent="1"/>
    </xf>
    <xf numFmtId="164" fontId="17" fillId="0" borderId="25" xfId="0" applyNumberFormat="1" applyFont="1" applyFill="1" applyBorder="1" applyAlignment="1">
      <alignment horizontal="center" vertical="center"/>
    </xf>
    <xf numFmtId="0" fontId="17" fillId="0" borderId="85" xfId="0" applyFont="1" applyFill="1" applyBorder="1" applyAlignment="1">
      <alignment horizontal="center" vertical="center" wrapText="1"/>
    </xf>
    <xf numFmtId="0" fontId="17" fillId="0" borderId="86" xfId="0" applyFont="1" applyFill="1" applyBorder="1" applyAlignment="1">
      <alignment horizontal="center" vertical="center" wrapText="1"/>
    </xf>
    <xf numFmtId="1" fontId="19" fillId="0" borderId="84" xfId="0" applyNumberFormat="1" applyFont="1" applyFill="1" applyBorder="1" applyAlignment="1">
      <alignment horizontal="center" vertical="center" wrapText="1"/>
    </xf>
    <xf numFmtId="0" fontId="17" fillId="0" borderId="88" xfId="0" applyFont="1" applyFill="1" applyBorder="1" applyAlignment="1">
      <alignment horizontal="center" vertical="center" wrapText="1"/>
    </xf>
    <xf numFmtId="0" fontId="9" fillId="12" borderId="52" xfId="0" applyNumberFormat="1" applyFont="1" applyFill="1" applyBorder="1" applyAlignment="1">
      <alignment horizontal="center" vertical="center" wrapText="1"/>
    </xf>
    <xf numFmtId="0" fontId="9" fillId="12" borderId="58" xfId="0" applyNumberFormat="1" applyFont="1" applyFill="1" applyBorder="1" applyAlignment="1">
      <alignment horizontal="center" vertical="center" wrapText="1"/>
    </xf>
    <xf numFmtId="0" fontId="9" fillId="12" borderId="53" xfId="0" applyNumberFormat="1" applyFont="1" applyFill="1" applyBorder="1" applyAlignment="1">
      <alignment horizontal="center" vertical="center" wrapText="1"/>
    </xf>
    <xf numFmtId="0" fontId="9" fillId="12" borderId="54" xfId="0" applyNumberFormat="1" applyFont="1" applyFill="1" applyBorder="1" applyAlignment="1">
      <alignment horizontal="center" vertical="center" wrapText="1"/>
    </xf>
    <xf numFmtId="0" fontId="9" fillId="12" borderId="0" xfId="0" applyNumberFormat="1" applyFont="1" applyFill="1" applyBorder="1" applyAlignment="1">
      <alignment horizontal="center" vertical="center" wrapText="1"/>
    </xf>
    <xf numFmtId="0" fontId="9" fillId="12" borderId="55" xfId="0" applyNumberFormat="1" applyFont="1" applyFill="1" applyBorder="1" applyAlignment="1">
      <alignment horizontal="center" vertical="center" wrapText="1"/>
    </xf>
    <xf numFmtId="0" fontId="9" fillId="12" borderId="65" xfId="0" applyNumberFormat="1" applyFont="1" applyFill="1" applyBorder="1" applyAlignment="1">
      <alignment horizontal="center" vertical="center" wrapText="1"/>
    </xf>
    <xf numFmtId="0" fontId="0" fillId="0" borderId="66" xfId="0" applyBorder="1"/>
    <xf numFmtId="0" fontId="0" fillId="0" borderId="67" xfId="0" applyBorder="1"/>
    <xf numFmtId="0" fontId="0" fillId="0" borderId="68" xfId="0" applyBorder="1"/>
    <xf numFmtId="0" fontId="0" fillId="0" borderId="0" xfId="0"/>
    <xf numFmtId="0" fontId="0" fillId="0" borderId="69" xfId="0" applyBorder="1"/>
    <xf numFmtId="0" fontId="15" fillId="16" borderId="70" xfId="0" applyFont="1" applyFill="1" applyBorder="1" applyAlignment="1">
      <alignment horizontal="center" vertical="center" wrapText="1"/>
    </xf>
    <xf numFmtId="0" fontId="15" fillId="16" borderId="71" xfId="0" applyFont="1" applyFill="1" applyBorder="1" applyAlignment="1">
      <alignment horizontal="center" vertical="center" wrapText="1"/>
    </xf>
    <xf numFmtId="0" fontId="9" fillId="12" borderId="51" xfId="0" applyNumberFormat="1" applyFont="1" applyFill="1" applyBorder="1" applyAlignment="1">
      <alignment horizontal="center" vertical="center" wrapText="1"/>
    </xf>
    <xf numFmtId="0" fontId="9" fillId="13" borderId="43" xfId="0" applyNumberFormat="1" applyFont="1" applyFill="1" applyBorder="1" applyAlignment="1">
      <alignment horizontal="center" vertical="center" wrapText="1"/>
    </xf>
    <xf numFmtId="0" fontId="9" fillId="13" borderId="44" xfId="0" applyNumberFormat="1" applyFont="1" applyFill="1" applyBorder="1" applyAlignment="1">
      <alignment horizontal="center" vertical="center" wrapText="1"/>
    </xf>
    <xf numFmtId="0" fontId="9" fillId="13" borderId="45" xfId="0" applyNumberFormat="1" applyFont="1" applyFill="1" applyBorder="1" applyAlignment="1">
      <alignment horizontal="center" vertical="center" wrapText="1"/>
    </xf>
    <xf numFmtId="0" fontId="9" fillId="13" borderId="46" xfId="0" applyNumberFormat="1" applyFont="1" applyFill="1" applyBorder="1" applyAlignment="1">
      <alignment horizontal="center" vertical="center" wrapText="1"/>
    </xf>
    <xf numFmtId="0" fontId="9" fillId="13" borderId="47" xfId="0" applyNumberFormat="1" applyFont="1" applyFill="1" applyBorder="1" applyAlignment="1">
      <alignment horizontal="center" vertical="center" wrapText="1"/>
    </xf>
    <xf numFmtId="0" fontId="9" fillId="13" borderId="48" xfId="0" applyNumberFormat="1" applyFont="1" applyFill="1" applyBorder="1" applyAlignment="1">
      <alignment horizontal="center" vertical="center" wrapText="1"/>
    </xf>
    <xf numFmtId="0" fontId="9" fillId="13" borderId="49" xfId="0" applyNumberFormat="1" applyFont="1" applyFill="1" applyBorder="1" applyAlignment="1">
      <alignment horizontal="center" vertical="center" wrapText="1"/>
    </xf>
    <xf numFmtId="0" fontId="9" fillId="13" borderId="0" xfId="0" applyNumberFormat="1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/>
    </xf>
    <xf numFmtId="0" fontId="0" fillId="3" borderId="1" xfId="0" applyFill="1" applyBorder="1" applyAlignment="1">
      <alignment horizontal="center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1990">
    <dxf>
      <alignment wrapText="1" indent="0" relativeIndent="255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_ ;[Red]\-#,##0.00\ "/>
      <alignment horizontal="right" indent="1" relativeIndent="255" readingOrder="0"/>
    </dxf>
    <dxf>
      <numFmt numFmtId="164" formatCode="#,##0.00_ ;[Red]\-#,##0.00\ "/>
      <alignment horizontal="right" indent="1" relativeIndent="255" readingOrder="0"/>
    </dxf>
    <dxf>
      <numFmt numFmtId="164" formatCode="#,##0.00_ ;[Red]\-#,##0.00\ "/>
      <alignment horizontal="right" indent="1" relativeIndent="255" readingOrder="0"/>
    </dxf>
    <dxf>
      <numFmt numFmtId="164" formatCode="#,##0.00_ ;[Red]\-#,##0.00\ "/>
      <alignment horizontal="right" indent="1" relativeIndent="255" readingOrder="0"/>
    </dxf>
    <dxf>
      <numFmt numFmtId="164" formatCode="#,##0.00_ ;[Red]\-#,##0.00\ "/>
      <alignment horizontal="right" indent="1" relativeIndent="255" readingOrder="0"/>
    </dxf>
    <dxf>
      <numFmt numFmtId="164" formatCode="#,##0.00_ ;[Red]\-#,##0.00\ "/>
      <alignment horizontal="right" indent="1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font>
        <color indexed="10"/>
      </font>
    </dxf>
    <dxf>
      <alignment vertical="center" readingOrder="0"/>
    </dxf>
    <dxf>
      <alignment vertical="center" readingOrder="0"/>
    </dxf>
    <dxf>
      <alignment wrapText="1" indent="0" relativeIndent="255" readingOrder="0"/>
    </dxf>
    <dxf>
      <alignment wrapText="1" readingOrder="0"/>
    </dxf>
    <dxf>
      <alignment horizontal="center" readingOrder="0"/>
    </dxf>
    <dxf>
      <numFmt numFmtId="0" formatCode="General"/>
    </dxf>
    <dxf>
      <alignment horizontal="center" vertical="center" readingOrder="0"/>
    </dxf>
    <dxf>
      <border>
        <left style="thin">
          <color theme="6" tint="-0.249977111117893"/>
        </left>
        <right style="thin">
          <color theme="6" tint="-0.249977111117893"/>
        </right>
        <top style="thin">
          <color theme="6" tint="-0.249977111117893"/>
        </top>
        <bottom style="thin">
          <color theme="6" tint="-0.249977111117893"/>
        </bottom>
      </border>
    </dxf>
    <dxf>
      <border>
        <right/>
      </border>
    </dxf>
    <dxf>
      <fill>
        <patternFill>
          <bgColor theme="0"/>
        </patternFill>
      </fill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</border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 patternType="none">
          <bgColor indexed="6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name val="Arial"/>
        <scheme val="none"/>
      </font>
    </dxf>
    <dxf>
      <font>
        <sz val="8"/>
      </font>
    </dxf>
    <dxf>
      <fill>
        <patternFill patternType="none">
          <bgColor auto="1"/>
        </patternFill>
      </fill>
    </dxf>
    <dxf>
      <border>
        <left/>
        <top/>
        <bottom/>
        <horizontal/>
      </border>
    </dxf>
    <dxf>
      <border>
        <left/>
        <top/>
        <bottom/>
        <horizontal/>
      </border>
    </dxf>
    <dxf>
      <border>
        <left/>
        <top/>
        <bottom/>
        <horizontal/>
      </border>
    </dxf>
    <dxf>
      <border>
        <left/>
        <top/>
        <bottom/>
        <horizontal/>
      </border>
    </dxf>
    <dxf>
      <border>
        <right/>
        <top/>
        <bottom/>
        <horizontal/>
      </border>
    </dxf>
    <dxf>
      <border>
        <right/>
        <top/>
        <bottom/>
        <horizontal/>
      </border>
    </dxf>
    <dxf>
      <border>
        <right/>
        <top/>
        <bottom/>
        <horizontal/>
      </border>
    </dxf>
    <dxf>
      <border>
        <right/>
        <top/>
        <bottom/>
        <horizontal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font>
        <name val="Arial"/>
        <scheme val="none"/>
      </font>
    </dxf>
    <dxf>
      <font>
        <sz val="8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wrapText="1" indent="0" relativeIndent="255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64" formatCode="#,##0.00_ ;[Red]\-#,##0.00\ "/>
    </dxf>
    <dxf>
      <numFmt numFmtId="165" formatCode="#,##0_ ;[Red]\-#,##0\ "/>
    </dxf>
    <dxf>
      <alignment wrapText="1" indent="0" relativeIndent="255" readingOrder="0"/>
    </dxf>
    <dxf>
      <alignment wrapText="1" readingOrder="0"/>
    </dxf>
    <dxf>
      <alignment horizontal="center" vertical="center" readingOrder="0"/>
    </dxf>
    <dxf>
      <border>
        <left style="thin">
          <color theme="6" tint="-0.249977111117893"/>
        </left>
        <right style="thin">
          <color theme="6" tint="-0.249977111117893"/>
        </right>
        <top style="thin">
          <color theme="6" tint="-0.249977111117893"/>
        </top>
        <bottom style="thin">
          <color theme="6" tint="-0.249977111117893"/>
        </bottom>
      </border>
    </dxf>
    <dxf>
      <border>
        <right/>
      </border>
    </dxf>
    <dxf>
      <fill>
        <patternFill>
          <bgColor theme="0"/>
        </patternFill>
      </fill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</border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 patternType="none">
          <bgColor indexed="6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name val="Arial"/>
        <scheme val="none"/>
      </font>
    </dxf>
    <dxf>
      <font>
        <sz val="8"/>
      </font>
    </dxf>
    <dxf>
      <fill>
        <patternFill patternType="none">
          <bgColor auto="1"/>
        </patternFill>
      </fill>
    </dxf>
    <dxf>
      <border>
        <left/>
        <top/>
        <bottom/>
      </border>
    </dxf>
    <dxf>
      <border>
        <left/>
        <top/>
        <bottom/>
      </border>
    </dxf>
    <dxf>
      <border>
        <left/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font>
        <name val="Arial"/>
        <scheme val="none"/>
      </font>
    </dxf>
    <dxf>
      <font>
        <sz val="8"/>
      </font>
    </dxf>
    <dxf>
      <numFmt numFmtId="8" formatCode="#,##0.00_р_.;[Red]\-#,##0.00_р_."/>
    </dxf>
    <dxf>
      <numFmt numFmtId="8" formatCode="#,##0.00_р_.;[Red]\-#,##0.00_р_."/>
    </dxf>
    <dxf>
      <alignment horizontal="right" indent="1" relativeIndent="255" readingOrder="0"/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numFmt numFmtId="164" formatCode="#,##0.00_ ;[Red]\-#,##0.00\ "/>
      <alignment horizontal="center" vertical="center" wrapText="1" readingOrder="0"/>
    </dxf>
    <dxf>
      <numFmt numFmtId="164" formatCode="#,##0.00_ ;[Red]\-#,##0.00\ "/>
      <alignment horizontal="center" vertical="center" wrapText="1" readingOrder="0"/>
    </dxf>
    <dxf>
      <numFmt numFmtId="1" formatCode="0"/>
      <alignment horizontal="center" vertical="center" wrapText="1" readingOrder="0"/>
    </dxf>
    <dxf>
      <border>
        <left style="thin">
          <color theme="6" tint="-0.249977111117893"/>
        </left>
        <right style="thin">
          <color theme="6" tint="-0.249977111117893"/>
        </right>
        <top style="thin">
          <color theme="6" tint="-0.249977111117893"/>
        </top>
        <bottom style="thin">
          <color theme="6" tint="-0.249977111117893"/>
        </bottom>
      </border>
    </dxf>
    <dxf>
      <fill>
        <patternFill>
          <bgColor theme="0"/>
        </patternFill>
      </fill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</border>
    </dxf>
    <dxf>
      <alignment horizontal="center" vertical="center" readingOrder="0"/>
    </dxf>
    <dxf>
      <alignment horizontal="center" vertical="center" readingOrder="0"/>
    </dxf>
    <dxf>
      <alignment wrapText="1" readingOrder="0"/>
    </dxf>
    <dxf>
      <alignment wrapText="1" readingOrder="0"/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64"/>
        </patternFill>
      </fill>
      <alignment horizontal="center" vertical="center" wrapText="1" readingOrder="0"/>
    </dxf>
    <dxf>
      <fill>
        <patternFill patternType="none">
          <bgColor indexed="6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name val="Arial"/>
        <scheme val="none"/>
      </font>
    </dxf>
    <dxf>
      <font>
        <sz val="8"/>
      </font>
    </dxf>
    <dxf>
      <fill>
        <patternFill patternType="none">
          <bgColor auto="1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right/>
        <top/>
        <bottom/>
      </border>
    </dxf>
    <dxf>
      <border>
        <right/>
        <top/>
        <bottom/>
      </border>
    </dxf>
    <dxf>
      <border>
        <right/>
        <top/>
        <bottom/>
      </border>
    </dxf>
    <dxf>
      <border>
        <right/>
        <top/>
        <bottom/>
      </border>
    </dxf>
    <dxf>
      <border>
        <left/>
        <bottom/>
      </border>
    </dxf>
    <dxf>
      <border>
        <left/>
        <bottom/>
      </border>
    </dxf>
    <dxf>
      <border>
        <left/>
        <bottom/>
      </border>
    </dxf>
    <dxf>
      <border>
        <left/>
        <bottom/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font>
        <name val="Arial"/>
        <scheme val="none"/>
      </font>
    </dxf>
    <dxf>
      <font>
        <sz val="8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readingOrder="0"/>
    </dxf>
    <dxf>
      <border>
        <left style="thin">
          <color theme="6" tint="-0.249977111117893"/>
        </left>
        <right style="thin">
          <color theme="6" tint="-0.249977111117893"/>
        </right>
        <top style="thin">
          <color theme="6" tint="-0.249977111117893"/>
        </top>
        <bottom style="thin">
          <color theme="6" tint="-0.249977111117893"/>
        </bottom>
      </border>
    </dxf>
    <dxf>
      <fill>
        <patternFill>
          <bgColor theme="0"/>
        </patternFill>
      </fill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</border>
    </dxf>
    <dxf>
      <fill>
        <patternFill patternType="none">
          <bgColor indexed="6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name val="Arial"/>
        <scheme val="none"/>
      </font>
    </dxf>
    <dxf>
      <font>
        <sz val="8"/>
      </font>
    </dxf>
    <dxf>
      <fill>
        <patternFill patternType="none">
          <bgColor auto="1"/>
        </patternFill>
      </fill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font>
        <name val="Arial"/>
        <scheme val="none"/>
      </font>
    </dxf>
    <dxf>
      <font>
        <sz val="8"/>
      </font>
    </dxf>
    <dxf>
      <numFmt numFmtId="164" formatCode="#,##0.00_ ;[Red]\-#,##0.00\ 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64" formatCode="#,##0.00_ ;[Red]\-#,##0.00\ "/>
    </dxf>
    <dxf>
      <numFmt numFmtId="164" formatCode="#,##0.00_ ;[Red]\-#,##0.00\ "/>
    </dxf>
    <dxf>
      <numFmt numFmtId="164" formatCode="#,##0.00_ ;[Red]\-#,##0.00\ 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wrapText="1" readingOrder="0"/>
    </dxf>
    <dxf>
      <alignment horizontal="center" readingOrder="0"/>
    </dxf>
    <dxf>
      <border>
        <right style="thin">
          <color indexed="64"/>
        </right>
        <top style="thin">
          <color indexed="64"/>
        </top>
      </border>
    </dxf>
    <dxf>
      <alignment horizontal="center" vertical="center" readingOrder="0"/>
    </dxf>
    <dxf>
      <border>
        <left style="thin">
          <color theme="6" tint="-0.249977111117893"/>
        </left>
        <right style="thin">
          <color theme="6" tint="-0.249977111117893"/>
        </right>
        <top style="thin">
          <color theme="6" tint="-0.249977111117893"/>
        </top>
        <bottom style="thin">
          <color theme="6" tint="-0.249977111117893"/>
        </bottom>
      </border>
    </dxf>
    <dxf>
      <fill>
        <patternFill>
          <bgColor theme="0"/>
        </patternFill>
      </fill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</border>
    </dxf>
    <dxf>
      <alignment horizontal="center" vertical="center" readingOrder="0"/>
    </dxf>
    <dxf>
      <alignment horizontal="center" vertical="center" readingOrder="0"/>
    </dxf>
    <dxf>
      <alignment wrapText="1" readingOrder="0"/>
    </dxf>
    <dxf>
      <alignment wrapText="1" readingOrder="0"/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numFmt numFmtId="1" formatCode="0"/>
      <fill>
        <patternFill>
          <bgColor indexed="64"/>
        </patternFill>
      </fill>
    </dxf>
    <dxf>
      <fill>
        <patternFill patternType="none">
          <bgColor indexed="6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name val="Arial"/>
        <scheme val="none"/>
      </font>
    </dxf>
    <dxf>
      <font>
        <sz val="8"/>
      </font>
    </dxf>
    <dxf>
      <fill>
        <patternFill patternType="none">
          <bgColor auto="1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right/>
        <top/>
        <bottom/>
      </border>
    </dxf>
    <dxf>
      <border>
        <right/>
        <top/>
        <bottom/>
      </border>
    </dxf>
    <dxf>
      <border>
        <right/>
        <top/>
        <bottom/>
      </border>
    </dxf>
    <dxf>
      <border>
        <right/>
        <top/>
        <bottom/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font>
        <name val="Arial"/>
        <scheme val="none"/>
      </font>
    </dxf>
    <dxf>
      <font>
        <sz val="8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wrapText="1" readingOrder="0"/>
    </dxf>
    <dxf>
      <numFmt numFmtId="164" formatCode="#,##0.00_ ;[Red]\-#,##0.00\ "/>
    </dxf>
    <dxf>
      <numFmt numFmtId="164" formatCode="#,##0.00_ ;[Red]\-#,##0.00\ "/>
      <alignment horizontal="left" indent="1" relativeIndent="255" readingOrder="0"/>
    </dxf>
    <dxf>
      <alignment wrapText="1" indent="0" relativeIndent="255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right style="thin">
          <color indexed="64"/>
        </right>
        <top style="thin">
          <color indexed="64"/>
        </top>
      </border>
    </dxf>
    <dxf>
      <alignment horizontal="right" indent="1" relativeIndent="255" readingOrder="0"/>
    </dxf>
    <dxf>
      <numFmt numFmtId="1" formatCode="0"/>
    </dxf>
    <dxf>
      <alignment wrapText="1" indent="0" relativeIndent="255" readingOrder="0"/>
    </dxf>
    <dxf>
      <alignment wrapText="1" readingOrder="0"/>
    </dxf>
    <dxf>
      <alignment horizontal="center" vertical="center" readingOrder="0"/>
    </dxf>
    <dxf>
      <border>
        <left style="thin">
          <color theme="6" tint="-0.249977111117893"/>
        </left>
        <right style="thin">
          <color theme="6" tint="-0.249977111117893"/>
        </right>
        <top style="thin">
          <color theme="6" tint="-0.249977111117893"/>
        </top>
        <bottom style="thin">
          <color theme="6" tint="-0.249977111117893"/>
        </bottom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right/>
      </border>
    </dxf>
    <dxf>
      <fill>
        <patternFill>
          <bgColor theme="0"/>
        </patternFill>
      </fill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</border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numFmt numFmtId="1" formatCode="0"/>
    </dxf>
    <dxf>
      <fill>
        <patternFill patternType="none">
          <bgColor indexed="6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auto="1"/>
      </font>
    </dxf>
    <dxf>
      <font>
        <name val="Arial"/>
        <scheme val="none"/>
      </font>
    </dxf>
    <dxf>
      <font>
        <sz val="8"/>
      </font>
    </dxf>
    <dxf>
      <fill>
        <patternFill patternType="none">
          <bgColor auto="1"/>
        </patternFill>
      </fill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right/>
        <top/>
        <bottom/>
        <horizontal/>
      </border>
    </dxf>
    <dxf>
      <border>
        <right/>
        <top/>
        <bottom/>
        <horizontal/>
      </border>
    </dxf>
    <dxf>
      <border>
        <right/>
        <top/>
        <bottom/>
        <horizontal/>
      </border>
    </dxf>
    <dxf>
      <border>
        <right/>
        <top/>
        <bottom/>
        <horizontal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font>
        <name val="Arial"/>
        <scheme val="none"/>
      </font>
    </dxf>
    <dxf>
      <font>
        <sz val="8"/>
      </font>
    </dxf>
    <dxf>
      <font>
        <sz val="8"/>
        <color theme="4" tint="-0.499984740745262"/>
        <name val="Arial"/>
        <scheme val="none"/>
      </font>
      <alignment horizontal="center" vertical="center" wrapText="1" readingOrder="0"/>
    </dxf>
    <dxf>
      <font>
        <sz val="8"/>
        <color theme="4" tint="-0.499984740745262"/>
        <name val="Arial"/>
        <scheme val="none"/>
      </font>
      <alignment horizontal="center" vertical="center" wrapText="1" readingOrder="0"/>
    </dxf>
    <dxf>
      <font>
        <sz val="8"/>
        <color theme="4" tint="-0.499984740745262"/>
        <name val="Arial"/>
        <scheme val="none"/>
      </font>
    </dxf>
    <dxf>
      <alignment horizontal="center" readingOrder="0"/>
    </dxf>
    <dxf>
      <alignment horizontal="center" readingOrder="0"/>
    </dxf>
    <dxf>
      <alignment horizontal="center" readingOrder="0"/>
    </dxf>
    <dxf>
      <font>
        <name val="Arial"/>
        <scheme val="none"/>
      </font>
    </dxf>
    <dxf>
      <font>
        <sz val="8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shrinkToFit="0" readingOrder="0"/>
    </dxf>
    <dxf>
      <numFmt numFmtId="35" formatCode="_-* #,##0.00_р_._-;\-* #,##0.00_р_._-;_-* &quot;-&quot;??_р_._-;_-@_-"/>
    </dxf>
    <dxf>
      <alignment horizontal="center" readingOrder="0"/>
    </dxf>
    <dxf>
      <alignment horizontal="center" readingOrder="0"/>
    </dxf>
    <dxf>
      <numFmt numFmtId="164" formatCode="#,##0.00_ ;[Red]\-#,##0.00\ 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right" vertical="center" indent="1" relativeIndent="255" readingOrder="0"/>
    </dxf>
    <dxf>
      <numFmt numFmtId="164" formatCode="#,##0.00_ ;[Red]\-#,##0.00\ "/>
    </dxf>
    <dxf>
      <alignment horizontal="center" vertical="center" indent="0" relativeIndent="255" readingOrder="0"/>
    </dxf>
    <dxf>
      <alignment wrapText="1" readingOrder="0"/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  <bottom style="thin">
          <color theme="7" tint="-0.249977111117893"/>
        </bottom>
      </border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</border>
    </dxf>
    <dxf>
      <fill>
        <patternFill patternType="none">
          <bgColor indexed="6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name val="Arial"/>
        <scheme val="none"/>
      </font>
    </dxf>
    <dxf>
      <font>
        <sz val="8"/>
      </font>
    </dxf>
    <dxf>
      <border>
        <left/>
        <right/>
        <top/>
        <bottom/>
      </border>
    </dxf>
    <dxf>
      <border>
        <left/>
        <right/>
      </border>
    </dxf>
    <dxf>
      <border>
        <left/>
        <right/>
      </border>
    </dxf>
    <dxf>
      <border>
        <left/>
      </border>
    </dxf>
    <dxf>
      <border>
        <left/>
      </border>
    </dxf>
    <dxf>
      <border>
        <lef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</border>
    </dxf>
    <dxf>
      <border>
        <top/>
      </border>
    </dxf>
    <dxf>
      <border>
        <top/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numFmt numFmtId="164" formatCode="#,##0.00_ ;[Red]\-#,##0.00\ 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wrapText="1" indent="0" relativeIndent="255" readingOrder="0"/>
    </dxf>
    <dxf>
      <alignment horizontal="center" vertical="center" indent="0" relativeIndent="255" readingOrder="0"/>
    </dxf>
    <dxf>
      <alignment wrapText="1" readingOrder="0"/>
    </dxf>
    <dxf>
      <numFmt numFmtId="1" formatCode="0"/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  <bottom style="thin">
          <color theme="7" tint="-0.249977111117893"/>
        </bottom>
      </border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</border>
    </dxf>
    <dxf>
      <fill>
        <patternFill patternType="none">
          <bgColor indexed="6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name val="Arial"/>
        <scheme val="none"/>
      </font>
    </dxf>
    <dxf>
      <font>
        <sz val="8"/>
      </font>
    </dxf>
    <dxf>
      <border>
        <top/>
        <bottom/>
      </border>
    </dxf>
    <dxf>
      <border>
        <top/>
        <bottom/>
      </border>
    </dxf>
    <dxf>
      <border>
        <top/>
      </border>
    </dxf>
    <dxf>
      <border>
        <top/>
      </border>
    </dxf>
    <dxf>
      <border>
        <top/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readingOrder="0"/>
    </dxf>
    <dxf>
      <numFmt numFmtId="164" formatCode="#,##0.00_ ;[Red]\-#,##0.00\ "/>
    </dxf>
    <dxf>
      <alignment horizontal="center" vertical="center" indent="0" relativeIndent="255" readingOrder="0"/>
    </dxf>
    <dxf>
      <alignment wrapText="1" readingOrder="0"/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  <bottom style="thin">
          <color theme="7" tint="-0.249977111117893"/>
        </bottom>
      </border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</border>
    </dxf>
    <dxf>
      <fill>
        <patternFill patternType="none">
          <bgColor indexed="6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name val="Arial"/>
        <scheme val="none"/>
      </font>
    </dxf>
    <dxf>
      <font>
        <sz val="8"/>
      </font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</border>
    </dxf>
    <dxf>
      <border>
        <top/>
      </border>
    </dxf>
    <dxf>
      <border>
        <top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top/>
        <bottom/>
      </border>
    </dxf>
    <dxf>
      <border>
        <top/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left/>
        <top/>
        <bottom/>
      </border>
    </dxf>
    <dxf>
      <border>
        <left/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indent="0" relativeIndent="255" readingOrder="0"/>
    </dxf>
    <dxf>
      <alignment wrapText="1" readingOrder="0"/>
    </dxf>
    <dxf>
      <numFmt numFmtId="164" formatCode="#,##0.00_ ;[Red]\-#,##0.00\ "/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  <bottom style="thin">
          <color theme="7" tint="-0.249977111117893"/>
        </bottom>
      </border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</border>
    </dxf>
    <dxf>
      <fill>
        <patternFill patternType="none">
          <bgColor indexed="6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name val="Arial"/>
        <scheme val="none"/>
      </font>
    </dxf>
    <dxf>
      <font>
        <sz val="8"/>
      </font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</border>
    </dxf>
    <dxf>
      <border>
        <top/>
      </border>
    </dxf>
    <dxf>
      <border>
        <top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top/>
        <bottom/>
      </border>
    </dxf>
    <dxf>
      <border>
        <top/>
        <bottom/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shrinkToFit="0" readingOrder="0"/>
    </dxf>
    <dxf>
      <alignment horizontal="distributed" vertical="top" indent="2" relativeIndent="255" readingOrder="0"/>
    </dxf>
    <dxf>
      <numFmt numFmtId="164" formatCode="#,##0.00_ ;[Red]\-#,##0.00\ "/>
    </dxf>
    <dxf>
      <alignment horizontal="center" readingOrder="0"/>
    </dxf>
    <dxf>
      <alignment horizontal="center" readingOrder="0"/>
    </dxf>
    <dxf>
      <alignment horizontal="right" indent="1" relativeIndent="255" readingOrder="0"/>
    </dxf>
    <dxf>
      <numFmt numFmtId="164" formatCode="#,##0.00_ ;[Red]\-#,##0.00\ "/>
    </dxf>
    <dxf>
      <alignment horizontal="center" vertical="center" indent="0" relativeIndent="255" readingOrder="0"/>
    </dxf>
    <dxf>
      <alignment wrapText="1" readingOrder="0"/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  <bottom style="thin">
          <color theme="7" tint="-0.249977111117893"/>
        </bottom>
      </border>
    </dxf>
    <dxf>
      <border>
        <left style="thin">
          <color theme="7" tint="-0.249977111117893"/>
        </left>
        <right style="thin">
          <color theme="7" tint="-0.249977111117893"/>
        </right>
      </border>
    </dxf>
    <dxf>
      <border>
        <right style="thin">
          <color theme="7" tint="-0.249977111117893"/>
        </right>
      </border>
    </dxf>
    <dxf>
      <fill>
        <patternFill patternType="none">
          <bgColor indexed="6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name val="Arial"/>
        <scheme val="none"/>
      </font>
    </dxf>
    <dxf>
      <font>
        <sz val="8"/>
      </font>
    </dxf>
    <dxf>
      <border>
        <left/>
        <right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</border>
    </dxf>
    <dxf>
      <border>
        <top/>
      </border>
    </dxf>
    <dxf>
      <border>
        <top/>
      </border>
    </dxf>
    <dxf>
      <border>
        <top/>
        <bottom/>
      </border>
    </dxf>
    <dxf>
      <border>
        <top/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wrapText="1" indent="0" relativeIndent="255" readingOrder="0"/>
    </dxf>
    <dxf>
      <numFmt numFmtId="1" formatCode="0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top style="thin">
          <color theme="4"/>
        </top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</border>
    </dxf>
    <dxf>
      <fill>
        <patternFill>
          <bgColor theme="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 patternType="none">
          <bgColor indexed="6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auto="1"/>
      </font>
      <numFmt numFmtId="1" formatCode="0"/>
    </dxf>
    <dxf>
      <font>
        <color auto="1"/>
      </font>
    </dxf>
    <dxf>
      <font>
        <name val="Arial"/>
        <scheme val="none"/>
      </font>
    </dxf>
    <dxf>
      <font>
        <sz val="8"/>
      </font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numFmt numFmtId="164" formatCode="#,##0.00_ ;[Red]\-#,##0.00\ 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wrapText="1" indent="0" relativeIndent="255" readingOrder="0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</border>
    </dxf>
    <dxf>
      <fill>
        <patternFill>
          <bgColor theme="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 patternType="none">
          <bgColor indexed="6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name val="Arial"/>
        <scheme val="none"/>
      </font>
    </dxf>
    <dxf>
      <font>
        <sz val="8"/>
      </font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_ ;[Red]\-#,##0.00\ "/>
    </dxf>
    <dxf>
      <numFmt numFmtId="1" formatCode="0"/>
    </dxf>
    <dxf>
      <numFmt numFmtId="1" formatCode="0"/>
    </dxf>
    <dxf>
      <numFmt numFmtId="1" formatCode="0"/>
    </dxf>
    <dxf>
      <alignment horizontal="center" vertical="center" wrapText="1" indent="0" relativeIndent="255" readingOrder="0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top style="thin">
          <color theme="4"/>
        </top>
        <bottom style="thin">
          <color theme="4"/>
        </bottom>
      </border>
    </dxf>
    <dxf>
      <border>
        <top style="thin">
          <color theme="4"/>
        </top>
        <bottom style="thin">
          <color theme="4"/>
        </bottom>
      </border>
    </dxf>
    <dxf>
      <border>
        <top style="thin">
          <color theme="4"/>
        </top>
        <bottom style="thin">
          <color theme="4"/>
        </bottom>
      </border>
    </dxf>
    <dxf>
      <border>
        <top style="thin">
          <color theme="4"/>
        </top>
        <bottom style="thin">
          <color theme="4"/>
        </bottom>
      </border>
    </dxf>
    <dxf>
      <border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</border>
    </dxf>
    <dxf>
      <fill>
        <patternFill>
          <bgColor theme="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 patternType="none">
          <bgColor indexed="6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name val="Arial"/>
        <scheme val="none"/>
      </font>
    </dxf>
    <dxf>
      <font>
        <sz val="8"/>
      </font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numFmt numFmtId="164" formatCode="#,##0.00_ ;[Red]\-#,##0.00\ "/>
    </dxf>
    <dxf>
      <numFmt numFmtId="164" formatCode="#,##0.00_ ;[Red]\-#,##0.00\ "/>
    </dxf>
    <dxf>
      <numFmt numFmtId="164" formatCode="#,##0.00_ ;[Red]\-#,##0.00\ "/>
    </dxf>
    <dxf>
      <numFmt numFmtId="164" formatCode="#,##0.00_ ;[Red]\-#,##0.00\ 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alignment horizontal="center" readingOrder="0"/>
    </dxf>
    <dxf>
      <border>
        <bottom style="thin">
          <color indexed="64"/>
        </bottom>
      </border>
    </dxf>
    <dxf>
      <alignment horizontal="center" vertical="center" wrapText="1" indent="0" relativeIndent="255" readingOrder="0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b/>
      </font>
      <fill>
        <patternFill patternType="solid">
          <fgColor theme="7" tint="0.79998168889431442"/>
          <bgColor theme="7" tint="0.79998168889431442"/>
        </patternFill>
      </fill>
    </dxf>
    <dxf>
      <font>
        <b/>
      </font>
      <fill>
        <patternFill patternType="solid">
          <fgColor theme="7" tint="0.79998168889431442"/>
          <bgColor theme="7" tint="0.79998168889431442"/>
        </patternFill>
      </fill>
    </dxf>
    <dxf>
      <font>
        <b/>
      </font>
      <fill>
        <patternFill patternType="solid">
          <fgColor theme="7" tint="0.79998168889431442"/>
          <bgColor theme="7" tint="0.79998168889431442"/>
        </patternFill>
      </fill>
    </dxf>
    <dxf>
      <font>
        <b/>
      </font>
      <fill>
        <patternFill patternType="solid">
          <fgColor theme="7" tint="0.79998168889431442"/>
          <bgColor theme="7" tint="0.79998168889431442"/>
        </patternFill>
      </fill>
    </dxf>
    <dxf>
      <font>
        <b/>
      </font>
      <fill>
        <patternFill patternType="solid">
          <fgColor theme="7" tint="0.79998168889431442"/>
          <bgColor theme="7" tint="0.79998168889431442"/>
        </patternFill>
      </fill>
    </dxf>
    <dxf>
      <font>
        <b/>
      </font>
      <fill>
        <patternFill patternType="solid">
          <fgColor theme="7" tint="0.79998168889431442"/>
          <bgColor theme="7" tint="0.79998168889431442"/>
        </patternFill>
      </fill>
    </dxf>
    <dxf>
      <font>
        <b val="0"/>
      </font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border>
        <right style="thin">
          <color theme="4"/>
        </right>
        <bottom style="thin">
          <color theme="4"/>
        </bottom>
      </border>
    </dxf>
    <dxf>
      <border>
        <right style="thin">
          <color theme="4"/>
        </right>
        <bottom style="thin">
          <color theme="4"/>
        </bottom>
      </border>
    </dxf>
    <dxf>
      <border>
        <right style="thin">
          <color theme="4"/>
        </right>
        <bottom style="thin">
          <color theme="4"/>
        </bottom>
      </border>
    </dxf>
    <dxf>
      <border>
        <right style="thin">
          <color theme="4"/>
        </right>
        <bottom style="thin">
          <color theme="4"/>
        </bottom>
      </border>
    </dxf>
    <dxf>
      <border>
        <right style="thin">
          <color theme="4"/>
        </right>
        <bottom style="thin">
          <color theme="4"/>
        </bottom>
      </border>
    </dxf>
    <dxf>
      <border>
        <right style="thin">
          <color theme="4"/>
        </right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</border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ill>
        <patternFill>
          <bgColor theme="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 patternType="none">
          <bgColor indexed="6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name val="Arial"/>
        <scheme val="none"/>
      </font>
    </dxf>
    <dxf>
      <font>
        <sz val="8"/>
      </font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bottom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wrapText="1" indent="0" relativeIndent="255" readingOrder="0"/>
    </dxf>
    <dxf>
      <alignment horizontal="right" indent="1" relativeIndent="255" readingOrder="0"/>
    </dxf>
    <dxf>
      <alignment horizontal="right" indent="1" relativeIndent="255" readingOrder="0"/>
    </dxf>
    <dxf>
      <alignment horizontal="right" indent="1" relativeIndent="255" readingOrder="0"/>
    </dxf>
    <dxf>
      <alignment horizontal="right" indent="1" relativeIndent="255" readingOrder="0"/>
    </dxf>
    <dxf>
      <numFmt numFmtId="164" formatCode="#,##0.00_ ;[Red]\-#,##0.00\ 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" formatCode="0"/>
    </dxf>
    <dxf>
      <numFmt numFmtId="1" formatCode="0"/>
    </dxf>
    <dxf>
      <numFmt numFmtId="1" formatCode="0"/>
    </dxf>
    <dxf>
      <alignment horizontal="center" vertical="center" wrapText="1" indent="0" relativeIndent="255" readingOrder="0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</border>
    </dxf>
    <dxf>
      <fill>
        <patternFill>
          <bgColor theme="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 patternType="none">
          <bgColor indexed="6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numFmt numFmtId="2" formatCode="0.00"/>
    </dxf>
    <dxf>
      <font>
        <name val="Arial"/>
        <scheme val="none"/>
      </font>
    </dxf>
    <dxf>
      <font>
        <sz val="8"/>
      </font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wrapText="1" indent="0" relativeIndent="255" readingOrder="0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numFmt numFmtId="164" formatCode="#,##0.00_ ;[Red]\-#,##0.00\ "/>
    </dxf>
    <dxf>
      <numFmt numFmtId="164" formatCode="#,##0.00_ ;[Red]\-#,##0.00\ "/>
    </dxf>
    <dxf>
      <border>
        <top style="thin">
          <color theme="4"/>
        </top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</border>
    </dxf>
    <dxf>
      <fill>
        <patternFill>
          <bgColor theme="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 patternType="none">
          <bgColor indexed="6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name val="Arial"/>
        <scheme val="none"/>
      </font>
    </dxf>
    <dxf>
      <font>
        <sz val="8"/>
      </font>
    </dxf>
    <dxf>
      <border>
        <left/>
        <top/>
        <bottom/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numFmt numFmtId="164" formatCode="#,##0.00_ ;[Red]\-#,##0.00\ 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wrapText="1" indent="0" relativeIndent="255" readingOrder="0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</border>
    </dxf>
    <dxf>
      <fill>
        <patternFill>
          <bgColor theme="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 patternType="none">
          <bgColor indexed="65"/>
        </patternFill>
      </fill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name val="Arial"/>
        <scheme val="none"/>
      </font>
    </dxf>
    <dxf>
      <font>
        <sz val="8"/>
      </font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font>
        <color theme="2" tint="-0.749992370372631"/>
      </font>
    </dxf>
    <dxf>
      <font>
        <color theme="2" tint="-0.749992370372631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8"/>
      </font>
    </dxf>
    <dxf>
      <font>
        <name val="Arial"/>
        <scheme val="none"/>
      </font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  <color theme="4" tint="-0.499984740745262"/>
        <name val="Arial"/>
        <scheme val="none"/>
      </font>
    </dxf>
    <dxf>
      <font>
        <sz val="8"/>
        <color theme="4" tint="-0.499984740745262"/>
        <name val="Arial"/>
        <scheme val="none"/>
      </font>
      <alignment horizontal="center" vertical="center" wrapText="1" readingOrder="0"/>
    </dxf>
    <dxf>
      <font>
        <sz val="8"/>
        <color theme="4" tint="-0.499984740745262"/>
        <name val="Arial"/>
        <scheme val="none"/>
      </font>
      <alignment horizontal="center" vertical="center" wrapText="1" readingOrder="0"/>
    </dxf>
    <dxf>
      <font>
        <sz val="8"/>
      </font>
    </dxf>
    <dxf>
      <font>
        <name val="Arial"/>
        <scheme val="none"/>
      </font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  <top/>
        <bottom/>
        <horizontal/>
      </border>
    </dxf>
    <dxf>
      <border>
        <right/>
        <top/>
        <bottom/>
        <horizontal/>
      </border>
    </dxf>
    <dxf>
      <border>
        <right/>
        <top/>
        <bottom/>
        <horizontal/>
      </border>
    </dxf>
    <dxf>
      <border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fill>
        <patternFill patternType="none">
          <bgColor auto="1"/>
        </patternFill>
      </fill>
    </dxf>
    <dxf>
      <font>
        <sz val="8"/>
      </font>
    </dxf>
    <dxf>
      <font>
        <name val="Arial"/>
        <scheme val="none"/>
      </font>
    </dxf>
    <dxf>
      <font>
        <color auto="1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numFmt numFmtId="1" formatCode="0"/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fill>
        <patternFill>
          <bgColor theme="0"/>
        </patternFill>
      </fill>
    </dxf>
    <dxf>
      <border>
        <right/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left style="thin">
          <color theme="6" tint="-0.249977111117893"/>
        </left>
        <right style="thin">
          <color theme="6" tint="-0.249977111117893"/>
        </right>
        <top style="thin">
          <color theme="6" tint="-0.249977111117893"/>
        </top>
        <bottom style="thin">
          <color theme="6" tint="-0.249977111117893"/>
        </bottom>
      </border>
    </dxf>
    <dxf>
      <alignment horizontal="center" vertical="center" readingOrder="0"/>
    </dxf>
    <dxf>
      <alignment wrapText="1" readingOrder="0"/>
    </dxf>
    <dxf>
      <alignment wrapText="1" indent="0" relativeIndent="255" readingOrder="0"/>
    </dxf>
    <dxf>
      <numFmt numFmtId="1" formatCode="0"/>
    </dxf>
    <dxf>
      <alignment horizontal="right" indent="1" relativeIndent="255" readingOrder="0"/>
    </dxf>
    <dxf>
      <border>
        <right style="thin">
          <color indexed="64"/>
        </right>
        <top style="thin">
          <color indexed="64"/>
        </top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indent="0" relativeIndent="255" readingOrder="0"/>
    </dxf>
    <dxf>
      <numFmt numFmtId="164" formatCode="#,##0.00_ ;[Red]\-#,##0.00\ "/>
      <alignment horizontal="left" indent="1" relativeIndent="255" readingOrder="0"/>
    </dxf>
    <dxf>
      <numFmt numFmtId="164" formatCode="#,##0.00_ ;[Red]\-#,##0.00\ 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8"/>
      </font>
    </dxf>
    <dxf>
      <font>
        <name val="Arial"/>
        <scheme val="none"/>
      </font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right/>
        <top/>
        <bottom/>
      </border>
    </dxf>
    <dxf>
      <border>
        <right/>
        <top/>
        <bottom/>
      </border>
    </dxf>
    <dxf>
      <border>
        <right/>
        <top/>
        <bottom/>
      </border>
    </dxf>
    <dxf>
      <border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 patternType="none">
          <bgColor auto="1"/>
        </patternFill>
      </fill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numFmt numFmtId="1" formatCode="0"/>
      <fill>
        <patternFill>
          <bgColor indexed="64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alignment wrapText="1" readingOrder="0"/>
    </dxf>
    <dxf>
      <alignment wrapText="1" readingOrder="0"/>
    </dxf>
    <dxf>
      <alignment horizontal="center" vertical="center" readingOrder="0"/>
    </dxf>
    <dxf>
      <alignment horizontal="center" vertical="center" readingOrder="0"/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fill>
        <patternFill>
          <bgColor theme="0"/>
        </patternFill>
      </fill>
    </dxf>
    <dxf>
      <border>
        <left style="thin">
          <color theme="6" tint="-0.249977111117893"/>
        </left>
        <right style="thin">
          <color theme="6" tint="-0.249977111117893"/>
        </right>
        <top style="thin">
          <color theme="6" tint="-0.249977111117893"/>
        </top>
        <bottom style="thin">
          <color theme="6" tint="-0.249977111117893"/>
        </bottom>
      </border>
    </dxf>
    <dxf>
      <alignment horizontal="center" vertical="center" readingOrder="0"/>
    </dxf>
    <dxf>
      <border>
        <right style="thin">
          <color indexed="64"/>
        </right>
        <top style="thin">
          <color indexed="64"/>
        </top>
      </border>
    </dxf>
    <dxf>
      <alignment horizontal="center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_ ;[Red]\-#,##0.00\ "/>
    </dxf>
    <dxf>
      <numFmt numFmtId="164" formatCode="#,##0.00_ ;[Red]\-#,##0.00\ "/>
    </dxf>
    <dxf>
      <numFmt numFmtId="164" formatCode="#,##0.00_ ;[Red]\-#,##0.00\ 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64" formatCode="#,##0.00_ ;[Red]\-#,##0.00\ "/>
    </dxf>
    <dxf>
      <font>
        <sz val="8"/>
      </font>
    </dxf>
    <dxf>
      <font>
        <name val="Arial"/>
        <scheme val="none"/>
      </font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fill>
        <patternFill patternType="none">
          <bgColor auto="1"/>
        </patternFill>
      </fill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fill>
        <patternFill>
          <bgColor theme="0"/>
        </patternFill>
      </fill>
    </dxf>
    <dxf>
      <border>
        <left style="thin">
          <color theme="6" tint="-0.249977111117893"/>
        </left>
        <right style="thin">
          <color theme="6" tint="-0.249977111117893"/>
        </right>
        <top style="thin">
          <color theme="6" tint="-0.249977111117893"/>
        </top>
        <bottom style="thin">
          <color theme="6" tint="-0.249977111117893"/>
        </bottom>
      </border>
    </dxf>
    <dxf>
      <alignment horizontal="center" vertic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8"/>
      </font>
    </dxf>
    <dxf>
      <font>
        <name val="Arial"/>
        <scheme val="none"/>
      </font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/>
        <bottom/>
      </border>
    </dxf>
    <dxf>
      <border>
        <left/>
        <bottom/>
      </border>
    </dxf>
    <dxf>
      <border>
        <left/>
        <bottom/>
      </border>
    </dxf>
    <dxf>
      <border>
        <left/>
        <bottom/>
      </border>
    </dxf>
    <dxf>
      <border>
        <right/>
        <top/>
        <bottom/>
      </border>
    </dxf>
    <dxf>
      <border>
        <right/>
        <top/>
        <bottom/>
      </border>
    </dxf>
    <dxf>
      <border>
        <right/>
        <top/>
        <bottom/>
      </border>
    </dxf>
    <dxf>
      <border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 patternType="none">
          <bgColor auto="1"/>
        </patternFill>
      </fill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fill>
        <patternFill>
          <bgColor indexed="64"/>
        </patternFill>
      </fill>
      <alignment horizontal="center" vertical="center" wrapText="1" readingOrder="0"/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alignment wrapText="1" readingOrder="0"/>
    </dxf>
    <dxf>
      <alignment wrapText="1" readingOrder="0"/>
    </dxf>
    <dxf>
      <alignment horizontal="center" vertical="center" readingOrder="0"/>
    </dxf>
    <dxf>
      <alignment horizontal="center" vertical="center" readingOrder="0"/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fill>
        <patternFill>
          <bgColor theme="0"/>
        </patternFill>
      </fill>
    </dxf>
    <dxf>
      <border>
        <left style="thin">
          <color theme="6" tint="-0.249977111117893"/>
        </left>
        <right style="thin">
          <color theme="6" tint="-0.249977111117893"/>
        </right>
        <top style="thin">
          <color theme="6" tint="-0.249977111117893"/>
        </top>
        <bottom style="thin">
          <color theme="6" tint="-0.249977111117893"/>
        </bottom>
      </border>
    </dxf>
    <dxf>
      <numFmt numFmtId="1" formatCode="0"/>
      <alignment horizontal="center" vertical="center" wrapText="1" readingOrder="0"/>
    </dxf>
    <dxf>
      <numFmt numFmtId="164" formatCode="#,##0.00_ ;[Red]\-#,##0.00\ "/>
      <alignment horizontal="center" vertical="center" wrapText="1" readingOrder="0"/>
    </dxf>
    <dxf>
      <numFmt numFmtId="164" formatCode="#,##0.00_ ;[Red]\-#,##0.00\ "/>
      <alignment horizontal="center" vertical="center" wrapText="1" readingOrder="0"/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alignment horizontal="right" indent="1" relativeIndent="255" readingOrder="0"/>
    </dxf>
    <dxf>
      <numFmt numFmtId="8" formatCode="#,##0.00_р_.;[Red]\-#,##0.00_р_."/>
    </dxf>
    <dxf>
      <numFmt numFmtId="8" formatCode="#,##0.00_р_.;[Red]\-#,##0.00_р_."/>
    </dxf>
    <dxf>
      <font>
        <sz val="8"/>
      </font>
    </dxf>
    <dxf>
      <font>
        <name val="Arial"/>
        <scheme val="none"/>
      </font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left/>
        <top/>
        <bottom/>
      </border>
    </dxf>
    <dxf>
      <border>
        <left/>
        <top/>
        <bottom/>
      </border>
    </dxf>
    <dxf>
      <border>
        <left/>
        <top/>
        <bottom/>
      </border>
    </dxf>
    <dxf>
      <fill>
        <patternFill patternType="none">
          <bgColor auto="1"/>
        </patternFill>
      </fill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fill>
        <patternFill>
          <bgColor theme="0"/>
        </patternFill>
      </fill>
    </dxf>
    <dxf>
      <border>
        <right/>
      </border>
    </dxf>
    <dxf>
      <border>
        <left style="thin">
          <color theme="6" tint="-0.249977111117893"/>
        </left>
        <right style="thin">
          <color theme="6" tint="-0.249977111117893"/>
        </right>
        <top style="thin">
          <color theme="6" tint="-0.249977111117893"/>
        </top>
        <bottom style="thin">
          <color theme="6" tint="-0.249977111117893"/>
        </bottom>
      </border>
    </dxf>
    <dxf>
      <alignment horizontal="center" vertical="center" readingOrder="0"/>
    </dxf>
    <dxf>
      <alignment wrapText="1" readingOrder="0"/>
    </dxf>
    <dxf>
      <alignment wrapText="1" indent="0" relativeIndent="255" readingOrder="0"/>
    </dxf>
    <dxf>
      <numFmt numFmtId="165" formatCode="#,##0_ ;[Red]\-#,##0\ "/>
    </dxf>
    <dxf>
      <numFmt numFmtId="164" formatCode="#,##0.00_ ;[Red]\-#,##0.00\ 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indent="0" relativeIndent="255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8"/>
      </font>
    </dxf>
    <dxf>
      <font>
        <name val="Arial"/>
        <scheme val="none"/>
      </font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bottom style="thin">
          <color rgb="FF969696"/>
        </bottom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right/>
        <top/>
        <bottom/>
        <horizontal/>
      </border>
    </dxf>
    <dxf>
      <border>
        <right/>
        <top/>
        <bottom/>
        <horizontal/>
      </border>
    </dxf>
    <dxf>
      <border>
        <right/>
        <top/>
        <bottom/>
        <horizontal/>
      </border>
    </dxf>
    <dxf>
      <border>
        <right/>
        <top/>
        <bottom/>
        <horizontal/>
      </border>
    </dxf>
    <dxf>
      <border>
        <left/>
        <top/>
        <bottom/>
        <horizontal/>
      </border>
    </dxf>
    <dxf>
      <border>
        <left/>
        <top/>
        <bottom/>
        <horizontal/>
      </border>
    </dxf>
    <dxf>
      <border>
        <left/>
        <top/>
        <bottom/>
        <horizontal/>
      </border>
    </dxf>
    <dxf>
      <border>
        <left/>
        <top/>
        <bottom/>
        <horizontal/>
      </border>
    </dxf>
    <dxf>
      <fill>
        <patternFill patternType="none">
          <bgColor auto="1"/>
        </patternFill>
      </fill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fill>
        <patternFill>
          <bgColor theme="8" tint="0.39997558519241921"/>
        </patternFill>
      </fill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</border>
    </dxf>
    <dxf>
      <border>
        <left style="thin">
          <color theme="8" tint="-0.249977111117893"/>
        </left>
        <right style="thin">
          <color theme="8" tint="-0.249977111117893"/>
        </right>
        <top style="thin">
          <color theme="8" tint="-0.249977111117893"/>
        </top>
        <bottom style="thin">
          <color theme="8" tint="-0.249977111117893"/>
        </bottom>
      </border>
    </dxf>
    <dxf>
      <fill>
        <patternFill>
          <bgColor theme="0"/>
        </patternFill>
      </fill>
    </dxf>
    <dxf>
      <border>
        <right/>
      </border>
    </dxf>
    <dxf>
      <border>
        <left style="thin">
          <color theme="6" tint="-0.249977111117893"/>
        </left>
        <right style="thin">
          <color theme="6" tint="-0.249977111117893"/>
        </right>
        <top style="thin">
          <color theme="6" tint="-0.249977111117893"/>
        </top>
        <bottom style="thin">
          <color theme="6" tint="-0.249977111117893"/>
        </bottom>
      </border>
    </dxf>
    <dxf>
      <alignment horizontal="center" vertical="center" readingOrder="0"/>
    </dxf>
    <dxf>
      <numFmt numFmtId="0" formatCode="General"/>
    </dxf>
    <dxf>
      <alignment horizontal="center" readingOrder="0"/>
    </dxf>
    <dxf>
      <alignment wrapText="1" readingOrder="0"/>
    </dxf>
    <dxf>
      <alignment wrapText="1" indent="0" relativeIndent="255" readingOrder="0"/>
    </dxf>
    <dxf>
      <alignment vertical="center" readingOrder="0"/>
    </dxf>
    <dxf>
      <alignment vertical="center" readingOrder="0"/>
    </dxf>
    <dxf>
      <font>
        <color indexed="10"/>
      </font>
    </dxf>
    <dxf>
      <alignment horizontal="center" indent="0" relativeIndent="255" readingOrder="0"/>
    </dxf>
    <dxf>
      <alignment horizontal="center" indent="0" relativeIndent="255" readingOrder="0"/>
    </dxf>
    <dxf>
      <alignment horizontal="center" indent="0" relativeIndent="255" readingOrder="0"/>
    </dxf>
    <dxf>
      <numFmt numFmtId="164" formatCode="#,##0.00_ ;[Red]\-#,##0.00\ "/>
      <alignment horizontal="right" indent="1" relativeIndent="255" readingOrder="0"/>
    </dxf>
    <dxf>
      <numFmt numFmtId="164" formatCode="#,##0.00_ ;[Red]\-#,##0.00\ "/>
      <alignment horizontal="right" indent="1" relativeIndent="255" readingOrder="0"/>
    </dxf>
    <dxf>
      <numFmt numFmtId="164" formatCode="#,##0.00_ ;[Red]\-#,##0.00\ "/>
      <alignment horizontal="right" indent="1" relativeIndent="255" readingOrder="0"/>
    </dxf>
    <dxf>
      <numFmt numFmtId="164" formatCode="#,##0.00_ ;[Red]\-#,##0.00\ "/>
      <alignment horizontal="right" indent="1" relativeIndent="255" readingOrder="0"/>
    </dxf>
    <dxf>
      <numFmt numFmtId="164" formatCode="#,##0.00_ ;[Red]\-#,##0.00\ "/>
      <alignment horizontal="right" indent="1" relativeIndent="255" readingOrder="0"/>
    </dxf>
    <dxf>
      <numFmt numFmtId="164" formatCode="#,##0.00_ ;[Red]\-#,##0.00\ "/>
      <alignment horizontal="right" indent="1" relativeIndent="255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wrapText="1" indent="0" relativeIndent="255" readingOrder="0"/>
    </dxf>
    <dxf>
      <font>
        <color theme="0"/>
      </font>
      <fill>
        <patternFill>
          <bgColor theme="0" tint="-4.9989318521683403E-2"/>
        </patternFill>
      </fill>
    </dxf>
    <dxf>
      <font>
        <color theme="0"/>
      </font>
      <fill>
        <patternFill>
          <bgColor theme="0" tint="-4.9989318521683403E-2"/>
        </patternFill>
      </fill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top/>
        <bottom/>
      </border>
    </dxf>
    <dxf>
      <border>
        <top/>
        <bottom/>
      </border>
    </dxf>
    <dxf>
      <border>
        <top/>
      </border>
    </dxf>
    <dxf>
      <border>
        <top/>
      </border>
    </dxf>
    <dxf>
      <border>
        <top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left/>
        <right/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right style="thin">
          <color theme="7" tint="-0.249977111117893"/>
        </right>
      </border>
    </dxf>
    <dxf>
      <border>
        <left style="thin">
          <color theme="7" tint="-0.249977111117893"/>
        </left>
        <right style="thin">
          <color theme="7" tint="-0.249977111117893"/>
        </right>
      </border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  <bottom style="thin">
          <color theme="7" tint="-0.249977111117893"/>
        </bottom>
      </border>
    </dxf>
    <dxf>
      <alignment wrapText="1" readingOrder="0"/>
    </dxf>
    <dxf>
      <alignment horizontal="center" vertical="center" indent="0" relativeIndent="255" readingOrder="0"/>
    </dxf>
    <dxf>
      <numFmt numFmtId="164" formatCode="#,##0.00_ ;[Red]\-#,##0.00\ "/>
    </dxf>
    <dxf>
      <alignment horizontal="right" indent="1" relativeIndent="255" readingOrder="0"/>
    </dxf>
    <dxf>
      <alignment horizontal="center" readingOrder="0"/>
    </dxf>
    <dxf>
      <alignment horizontal="center" readingOrder="0"/>
    </dxf>
    <dxf>
      <numFmt numFmtId="164" formatCode="#,##0.00_ ;[Red]\-#,##0.00\ "/>
    </dxf>
    <dxf>
      <alignment horizontal="distributed" vertical="top" indent="2" relativeIndent="255" readingOrder="0"/>
    </dxf>
    <dxf>
      <alignment shrinkToFit="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</border>
    </dxf>
    <dxf>
      <border>
        <left/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left/>
        <right/>
      </border>
    </dxf>
    <dxf>
      <font>
        <sz val="8"/>
      </font>
    </dxf>
    <dxf>
      <font>
        <name val="Arial"/>
        <scheme val="none"/>
      </font>
    </dxf>
    <dxf>
      <fill>
        <patternFill patternType="none">
          <bgColor indexed="65"/>
        </patternFill>
      </fill>
    </dxf>
    <dxf>
      <alignment wrapText="1" readingOrder="0"/>
    </dxf>
    <dxf>
      <alignment horizontal="center" vertical="center" indent="0" relativeIndent="255" readingOrder="0"/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top/>
        <bottom/>
      </border>
    </dxf>
    <dxf>
      <border>
        <top/>
        <bottom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top/>
      </border>
    </dxf>
    <dxf>
      <border>
        <top/>
      </border>
    </dxf>
    <dxf>
      <border>
        <top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</border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  <bottom style="thin">
          <color theme="7" tint="-0.249977111117893"/>
        </bottom>
      </border>
    </dxf>
    <dxf>
      <numFmt numFmtId="164" formatCode="#,##0.00_ ;[Red]\-#,##0.00\ "/>
    </dxf>
    <dxf>
      <alignment wrapText="1" readingOrder="0"/>
    </dxf>
    <dxf>
      <alignment horizontal="center" vertical="center" indent="0" relativeIndent="255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right/>
      </border>
    </dxf>
    <dxf>
      <border>
        <right/>
      </border>
    </dxf>
    <dxf>
      <border>
        <right/>
      </border>
    </dxf>
    <dxf>
      <border>
        <left/>
        <top/>
        <bottom/>
      </border>
    </dxf>
    <dxf>
      <border>
        <left/>
        <top/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top/>
        <bottom/>
      </border>
    </dxf>
    <dxf>
      <border>
        <top/>
        <bottom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top/>
      </border>
    </dxf>
    <dxf>
      <border>
        <top/>
      </border>
    </dxf>
    <dxf>
      <border>
        <top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</border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  <bottom style="thin">
          <color theme="7" tint="-0.249977111117893"/>
        </bottom>
      </border>
    </dxf>
    <dxf>
      <alignment wrapText="1" readingOrder="0"/>
    </dxf>
    <dxf>
      <alignment horizontal="center" vertical="center" indent="0" relativeIndent="255" readingOrder="0"/>
    </dxf>
    <dxf>
      <numFmt numFmtId="164" formatCode="#,##0.00_ ;[Red]\-#,##0.00\ 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top/>
      </border>
    </dxf>
    <dxf>
      <border>
        <top/>
      </border>
    </dxf>
    <dxf>
      <border>
        <top/>
      </border>
    </dxf>
    <dxf>
      <border>
        <top/>
        <bottom/>
      </border>
    </dxf>
    <dxf>
      <border>
        <top/>
        <bottom/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</border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  <bottom style="thin">
          <color theme="7" tint="-0.249977111117893"/>
        </bottom>
      </border>
    </dxf>
    <dxf>
      <numFmt numFmtId="1" formatCode="0"/>
    </dxf>
    <dxf>
      <alignment wrapText="1" readingOrder="0"/>
    </dxf>
    <dxf>
      <alignment horizontal="center" vertical="center" indent="0" relativeIndent="255" readingOrder="0"/>
    </dxf>
    <dxf>
      <alignment wrapText="1" indent="0" relativeIndent="255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_ ;[Red]\-#,##0.00\ "/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</border>
    </dxf>
    <dxf>
      <border>
        <top/>
      </border>
    </dxf>
    <dxf>
      <border>
        <top/>
      </border>
    </dxf>
    <dxf>
      <border>
        <top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  <right/>
      </border>
    </dxf>
    <dxf>
      <border>
        <left/>
        <right/>
      </border>
    </dxf>
    <dxf>
      <border>
        <left/>
        <right/>
        <top/>
        <bottom/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</border>
    </dxf>
    <dxf>
      <border>
        <left style="thin">
          <color theme="7" tint="-0.249977111117893"/>
        </left>
        <right style="thin">
          <color theme="7" tint="-0.249977111117893"/>
        </right>
        <top style="thin">
          <color theme="7" tint="-0.249977111117893"/>
        </top>
        <bottom style="thin">
          <color theme="7" tint="-0.249977111117893"/>
        </bottom>
      </border>
    </dxf>
    <dxf>
      <alignment wrapText="1" readingOrder="0"/>
    </dxf>
    <dxf>
      <alignment horizontal="center" vertical="center" indent="0" relativeIndent="255" readingOrder="0"/>
    </dxf>
    <dxf>
      <numFmt numFmtId="164" formatCode="#,##0.00_ ;[Red]\-#,##0.00\ "/>
    </dxf>
    <dxf>
      <alignment horizontal="right" vertical="center" indent="1" relativeIndent="255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64" formatCode="#,##0.00_ ;[Red]\-#,##0.00\ "/>
    </dxf>
    <dxf>
      <alignment horizontal="center" readingOrder="0"/>
    </dxf>
    <dxf>
      <alignment horizontal="center" readingOrder="0"/>
    </dxf>
    <dxf>
      <numFmt numFmtId="35" formatCode="_-* #,##0.00_р_._-;\-* #,##0.00_р_._-;_-* &quot;-&quot;??_р_._-;_-@_-"/>
    </dxf>
    <dxf>
      <alignment shrinkToFit="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2" tint="-0.749992370372631"/>
      </font>
    </dxf>
    <dxf>
      <font>
        <color theme="2" tint="-0.749992370372631"/>
      </font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border>
        <left style="thin">
          <color theme="4"/>
        </left>
        <right style="thin">
          <color theme="4"/>
        </right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alignment horizontal="center" vertical="center" wrapText="1" indent="0" relativeIndent="255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_ ;[Red]\-#,##0.00\ "/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/>
        <top/>
        <bottom/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border>
        <left style="thin">
          <color theme="4"/>
        </left>
        <right style="thin">
          <color theme="4"/>
        </right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top style="thin">
          <color theme="4"/>
        </top>
      </border>
    </dxf>
    <dxf>
      <numFmt numFmtId="164" formatCode="#,##0.00_ ;[Red]\-#,##0.00\ "/>
    </dxf>
    <dxf>
      <numFmt numFmtId="164" formatCode="#,##0.00_ ;[Red]\-#,##0.00\ 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alignment horizontal="center" vertical="center" wrapText="1" indent="0" relativeIndent="255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readingOrder="0"/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font>
        <sz val="8"/>
      </font>
    </dxf>
    <dxf>
      <font>
        <name val="Arial"/>
        <scheme val="none"/>
      </font>
    </dxf>
    <dxf>
      <numFmt numFmtId="2" formatCode="0.00"/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border>
        <left style="thin">
          <color theme="4"/>
        </left>
        <right style="thin">
          <color theme="4"/>
        </right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alignment horizontal="center" vertical="center" wrapText="1" indent="0" relativeIndent="255" readingOrder="0"/>
    </dxf>
    <dxf>
      <numFmt numFmtId="1" formatCode="0"/>
    </dxf>
    <dxf>
      <numFmt numFmtId="1" formatCode="0"/>
    </dxf>
    <dxf>
      <numFmt numFmtId="1" formatCode="0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64" formatCode="#,##0.00_ ;[Red]\-#,##0.00\ "/>
    </dxf>
    <dxf>
      <alignment horizontal="right" indent="1" relativeIndent="255" readingOrder="0"/>
    </dxf>
    <dxf>
      <alignment horizontal="right" indent="1" relativeIndent="255" readingOrder="0"/>
    </dxf>
    <dxf>
      <alignment horizontal="right" indent="1" relativeIndent="255" readingOrder="0"/>
    </dxf>
    <dxf>
      <alignment horizontal="right" indent="1" relativeIndent="255" readingOrder="0"/>
    </dxf>
    <dxf>
      <alignment wrapText="1" indent="0" relativeIndent="255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/>
        <right/>
      </border>
    </dxf>
    <dxf>
      <border>
        <left/>
        <right/>
      </border>
    </dxf>
    <dxf>
      <border>
        <left/>
        <right/>
      </border>
    </dxf>
    <dxf>
      <border>
        <left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border>
        <left style="thin">
          <color theme="4"/>
        </left>
        <right style="thin">
          <color theme="4"/>
        </right>
      </border>
    </dxf>
    <dxf>
      <border>
        <right style="thin">
          <color theme="4"/>
        </right>
        <bottom style="thin">
          <color theme="4"/>
        </bottom>
      </border>
    </dxf>
    <dxf>
      <border>
        <right style="thin">
          <color theme="4"/>
        </right>
        <bottom style="thin">
          <color theme="4"/>
        </bottom>
      </border>
    </dxf>
    <dxf>
      <border>
        <right style="thin">
          <color theme="4"/>
        </right>
        <bottom style="thin">
          <color theme="4"/>
        </bottom>
      </border>
    </dxf>
    <dxf>
      <border>
        <right style="thin">
          <color theme="4"/>
        </right>
        <bottom style="thin">
          <color theme="4"/>
        </bottom>
      </border>
    </dxf>
    <dxf>
      <border>
        <right style="thin">
          <color theme="4"/>
        </right>
        <bottom style="thin">
          <color theme="4"/>
        </bottom>
      </border>
    </dxf>
    <dxf>
      <border>
        <right style="thin">
          <color theme="4"/>
        </right>
        <bottom style="thin">
          <color theme="4"/>
        </bottom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</font>
    </dxf>
    <dxf>
      <font>
        <b/>
      </font>
      <fill>
        <patternFill patternType="solid">
          <fgColor theme="7" tint="0.79998168889431442"/>
          <bgColor theme="7" tint="0.79998168889431442"/>
        </patternFill>
      </fill>
    </dxf>
    <dxf>
      <font>
        <b/>
      </font>
      <fill>
        <patternFill patternType="solid">
          <fgColor theme="7" tint="0.79998168889431442"/>
          <bgColor theme="7" tint="0.79998168889431442"/>
        </patternFill>
      </fill>
    </dxf>
    <dxf>
      <font>
        <b/>
      </font>
      <fill>
        <patternFill patternType="solid">
          <fgColor theme="7" tint="0.79998168889431442"/>
          <bgColor theme="7" tint="0.79998168889431442"/>
        </patternFill>
      </fill>
    </dxf>
    <dxf>
      <font>
        <b/>
      </font>
      <fill>
        <patternFill patternType="solid">
          <fgColor theme="7" tint="0.79998168889431442"/>
          <bgColor theme="7" tint="0.79998168889431442"/>
        </patternFill>
      </fill>
    </dxf>
    <dxf>
      <font>
        <b/>
      </font>
      <fill>
        <patternFill patternType="solid">
          <fgColor theme="7" tint="0.79998168889431442"/>
          <bgColor theme="7" tint="0.79998168889431442"/>
        </patternFill>
      </fill>
    </dxf>
    <dxf>
      <font>
        <b/>
      </font>
      <fill>
        <patternFill patternType="solid">
          <fgColor theme="7" tint="0.79998168889431442"/>
          <bgColor theme="7" tint="0.79998168889431442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alignment horizontal="center" vertical="center" wrapText="1" indent="0" relativeIndent="255" readingOrder="0"/>
    </dxf>
    <dxf>
      <border>
        <bottom style="thin">
          <color indexed="64"/>
        </bottom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numFmt numFmtId="1" formatCode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_ ;[Red]\-#,##0.00\ "/>
    </dxf>
    <dxf>
      <numFmt numFmtId="164" formatCode="#,##0.00_ ;[Red]\-#,##0.00\ "/>
    </dxf>
    <dxf>
      <numFmt numFmtId="164" formatCode="#,##0.00_ ;[Red]\-#,##0.00\ "/>
    </dxf>
    <dxf>
      <numFmt numFmtId="164" formatCode="#,##0.00_ ;[Red]\-#,##0.00\ "/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border>
        <left style="thin">
          <color theme="4"/>
        </left>
        <right style="thin">
          <color theme="4"/>
        </right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top style="thin">
          <color theme="4"/>
        </top>
        <bottom style="thin">
          <color theme="4"/>
        </bottom>
      </border>
    </dxf>
    <dxf>
      <border>
        <top style="thin">
          <color theme="4"/>
        </top>
        <bottom style="thin">
          <color theme="4"/>
        </bottom>
      </border>
    </dxf>
    <dxf>
      <border>
        <top style="thin">
          <color theme="4"/>
        </top>
        <bottom style="thin">
          <color theme="4"/>
        </bottom>
      </border>
    </dxf>
    <dxf>
      <border>
        <top style="thin">
          <color theme="4"/>
        </top>
        <bottom style="thin">
          <color theme="4"/>
        </bottom>
      </border>
    </dxf>
    <dxf>
      <border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alignment horizontal="center" vertical="center" wrapText="1" indent="0" relativeIndent="255" readingOrder="0"/>
    </dxf>
    <dxf>
      <numFmt numFmtId="1" formatCode="0"/>
    </dxf>
    <dxf>
      <numFmt numFmtId="1" formatCode="0"/>
    </dxf>
    <dxf>
      <numFmt numFmtId="1" formatCode="0"/>
    </dxf>
    <dxf>
      <numFmt numFmtId="164" formatCode="#,##0.00_ ;[Red]\-#,##0.00\ 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font>
        <sz val="8"/>
      </font>
    </dxf>
    <dxf>
      <font>
        <name val="Arial"/>
        <scheme val="none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border>
        <left style="thin">
          <color theme="4"/>
        </left>
        <right style="thin">
          <color theme="4"/>
        </right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alignment horizontal="center" vertical="center" wrapText="1" indent="0" relativeIndent="255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_ ;[Red]\-#,##0.00\ "/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border>
        <left style="thin">
          <color rgb="FF528AD6"/>
        </left>
        <right style="thin">
          <color rgb="FF528AD6"/>
        </right>
        <top style="thin">
          <color rgb="FF528AD6"/>
        </top>
        <bottom style="thin">
          <color rgb="FF528AD6"/>
        </bottom>
      </border>
    </dxf>
    <dxf>
      <font>
        <sz val="8"/>
      </font>
    </dxf>
    <dxf>
      <font>
        <name val="Arial"/>
        <scheme val="none"/>
      </font>
    </dxf>
    <dxf>
      <font>
        <color auto="1"/>
      </font>
    </dxf>
    <dxf>
      <font>
        <color auto="1"/>
      </font>
      <numFmt numFmtId="1" formatCode="0"/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ont>
        <color theme="4" tint="-0.499984740745262"/>
      </font>
    </dxf>
    <dxf>
      <fill>
        <patternFill patternType="none">
          <bgColor indexed="65"/>
        </patternFill>
      </fill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border>
        <left style="thin">
          <color theme="3" tint="0.59999389629810485"/>
        </left>
        <right style="thin">
          <color theme="3" tint="0.59999389629810485"/>
        </right>
        <top style="thin">
          <color theme="3" tint="0.59999389629810485"/>
        </top>
        <bottom style="thin">
          <color theme="3" tint="0.59999389629810485"/>
        </bottom>
      </border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0"/>
        </patternFill>
      </fill>
    </dxf>
    <dxf>
      <border>
        <left style="thin">
          <color theme="4"/>
        </left>
        <right style="thin">
          <color theme="4"/>
        </right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top style="thin">
          <color theme="4"/>
        </top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numFmt numFmtId="1" formatCode="0"/>
    </dxf>
    <dxf>
      <alignment horizontal="center" vertical="center" wrapText="1" indent="0" relativeIndent="255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  <fill>
        <patternFill>
          <bgColor theme="0"/>
        </patternFill>
      </fill>
    </dxf>
    <dxf>
      <fill>
        <patternFill>
          <bgColor rgb="FFCCFFCC"/>
        </patternFill>
      </fill>
    </dxf>
    <dxf>
      <fill>
        <patternFill>
          <bgColor rgb="FFFFD5D5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F1C7C7"/>
        </patternFill>
      </fill>
    </dxf>
    <dxf>
      <fill>
        <patternFill>
          <bgColor rgb="FFF0F0F0"/>
        </patternFill>
      </fill>
      <border>
        <left style="thin">
          <color rgb="FFB6B6B6"/>
        </left>
        <right style="thin">
          <color rgb="FFB6B6B6"/>
        </right>
        <top style="thin">
          <color rgb="FFB6B6B6"/>
        </top>
        <bottom style="thin">
          <color rgb="FFB6B6B6"/>
        </bottom>
        <vertical style="thin">
          <color rgb="FFB6B6B6"/>
        </vertical>
        <horizontal style="thin">
          <color rgb="FFB6B6B6"/>
        </horizontal>
      </border>
    </dxf>
    <dxf>
      <fill>
        <patternFill>
          <bgColor rgb="FFEAEAEA"/>
        </patternFill>
      </fill>
      <border>
        <left style="thin">
          <color rgb="FFB6B6B6"/>
        </left>
        <right style="thin">
          <color rgb="FFB6B6B6"/>
        </right>
        <top style="thin">
          <color rgb="FFB6B6B6"/>
        </top>
        <bottom style="thin">
          <color rgb="FFB6B6B6"/>
        </bottom>
        <vertical style="thin">
          <color rgb="FFB6B6B6"/>
        </vertical>
        <horizontal style="thin">
          <color rgb="FFB6B6B6"/>
        </horizontal>
      </border>
    </dxf>
    <dxf>
      <fill>
        <patternFill>
          <bgColor rgb="FFEAEAEA"/>
        </patternFill>
      </fill>
    </dxf>
    <dxf>
      <fill>
        <patternFill>
          <bgColor rgb="FFF0F0F0"/>
        </patternFill>
      </fill>
    </dxf>
    <dxf>
      <fill>
        <patternFill>
          <bgColor rgb="FFD1D1D1"/>
        </patternFill>
      </fill>
    </dxf>
    <dxf>
      <font>
        <b/>
        <i val="0"/>
        <color theme="1" tint="0.24994659260841701"/>
      </font>
      <fill>
        <gradientFill degree="90">
          <stop position="0">
            <color rgb="FF8FD88C"/>
          </stop>
          <stop position="1">
            <color rgb="FF7DCB7A"/>
          </stop>
        </gradientFill>
      </fill>
    </dxf>
    <dxf>
      <border>
        <left style="thin">
          <color rgb="FF177212"/>
        </left>
        <right style="thin">
          <color rgb="FF177212"/>
        </right>
        <top style="thin">
          <color rgb="FF177212"/>
        </top>
        <bottom style="thin">
          <color rgb="FF177212"/>
        </bottom>
        <vertical style="thin">
          <color rgb="FF177212"/>
        </vertical>
        <horizontal style="thin">
          <color rgb="FF177212"/>
        </horizontal>
      </border>
    </dxf>
    <dxf>
      <fill>
        <patternFill>
          <bgColor rgb="FFF0F0F0"/>
        </patternFill>
      </fill>
      <border>
        <left style="thin">
          <color rgb="FFB6B6B6"/>
        </left>
        <right style="thin">
          <color rgb="FFB6B6B6"/>
        </right>
        <top style="thin">
          <color rgb="FFB6B6B6"/>
        </top>
        <bottom style="thin">
          <color rgb="FFB6B6B6"/>
        </bottom>
        <vertical style="thin">
          <color rgb="FFB6B6B6"/>
        </vertical>
        <horizontal style="thin">
          <color rgb="FFB6B6B6"/>
        </horizontal>
      </border>
    </dxf>
    <dxf>
      <fill>
        <patternFill>
          <bgColor rgb="FFEAEAEA"/>
        </patternFill>
      </fill>
      <border>
        <left style="thin">
          <color rgb="FFB6B6B6"/>
        </left>
        <right style="thin">
          <color rgb="FFB6B6B6"/>
        </right>
        <top style="thin">
          <color rgb="FFB6B6B6"/>
        </top>
        <bottom style="thin">
          <color rgb="FFB6B6B6"/>
        </bottom>
        <vertical style="thin">
          <color rgb="FFB6B6B6"/>
        </vertical>
        <horizontal style="thin">
          <color rgb="FFB6B6B6"/>
        </horizontal>
      </border>
    </dxf>
    <dxf>
      <fill>
        <patternFill>
          <bgColor rgb="FFCDE1FF"/>
        </patternFill>
      </fill>
      <border>
        <left style="thin">
          <color rgb="FF93BFFF"/>
        </left>
        <right style="thin">
          <color rgb="FF93BFFF"/>
        </right>
        <top style="thin">
          <color rgb="FF93BFFF"/>
        </top>
        <bottom style="thin">
          <color rgb="FF93BFFF"/>
        </bottom>
        <vertical style="thin">
          <color rgb="FF93BFFF"/>
        </vertical>
        <horizontal style="thin">
          <color rgb="FF93BFFF"/>
        </horizontal>
      </border>
    </dxf>
    <dxf>
      <fill>
        <patternFill>
          <bgColor rgb="FFD3E6FF"/>
        </patternFill>
      </fill>
      <border>
        <left style="thin">
          <color rgb="FF93BFFF"/>
        </left>
        <right style="thin">
          <color rgb="FF93BFFF"/>
        </right>
        <top style="thin">
          <color rgb="FF93BFFF"/>
        </top>
        <bottom style="thin">
          <color rgb="FF93BFFF"/>
        </bottom>
        <vertical style="thin">
          <color rgb="FF93BFFF"/>
        </vertical>
        <horizontal style="thin">
          <color rgb="FF93BFFF"/>
        </horizontal>
      </border>
    </dxf>
    <dxf>
      <fill>
        <patternFill>
          <bgColor rgb="FF78B1FF"/>
        </patternFill>
      </fill>
    </dxf>
    <dxf>
      <font>
        <b/>
        <i val="0"/>
      </font>
      <fill>
        <gradientFill degree="90">
          <stop position="0">
            <color rgb="FF67A7FF"/>
          </stop>
          <stop position="1">
            <color rgb="FF528AD6"/>
          </stop>
        </gradientFill>
      </fill>
    </dxf>
    <dxf>
      <border>
        <left style="thin">
          <color rgb="FF5288D4"/>
        </left>
        <right style="thin">
          <color rgb="FF5288D4"/>
        </right>
        <top style="thin">
          <color rgb="FF5288D4"/>
        </top>
        <bottom style="thin">
          <color rgb="FF5288D4"/>
        </bottom>
        <vertical style="thin">
          <color rgb="FF5288D4"/>
        </vertical>
        <horizontal style="thin">
          <color rgb="FF5288D4"/>
        </horizontal>
      </border>
    </dxf>
    <dxf>
      <fill>
        <gradientFill degree="90">
          <stop position="0">
            <color theme="0"/>
          </stop>
          <stop position="0.5">
            <color theme="4"/>
          </stop>
          <stop position="1">
            <color theme="0"/>
          </stop>
        </gradientFill>
      </fill>
    </dxf>
    <dxf>
      <fill>
        <patternFill patternType="solid">
          <fgColor theme="8" tint="0.79998168889431442"/>
          <bgColor theme="8" tint="0.79998168889431442"/>
        </patternFill>
      </fill>
    </dxf>
    <dxf>
      <fill>
        <patternFill patternType="solid">
          <fgColor theme="8" tint="0.79998168889431442"/>
          <bgColor theme="8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8" tint="0.79998168889431442"/>
          <bgColor theme="8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8" tint="0.59999389629810485"/>
          <bgColor theme="8" tint="0.59999389629810485"/>
        </patternFill>
      </fill>
    </dxf>
    <dxf>
      <font>
        <b/>
        <color theme="1"/>
      </font>
      <border>
        <left style="medium">
          <color theme="8" tint="0.59999389629810485"/>
        </left>
        <right style="medium">
          <color theme="8" tint="0.59999389629810485"/>
        </right>
        <top style="medium">
          <color theme="8" tint="0.59999389629810485"/>
        </top>
        <bottom style="medium">
          <color theme="8" tint="0.59999389629810485"/>
        </bottom>
      </border>
    </dxf>
    <dxf>
      <border>
        <left style="thin">
          <color theme="8" tint="0.39997558519241921"/>
        </left>
        <right style="thin">
          <color theme="8" tint="0.39997558519241921"/>
        </right>
      </border>
    </dxf>
    <dxf>
      <border>
        <top style="thin">
          <color theme="8" tint="0.39997558519241921"/>
        </top>
        <bottom style="thin">
          <color theme="8" tint="0.39997558519241921"/>
        </bottom>
        <horizontal style="thin">
          <color theme="8" tint="0.39997558519241921"/>
        </horizontal>
      </border>
    </dxf>
    <dxf>
      <font>
        <b/>
        <color theme="1"/>
      </font>
      <border>
        <top style="thin">
          <color theme="8" tint="-0.249977111117893"/>
        </top>
        <bottom style="medium">
          <color theme="8" tint="-0.249977111117893"/>
        </bottom>
      </border>
    </dxf>
    <dxf>
      <font>
        <b/>
        <color theme="0"/>
      </font>
      <fill>
        <patternFill patternType="solid">
          <fgColor theme="8"/>
          <bgColor theme="8"/>
        </patternFill>
      </fill>
      <border>
        <top style="medium">
          <color theme="8" tint="-0.249977111117893"/>
        </top>
      </border>
    </dxf>
    <dxf>
      <font>
        <color theme="1"/>
      </font>
    </dxf>
    <dxf>
      <fill>
        <patternFill>
          <bgColor rgb="FFF0F0F0"/>
        </patternFill>
      </fill>
      <border>
        <left style="thin">
          <color rgb="FFB6B6B6"/>
        </left>
        <right style="thin">
          <color rgb="FFB6B6B6"/>
        </right>
        <top style="thin">
          <color rgb="FFB6B6B6"/>
        </top>
        <bottom style="thin">
          <color rgb="FFB6B6B6"/>
        </bottom>
        <vertical style="thin">
          <color rgb="FFB6B6B6"/>
        </vertical>
        <horizontal style="thin">
          <color rgb="FFB6B6B6"/>
        </horizontal>
      </border>
    </dxf>
    <dxf>
      <fill>
        <patternFill>
          <bgColor rgb="FFEAEAEA"/>
        </patternFill>
      </fill>
      <border>
        <left style="thin">
          <color rgb="FFB6B6B6"/>
        </left>
        <right style="thin">
          <color rgb="FFB6B6B6"/>
        </right>
        <top style="thin">
          <color rgb="FFB6B6B6"/>
        </top>
        <bottom style="thin">
          <color rgb="FFB6B6B6"/>
        </bottom>
        <vertical style="thin">
          <color rgb="FFB6B6B6"/>
        </vertical>
        <horizontal style="thin">
          <color rgb="FFB6B6B6"/>
        </horizontal>
      </border>
    </dxf>
    <dxf>
      <fill>
        <patternFill>
          <bgColor rgb="FFF0F0F0"/>
        </patternFill>
      </fill>
    </dxf>
    <dxf>
      <fill>
        <patternFill>
          <bgColor rgb="FFEAEAEA"/>
        </patternFill>
      </fill>
    </dxf>
    <dxf>
      <fill>
        <patternFill>
          <bgColor rgb="FFD1D1D1"/>
        </patternFill>
      </fill>
    </dxf>
    <dxf>
      <font>
        <b/>
        <i val="0"/>
      </font>
      <fill>
        <gradientFill degree="90">
          <stop position="0">
            <color rgb="FF8FD88C"/>
          </stop>
          <stop position="1">
            <color rgb="FF7DCB7A"/>
          </stop>
        </gradientFill>
      </fill>
    </dxf>
    <dxf>
      <border>
        <left style="thin">
          <color rgb="FF177212"/>
        </left>
        <right style="thin">
          <color rgb="FF177212"/>
        </right>
        <top style="thin">
          <color rgb="FF177212"/>
        </top>
        <bottom style="thin">
          <color rgb="FF177212"/>
        </bottom>
        <vertical style="thin">
          <color rgb="FF177212"/>
        </vertical>
        <horizontal style="thin">
          <color rgb="FF177212"/>
        </horizontal>
      </border>
    </dxf>
    <dxf>
      <fill>
        <patternFill>
          <bgColor rgb="FFF0F0F0"/>
        </patternFill>
      </fill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  <vertical style="thin">
          <color rgb="FF969696"/>
        </vertical>
        <horizontal style="thin">
          <color rgb="FF969696"/>
        </horizontal>
      </border>
    </dxf>
    <dxf>
      <fill>
        <patternFill>
          <bgColor rgb="FFEAEAEA"/>
        </patternFill>
      </fill>
      <border>
        <left style="thin">
          <color rgb="FF969696"/>
        </left>
        <right style="thin">
          <color rgb="FF969696"/>
        </right>
        <top style="thin">
          <color rgb="FF969696"/>
        </top>
        <bottom style="thin">
          <color rgb="FF969696"/>
        </bottom>
        <vertical style="thin">
          <color rgb="FF969696"/>
        </vertical>
        <horizontal style="thin">
          <color rgb="FF969696"/>
        </horizontal>
      </border>
    </dxf>
    <dxf>
      <fill>
        <patternFill>
          <bgColor rgb="FFCDE1FF"/>
        </patternFill>
      </fill>
      <border>
        <left style="thin">
          <color rgb="FF93BFFF"/>
        </left>
        <right style="thin">
          <color rgb="FF93BFFF"/>
        </right>
        <top style="thin">
          <color rgb="FF93BFFF"/>
        </top>
        <bottom style="thin">
          <color rgb="FF93BFFF"/>
        </bottom>
        <vertical style="thin">
          <color rgb="FF93BFFF"/>
        </vertical>
        <horizontal style="thin">
          <color rgb="FF93BFFF"/>
        </horizontal>
      </border>
    </dxf>
    <dxf>
      <fill>
        <patternFill>
          <bgColor rgb="FFD3E6FF"/>
        </patternFill>
      </fill>
      <border>
        <left style="thin">
          <color rgb="FF93BFFF"/>
        </left>
        <right style="thin">
          <color rgb="FF93BFFF"/>
        </right>
        <top style="thin">
          <color rgb="FF93BFFF"/>
        </top>
        <bottom style="thin">
          <color rgb="FF93BFFF"/>
        </bottom>
        <vertical style="thin">
          <color rgb="FF93BFFF"/>
        </vertical>
        <horizontal style="thin">
          <color rgb="FF93BFFF"/>
        </horizontal>
      </border>
    </dxf>
    <dxf>
      <fill>
        <patternFill>
          <bgColor rgb="FF78B1FF"/>
        </patternFill>
      </fill>
    </dxf>
    <dxf>
      <font>
        <b/>
        <i val="0"/>
      </font>
      <fill>
        <gradientFill degree="90">
          <stop position="0">
            <color rgb="FF67A7FF"/>
          </stop>
          <stop position="1">
            <color rgb="FF528AD6"/>
          </stop>
        </gradientFill>
      </fill>
    </dxf>
    <dxf>
      <border>
        <left style="thin">
          <color rgb="FF5288D4"/>
        </left>
        <right style="thin">
          <color rgb="FF5288D4"/>
        </right>
        <top style="thin">
          <color rgb="FF5288D4"/>
        </top>
        <bottom style="thin">
          <color rgb="FF5288D4"/>
        </bottom>
        <vertical style="thin">
          <color rgb="FF5288D4"/>
        </vertical>
        <horizontal style="thin">
          <color rgb="FF5288D4"/>
        </horizontal>
      </border>
    </dxf>
    <dxf>
      <fill>
        <patternFill>
          <bgColor rgb="FFDEE7F4"/>
        </patternFill>
      </fill>
    </dxf>
    <dxf>
      <fill>
        <patternFill>
          <bgColor rgb="FFD4DEED"/>
        </patternFill>
      </fill>
    </dxf>
    <dxf>
      <fill>
        <patternFill>
          <bgColor rgb="FFCDE1FF"/>
        </patternFill>
      </fill>
      <border>
        <left style="thin">
          <color rgb="FF93BFFF"/>
        </left>
        <right style="thin">
          <color rgb="FF93BFFF"/>
        </right>
        <top style="thin">
          <color rgb="FF93BFFF"/>
        </top>
        <bottom style="thin">
          <color rgb="FF93BFFF"/>
        </bottom>
        <vertical style="thin">
          <color rgb="FF93BFFF"/>
        </vertical>
        <horizontal style="thin">
          <color rgb="FF93BFFF"/>
        </horizontal>
      </border>
    </dxf>
    <dxf>
      <fill>
        <patternFill>
          <bgColor rgb="FFD3E6FF"/>
        </patternFill>
      </fill>
      <border>
        <left style="thin">
          <color rgb="FF93BFFF"/>
        </left>
        <right style="thin">
          <color rgb="FF93BFFF"/>
        </right>
        <top style="thin">
          <color rgb="FF93BFFF"/>
        </top>
        <bottom style="thin">
          <color rgb="FF93BFFF"/>
        </bottom>
        <vertical style="thin">
          <color rgb="FF93BFFF"/>
        </vertical>
        <horizontal style="thin">
          <color rgb="FF93BFFF"/>
        </horizontal>
      </border>
    </dxf>
    <dxf>
      <fill>
        <patternFill>
          <bgColor rgb="FF78B1FF"/>
        </patternFill>
      </fill>
    </dxf>
    <dxf>
      <font>
        <b/>
        <i val="0"/>
      </font>
      <fill>
        <gradientFill degree="90">
          <stop position="0">
            <color rgb="FF67A7FF"/>
          </stop>
          <stop position="1">
            <color rgb="FF528AD6"/>
          </stop>
        </gradientFill>
      </fill>
    </dxf>
    <dxf>
      <border>
        <left style="thin">
          <color rgb="FF5288D4"/>
        </left>
        <right style="thin">
          <color rgb="FF5288D4"/>
        </right>
        <top style="thin">
          <color rgb="FF5288D4"/>
        </top>
        <bottom style="thin">
          <color rgb="FF5288D4"/>
        </bottom>
        <vertical style="thin">
          <color rgb="FF5288D4"/>
        </vertical>
        <horizontal style="thin">
          <color rgb="FF5288D4"/>
        </horizontal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</dxf>
    <dxf>
      <font>
        <b/>
        <color theme="1"/>
      </font>
      <border>
        <left style="medium">
          <color theme="4" tint="0.59999389629810485"/>
        </left>
        <right style="medium">
          <color theme="4" tint="0.59999389629810485"/>
        </right>
        <top style="medium">
          <color theme="4" tint="0.59999389629810485"/>
        </top>
        <bottom style="medium">
          <color theme="4" tint="0.59999389629810485"/>
        </bottom>
      </border>
    </dxf>
    <dxf>
      <border>
        <left style="thin">
          <color theme="4" tint="0.39997558519241921"/>
        </left>
        <right style="thin">
          <color theme="4" tint="0.39997558519241921"/>
        </right>
      </border>
    </dxf>
    <dxf>
      <border>
        <top style="thin">
          <color theme="4" tint="0.39997558519241921"/>
        </top>
        <bottom style="thin">
          <color theme="4" tint="0.39997558519241921"/>
        </bottom>
        <horizontal style="thin">
          <color theme="4" tint="0.39997558519241921"/>
        </horizontal>
      </border>
    </dxf>
    <dxf>
      <font>
        <b/>
        <i val="0"/>
      </font>
    </dxf>
    <dxf>
      <font>
        <b/>
        <color theme="1"/>
      </font>
      <fill>
        <patternFill>
          <bgColor theme="4" tint="0.59996337778862885"/>
        </patternFill>
      </fill>
      <border>
        <top style="thin">
          <color theme="4" tint="-0.249977111117893"/>
        </top>
        <bottom style="medium">
          <color theme="4" tint="-0.249977111117893"/>
        </bottom>
      </border>
    </dxf>
    <dxf>
      <font>
        <b/>
        <color theme="0"/>
      </font>
      <fill>
        <patternFill patternType="solid">
          <fgColor theme="4"/>
          <bgColor theme="4" tint="0.39994506668294322"/>
        </patternFill>
      </fill>
      <border>
        <top style="medium">
          <color theme="4" tint="-0.249977111117893"/>
        </top>
      </border>
    </dxf>
    <dxf>
      <font>
        <color theme="1"/>
      </font>
      <border>
        <left style="medium">
          <color theme="4" tint="0.39994506668294322"/>
        </left>
        <right style="medium">
          <color theme="4" tint="0.39994506668294322"/>
        </right>
        <top style="medium">
          <color theme="4" tint="0.39994506668294322"/>
        </top>
        <bottom style="medium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</dxfs>
  <tableStyles count="9" defaultTableStyle="TableStyleMedium9" defaultPivotStyle="PivotStyleMedium9 2">
    <tableStyle name="PivotStyleMedium9 2" table="0" count="13">
      <tableStyleElement type="wholeTable" dxfId="1989"/>
      <tableStyleElement type="headerRow" dxfId="1988"/>
      <tableStyleElement type="totalRow" dxfId="1987"/>
      <tableStyleElement type="lastColumn" dxfId="1986"/>
      <tableStyleElement type="firstRowStripe" dxfId="1985"/>
      <tableStyleElement type="firstColumnStripe" dxfId="1984"/>
      <tableStyleElement type="firstSubtotalColumn" dxfId="1983"/>
      <tableStyleElement type="firstSubtotalRow" dxfId="1982"/>
      <tableStyleElement type="secondSubtotalRow" dxfId="1981"/>
      <tableStyleElement type="firstRowSubheading" dxfId="1980"/>
      <tableStyleElement type="secondRowSubheading" dxfId="1979"/>
      <tableStyleElement type="pageFieldLabels" dxfId="1978"/>
      <tableStyleElement type="pageFieldValues" dxfId="1977"/>
    </tableStyle>
    <tableStyle name="Стиль сводной таблицы 1" table="0" count="0"/>
    <tableStyle name="Стиль сводной таблицы 1 2" table="0" count="7">
      <tableStyleElement type="wholeTable" dxfId="1976"/>
      <tableStyleElement type="headerRow" dxfId="1975"/>
      <tableStyleElement type="totalRow" dxfId="1974"/>
      <tableStyleElement type="firstRowStripe" dxfId="1973"/>
      <tableStyleElement type="secondRowStripe" dxfId="1972"/>
      <tableStyleElement type="pageFieldLabels" dxfId="1971"/>
      <tableStyleElement type="pageFieldValues" dxfId="1970"/>
    </tableStyle>
    <tableStyle name="Стиль сводной таблицы 1 2 2" table="0" count="7">
      <tableStyleElement type="wholeTable" dxfId="1969"/>
      <tableStyleElement type="headerRow" dxfId="1968"/>
      <tableStyleElement type="totalRow" dxfId="1967"/>
      <tableStyleElement type="firstRowStripe" dxfId="1966"/>
      <tableStyleElement type="secondRowStripe" dxfId="1965"/>
      <tableStyleElement type="pageFieldLabels" dxfId="1964"/>
      <tableStyleElement type="pageFieldValues" dxfId="1963"/>
    </tableStyle>
    <tableStyle name="Стиль сводной таблицы 1 3" table="0" count="7">
      <tableStyleElement type="wholeTable" dxfId="1962"/>
      <tableStyleElement type="headerRow" dxfId="1961"/>
      <tableStyleElement type="totalRow" dxfId="1960"/>
      <tableStyleElement type="firstRowStripe" dxfId="1959"/>
      <tableStyleElement type="secondRowStripe" dxfId="1958"/>
      <tableStyleElement type="pageFieldLabels" dxfId="1957"/>
      <tableStyleElement type="pageFieldValues" dxfId="1956"/>
    </tableStyle>
    <tableStyle name="PivotStyleMedium13 2" table="0" count="12">
      <tableStyleElement type="wholeTable" dxfId="1955"/>
      <tableStyleElement type="headerRow" dxfId="1954"/>
      <tableStyleElement type="totalRow" dxfId="1953"/>
      <tableStyleElement type="firstRowStripe" dxfId="1952"/>
      <tableStyleElement type="firstColumnStripe" dxfId="1951"/>
      <tableStyleElement type="firstSubtotalColumn" dxfId="1950"/>
      <tableStyleElement type="firstSubtotalRow" dxfId="1949"/>
      <tableStyleElement type="secondSubtotalRow" dxfId="1948"/>
      <tableStyleElement type="firstRowSubheading" dxfId="1947"/>
      <tableStyleElement type="secondRowSubheading" dxfId="1946"/>
      <tableStyleElement type="pageFieldLabels" dxfId="1945"/>
      <tableStyleElement type="pageFieldValues" dxfId="1944"/>
    </tableStyle>
    <tableStyle name="PivotStyleMedium9 2 2" table="0" count="1">
      <tableStyleElement type="headerRow" dxfId="1943"/>
    </tableStyle>
    <tableStyle name="PivotStyleMedium9 2 3" table="0" count="7">
      <tableStyleElement type="wholeTable" dxfId="1942"/>
      <tableStyleElement type="headerRow" dxfId="1941"/>
      <tableStyleElement type="totalRow" dxfId="1940"/>
      <tableStyleElement type="firstRowStripe" dxfId="1939"/>
      <tableStyleElement type="secondRowStripe" dxfId="1938"/>
      <tableStyleElement type="pageFieldLabels" dxfId="1937"/>
      <tableStyleElement type="pageFieldValues" dxfId="1936"/>
    </tableStyle>
    <tableStyle name="PivotStyleMedium9 2 3 2" table="0" count="7">
      <tableStyleElement type="wholeTable" dxfId="1935"/>
      <tableStyleElement type="headerRow" dxfId="1934"/>
      <tableStyleElement type="totalRow" dxfId="1933"/>
      <tableStyleElement type="firstRowStripe" dxfId="1932"/>
      <tableStyleElement type="secondRowStripe" dxfId="1931"/>
      <tableStyleElement type="pageFieldLabels" dxfId="1930"/>
      <tableStyleElement type="pageFieldValues" dxfId="1929"/>
    </tableStyle>
  </tableStyles>
  <colors>
    <mruColors>
      <color rgb="FF66FF33"/>
      <color rgb="FFD2DDE6"/>
      <color rgb="FFDAE3EA"/>
      <color rgb="FFFFD5D5"/>
      <color rgb="FFCCFFCC"/>
      <color rgb="FFCDE1FF"/>
      <color rgb="FF93BFFF"/>
      <color rgb="FF969696"/>
      <color rgb="FFB6B6B6"/>
      <color rgb="FF528AD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roundedCorners val="1"/>
  <c:chart>
    <c:title>
      <c:tx>
        <c:rich>
          <a:bodyPr/>
          <a:lstStyle/>
          <a:p>
            <a:pPr algn="ctr" rtl="0">
              <a:def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rPr>
              <a:t>Динамика NET по дням (VOHLC)  где O - сумма депозита на начало дня,  H - максимум дня,  L- минимум дня,  C- закрытие, V-  проторгованный объем.  </a:t>
            </a:r>
          </a:p>
          <a:p>
            <a:pPr algn="ctr" rtl="0">
              <a:def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rPr>
              <a:t>Этуото график необходимо обновлять вручную. См. справку</a:t>
            </a:r>
          </a:p>
        </c:rich>
      </c:tx>
      <c:layout>
        <c:manualLayout>
          <c:xMode val="edge"/>
          <c:yMode val="edge"/>
          <c:x val="0.12889205591382527"/>
          <c:y val="1.7862736608025849E-2"/>
        </c:manualLayout>
      </c:layout>
    </c:title>
    <c:plotArea>
      <c:layout/>
      <c:stockChart>
        <c:ser>
          <c:idx val="1"/>
          <c:order val="0"/>
          <c:spPr>
            <a:ln w="28575">
              <a:noFill/>
            </a:ln>
          </c:spPr>
          <c:marker>
            <c:symbol val="none"/>
          </c:marker>
          <c:val>
            <c:numRef>
              <c:f>Графики!$E$197:$E$222</c:f>
              <c:numCache>
                <c:formatCode>General</c:formatCode>
                <c:ptCount val="26"/>
                <c:pt idx="0">
                  <c:v>0</c:v>
                </c:pt>
                <c:pt idx="1">
                  <c:v>46.61</c:v>
                </c:pt>
                <c:pt idx="2">
                  <c:v>130.88999999999999</c:v>
                </c:pt>
                <c:pt idx="3">
                  <c:v>211.51000000000002</c:v>
                </c:pt>
                <c:pt idx="4">
                  <c:v>135.98999999999998</c:v>
                </c:pt>
                <c:pt idx="5">
                  <c:v>126.69999999999999</c:v>
                </c:pt>
                <c:pt idx="6">
                  <c:v>141.85</c:v>
                </c:pt>
                <c:pt idx="7">
                  <c:v>489.27999999999986</c:v>
                </c:pt>
                <c:pt idx="8">
                  <c:v>554.98999999999978</c:v>
                </c:pt>
                <c:pt idx="9">
                  <c:v>338.14999999999992</c:v>
                </c:pt>
                <c:pt idx="10">
                  <c:v>350.82999999999993</c:v>
                </c:pt>
                <c:pt idx="11">
                  <c:v>290.63999999999993</c:v>
                </c:pt>
                <c:pt idx="12">
                  <c:v>347.85</c:v>
                </c:pt>
                <c:pt idx="13">
                  <c:v>386.24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</c:ser>
        <c:ser>
          <c:idx val="2"/>
          <c:order val="1"/>
          <c:spPr>
            <a:ln w="28575">
              <a:noFill/>
            </a:ln>
          </c:spPr>
          <c:marker>
            <c:symbol val="none"/>
          </c:marker>
          <c:val>
            <c:numRef>
              <c:f>Графики!$F$197:$F$222</c:f>
              <c:numCache>
                <c:formatCode>General</c:formatCode>
                <c:ptCount val="26"/>
                <c:pt idx="0">
                  <c:v>46.61</c:v>
                </c:pt>
                <c:pt idx="1">
                  <c:v>130.88999999999999</c:v>
                </c:pt>
                <c:pt idx="2">
                  <c:v>211.51000000000002</c:v>
                </c:pt>
                <c:pt idx="3">
                  <c:v>226.06</c:v>
                </c:pt>
                <c:pt idx="4">
                  <c:v>141.98999999999998</c:v>
                </c:pt>
                <c:pt idx="5">
                  <c:v>141.85</c:v>
                </c:pt>
                <c:pt idx="6">
                  <c:v>198.31999999999996</c:v>
                </c:pt>
                <c:pt idx="7">
                  <c:v>295.5499999999999</c:v>
                </c:pt>
                <c:pt idx="8">
                  <c:v>338.14999999999992</c:v>
                </c:pt>
                <c:pt idx="9">
                  <c:v>350.82999999999993</c:v>
                </c:pt>
                <c:pt idx="10">
                  <c:v>375.99999999999994</c:v>
                </c:pt>
                <c:pt idx="11">
                  <c:v>347.85</c:v>
                </c:pt>
                <c:pt idx="12">
                  <c:v>386.24</c:v>
                </c:pt>
                <c:pt idx="13">
                  <c:v>397.24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</c:ser>
        <c:ser>
          <c:idx val="3"/>
          <c:order val="2"/>
          <c:spPr>
            <a:ln w="28575">
              <a:noFill/>
            </a:ln>
          </c:spPr>
          <c:marker>
            <c:symbol val="none"/>
          </c:marker>
          <c:val>
            <c:numRef>
              <c:f>Графики!$G$197:$G$222</c:f>
              <c:numCache>
                <c:formatCode>General</c:formatCode>
                <c:ptCount val="26"/>
                <c:pt idx="0">
                  <c:v>13</c:v>
                </c:pt>
                <c:pt idx="1">
                  <c:v>48.61</c:v>
                </c:pt>
                <c:pt idx="2">
                  <c:v>121.88999999999999</c:v>
                </c:pt>
                <c:pt idx="3">
                  <c:v>120.82999999999997</c:v>
                </c:pt>
                <c:pt idx="4">
                  <c:v>120.54999999999998</c:v>
                </c:pt>
                <c:pt idx="5">
                  <c:v>129.69999999999999</c:v>
                </c:pt>
                <c:pt idx="6">
                  <c:v>144.85</c:v>
                </c:pt>
                <c:pt idx="7">
                  <c:v>201.31999999999996</c:v>
                </c:pt>
                <c:pt idx="8">
                  <c:v>262.43999999999994</c:v>
                </c:pt>
                <c:pt idx="9">
                  <c:v>341.14999999999992</c:v>
                </c:pt>
                <c:pt idx="10">
                  <c:v>259.58999999999992</c:v>
                </c:pt>
                <c:pt idx="11">
                  <c:v>293.63999999999993</c:v>
                </c:pt>
                <c:pt idx="12">
                  <c:v>350.85</c:v>
                </c:pt>
                <c:pt idx="13">
                  <c:v>391.24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</c:ser>
        <c:ser>
          <c:idx val="4"/>
          <c:order val="3"/>
          <c:spPr>
            <a:ln w="28575">
              <a:noFill/>
            </a:ln>
          </c:spPr>
          <c:marker>
            <c:symbol val="none"/>
          </c:marker>
          <c:val>
            <c:numRef>
              <c:f>Графики!$H$197:$H$222</c:f>
              <c:numCache>
                <c:formatCode>General</c:formatCode>
                <c:ptCount val="26"/>
                <c:pt idx="0">
                  <c:v>46.61</c:v>
                </c:pt>
                <c:pt idx="1">
                  <c:v>130.88999999999999</c:v>
                </c:pt>
                <c:pt idx="2">
                  <c:v>211.51000000000002</c:v>
                </c:pt>
                <c:pt idx="3">
                  <c:v>135.98999999999998</c:v>
                </c:pt>
                <c:pt idx="4">
                  <c:v>126.69999999999999</c:v>
                </c:pt>
                <c:pt idx="5">
                  <c:v>141.85</c:v>
                </c:pt>
                <c:pt idx="6">
                  <c:v>198.31999999999996</c:v>
                </c:pt>
                <c:pt idx="7">
                  <c:v>554.98999999999978</c:v>
                </c:pt>
                <c:pt idx="8">
                  <c:v>629.1099999999999</c:v>
                </c:pt>
                <c:pt idx="9">
                  <c:v>350.82999999999993</c:v>
                </c:pt>
                <c:pt idx="10">
                  <c:v>290.63999999999993</c:v>
                </c:pt>
                <c:pt idx="11">
                  <c:v>347.85</c:v>
                </c:pt>
                <c:pt idx="12">
                  <c:v>386.24</c:v>
                </c:pt>
                <c:pt idx="13">
                  <c:v>397.24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</c:ser>
        <c:hiLowLines>
          <c:spPr>
            <a:ln w="25400">
              <a:solidFill>
                <a:schemeClr val="tx1"/>
              </a:solidFill>
            </a:ln>
          </c:spPr>
        </c:hiLowLines>
        <c:upDownBars>
          <c:gapWidth val="150"/>
          <c:upBars>
            <c:spPr>
              <a:solidFill>
                <a:srgbClr val="00B050"/>
              </a:solidFill>
            </c:spPr>
          </c:upBars>
          <c:downBars>
            <c:spPr>
              <a:solidFill>
                <a:schemeClr val="accent2"/>
              </a:solidFill>
            </c:spPr>
          </c:downBars>
        </c:upDownBars>
        <c:axId val="97494912"/>
        <c:axId val="97496448"/>
      </c:stockChart>
      <c:catAx>
        <c:axId val="97494912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lang="en-US"/>
            </a:pPr>
            <a:endParaRPr lang="ru-RU"/>
          </a:p>
        </c:txPr>
        <c:crossAx val="97496448"/>
        <c:crosses val="autoZero"/>
        <c:auto val="1"/>
        <c:lblAlgn val="ctr"/>
        <c:lblOffset val="100"/>
      </c:catAx>
      <c:valAx>
        <c:axId val="97496448"/>
        <c:scaling>
          <c:orientation val="minMax"/>
        </c:scaling>
        <c:axPos val="l"/>
        <c:majorGridlines/>
        <c:numFmt formatCode="General" sourceLinked="1"/>
        <c:tickLblPos val="nextTo"/>
        <c:txPr>
          <a:bodyPr rot="0" vert="horz"/>
          <a:lstStyle/>
          <a:p>
            <a:pPr>
              <a:defRPr lang="en-US"/>
            </a:pPr>
            <a:endParaRPr lang="ru-RU"/>
          </a:p>
        </c:txPr>
        <c:crossAx val="97494912"/>
        <c:crosses val="autoZero"/>
        <c:crossBetween val="between"/>
      </c:valAx>
    </c:plotArea>
    <c:plotVisOnly val="1"/>
    <c:dispBlanksAs val="gap"/>
  </c:chart>
  <c:spPr>
    <a:gradFill rotWithShape="1">
      <a:gsLst>
        <a:gs pos="0">
          <a:schemeClr val="accent1">
            <a:tint val="50000"/>
            <a:satMod val="300000"/>
          </a:schemeClr>
        </a:gs>
        <a:gs pos="35000">
          <a:schemeClr val="accent1">
            <a:tint val="37000"/>
            <a:satMod val="300000"/>
          </a:schemeClr>
        </a:gs>
        <a:gs pos="100000">
          <a:schemeClr val="accent1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1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ru-RU"/>
    </a:p>
  </c:txPr>
  <c:printSettings>
    <c:headerFooter/>
    <c:pageMargins b="0.750000000000004" l="0.70000000000000062" r="0.70000000000000062" t="0.75000000000000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roundedCorners val="1"/>
  <c:chart>
    <c:title>
      <c:tx>
        <c:rich>
          <a:bodyPr/>
          <a:lstStyle/>
          <a:p>
            <a:pPr algn="ctr" rtl="0">
              <a:def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rPr>
              <a:t>ЗАВИСИМОСТЬ РЕЗУЛЬТАТА ОТ КОЛИЧЕСТВА СДЕЛОК</a:t>
            </a:r>
          </a:p>
        </c:rich>
      </c:tx>
      <c:layout/>
    </c:title>
    <c:plotArea>
      <c:layout/>
      <c:scatterChart>
        <c:scatterStyle val="lineMarker"/>
        <c:varyColors val="1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</c:marker>
          <c:dLbls>
            <c:delete val="1"/>
          </c:dLbls>
          <c:xVal>
            <c:numRef>
              <c:f>Графики!$L$197:$L$297</c:f>
              <c:numCache>
                <c:formatCode>General</c:formatCode>
                <c:ptCount val="101"/>
                <c:pt idx="0">
                  <c:v>4</c:v>
                </c:pt>
                <c:pt idx="1">
                  <c:v>24</c:v>
                </c:pt>
                <c:pt idx="2">
                  <c:v>26</c:v>
                </c:pt>
                <c:pt idx="3">
                  <c:v>30</c:v>
                </c:pt>
                <c:pt idx="4">
                  <c:v>5</c:v>
                </c:pt>
                <c:pt idx="5">
                  <c:v>5</c:v>
                </c:pt>
                <c:pt idx="6">
                  <c:v>18</c:v>
                </c:pt>
                <c:pt idx="7">
                  <c:v>20</c:v>
                </c:pt>
                <c:pt idx="8">
                  <c:v>23</c:v>
                </c:pt>
                <c:pt idx="9">
                  <c:v>4</c:v>
                </c:pt>
                <c:pt idx="10">
                  <c:v>18</c:v>
                </c:pt>
                <c:pt idx="11">
                  <c:v>18</c:v>
                </c:pt>
                <c:pt idx="12">
                  <c:v>12</c:v>
                </c:pt>
                <c:pt idx="13">
                  <c:v>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Графики!$M$197:$M$297</c:f>
              <c:numCache>
                <c:formatCode>General</c:formatCode>
                <c:ptCount val="101"/>
                <c:pt idx="0">
                  <c:v>46.61</c:v>
                </c:pt>
                <c:pt idx="1">
                  <c:v>84.279999999999987</c:v>
                </c:pt>
                <c:pt idx="2">
                  <c:v>80.62</c:v>
                </c:pt>
                <c:pt idx="3">
                  <c:v>-75.52</c:v>
                </c:pt>
                <c:pt idx="4">
                  <c:v>-9.2900000000000009</c:v>
                </c:pt>
                <c:pt idx="5">
                  <c:v>15.15</c:v>
                </c:pt>
                <c:pt idx="6">
                  <c:v>59.470000000000006</c:v>
                </c:pt>
                <c:pt idx="7">
                  <c:v>65.709999999999994</c:v>
                </c:pt>
                <c:pt idx="8">
                  <c:v>74.12</c:v>
                </c:pt>
                <c:pt idx="9">
                  <c:v>12.68</c:v>
                </c:pt>
                <c:pt idx="10">
                  <c:v>-60.190000000000005</c:v>
                </c:pt>
                <c:pt idx="11">
                  <c:v>57.210000000000008</c:v>
                </c:pt>
                <c:pt idx="12">
                  <c:v>38.39</c:v>
                </c:pt>
                <c:pt idx="13">
                  <c:v>11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dLbls>
          <c:showVal val="1"/>
          <c:showCatName val="1"/>
        </c:dLbls>
        <c:axId val="96824320"/>
        <c:axId val="96830592"/>
      </c:scatterChart>
      <c:valAx>
        <c:axId val="96824320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 lang="en-US"/>
                </a:pPr>
                <a:r>
                  <a:rPr lang="ru-RU"/>
                  <a:t>Количество сделок</a:t>
                </a:r>
              </a:p>
            </c:rich>
          </c:tx>
          <c:layout/>
        </c:title>
        <c:numFmt formatCode="General" sourceLinked="1"/>
        <c:tickLblPos val="nextTo"/>
        <c:txPr>
          <a:bodyPr rot="0" vert="horz"/>
          <a:lstStyle/>
          <a:p>
            <a:pPr>
              <a:defRPr lang="en-US"/>
            </a:pPr>
            <a:endParaRPr lang="ru-RU"/>
          </a:p>
        </c:txPr>
        <c:crossAx val="96830592"/>
        <c:crosses val="autoZero"/>
        <c:crossBetween val="midCat"/>
        <c:majorUnit val="1"/>
      </c:valAx>
      <c:valAx>
        <c:axId val="9683059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ru-RU"/>
                  <a:t>Результат</a:t>
                </a:r>
              </a:p>
            </c:rich>
          </c:tx>
          <c:layout/>
        </c:title>
        <c:numFmt formatCode="General" sourceLinked="1"/>
        <c:tickLblPos val="nextTo"/>
        <c:txPr>
          <a:bodyPr rot="0" vert="horz"/>
          <a:lstStyle/>
          <a:p>
            <a:pPr>
              <a:defRPr lang="en-US"/>
            </a:pPr>
            <a:endParaRPr lang="ru-RU"/>
          </a:p>
        </c:txPr>
        <c:crossAx val="96824320"/>
        <c:crosses val="autoZero"/>
        <c:crossBetween val="midCat"/>
      </c:valAx>
    </c:plotArea>
    <c:plotVisOnly val="1"/>
    <c:dispBlanksAs val="gap"/>
  </c:chart>
  <c:spPr>
    <a:gradFill rotWithShape="1">
      <a:gsLst>
        <a:gs pos="0">
          <a:schemeClr val="accent1">
            <a:tint val="50000"/>
            <a:satMod val="300000"/>
          </a:schemeClr>
        </a:gs>
        <a:gs pos="35000">
          <a:schemeClr val="accent1">
            <a:tint val="37000"/>
            <a:satMod val="300000"/>
          </a:schemeClr>
        </a:gs>
        <a:gs pos="100000">
          <a:schemeClr val="accent1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1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ru-RU"/>
    </a:p>
  </c:txPr>
  <c:printSettings>
    <c:headerFooter/>
    <c:pageMargins b="0.75000000000000444" l="0.70000000000000062" r="0.70000000000000062" t="0.75000000000000444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roundedCorners val="1"/>
  <c:chart>
    <c:title>
      <c:tx>
        <c:rich>
          <a:bodyPr/>
          <a:lstStyle/>
          <a:p>
            <a:pPr algn="ctr" rtl="0">
              <a:def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rPr>
              <a:t>ЗАВИСИМОСТЬ РЕЗУЛЬТАТА ОТ ОБЪЕМА</a:t>
            </a:r>
          </a:p>
        </c:rich>
      </c:tx>
      <c:layout/>
    </c:title>
    <c:plotArea>
      <c:layout/>
      <c:scatterChart>
        <c:scatterStyle val="lineMarker"/>
        <c:varyColors val="1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</c:marker>
          <c:dLbls>
            <c:delete val="1"/>
          </c:dLbls>
          <c:xVal>
            <c:numRef>
              <c:f>Графики!$Q$197:$Q$297</c:f>
              <c:numCache>
                <c:formatCode>General</c:formatCode>
                <c:ptCount val="101"/>
                <c:pt idx="0">
                  <c:v>4</c:v>
                </c:pt>
                <c:pt idx="1">
                  <c:v>24</c:v>
                </c:pt>
                <c:pt idx="2">
                  <c:v>26</c:v>
                </c:pt>
                <c:pt idx="3">
                  <c:v>30</c:v>
                </c:pt>
                <c:pt idx="4">
                  <c:v>5</c:v>
                </c:pt>
                <c:pt idx="5">
                  <c:v>5</c:v>
                </c:pt>
                <c:pt idx="6">
                  <c:v>18</c:v>
                </c:pt>
                <c:pt idx="7">
                  <c:v>20</c:v>
                </c:pt>
                <c:pt idx="8">
                  <c:v>23</c:v>
                </c:pt>
                <c:pt idx="9">
                  <c:v>4</c:v>
                </c:pt>
                <c:pt idx="10">
                  <c:v>18</c:v>
                </c:pt>
                <c:pt idx="11">
                  <c:v>18</c:v>
                </c:pt>
                <c:pt idx="12">
                  <c:v>12</c:v>
                </c:pt>
                <c:pt idx="13">
                  <c:v>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Графики!$R$197:$R$297</c:f>
              <c:numCache>
                <c:formatCode>General</c:formatCode>
                <c:ptCount val="101"/>
                <c:pt idx="0">
                  <c:v>46.61</c:v>
                </c:pt>
                <c:pt idx="1">
                  <c:v>84.279999999999987</c:v>
                </c:pt>
                <c:pt idx="2">
                  <c:v>80.62</c:v>
                </c:pt>
                <c:pt idx="3">
                  <c:v>-75.52</c:v>
                </c:pt>
                <c:pt idx="4">
                  <c:v>-9.2900000000000009</c:v>
                </c:pt>
                <c:pt idx="5">
                  <c:v>15.15</c:v>
                </c:pt>
                <c:pt idx="6">
                  <c:v>59.470000000000006</c:v>
                </c:pt>
                <c:pt idx="7">
                  <c:v>65.709999999999994</c:v>
                </c:pt>
                <c:pt idx="8">
                  <c:v>74.12</c:v>
                </c:pt>
                <c:pt idx="9">
                  <c:v>12.68</c:v>
                </c:pt>
                <c:pt idx="10">
                  <c:v>-60.190000000000005</c:v>
                </c:pt>
                <c:pt idx="11">
                  <c:v>57.210000000000008</c:v>
                </c:pt>
                <c:pt idx="12">
                  <c:v>38.39</c:v>
                </c:pt>
                <c:pt idx="13">
                  <c:v>11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dLbls>
          <c:showVal val="1"/>
          <c:showCatName val="1"/>
        </c:dLbls>
        <c:axId val="97923840"/>
        <c:axId val="97925760"/>
      </c:scatterChart>
      <c:valAx>
        <c:axId val="979238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en-US"/>
                </a:pPr>
                <a:r>
                  <a:rPr lang="ru-RU"/>
                  <a:t>Объем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 lang="en-US"/>
            </a:pPr>
            <a:endParaRPr lang="ru-RU"/>
          </a:p>
        </c:txPr>
        <c:crossAx val="97925760"/>
        <c:crosses val="autoZero"/>
        <c:crossBetween val="midCat"/>
      </c:valAx>
      <c:valAx>
        <c:axId val="9792576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ru-RU"/>
                  <a:t>Результат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txPr>
          <a:bodyPr rot="0" vert="horz"/>
          <a:lstStyle/>
          <a:p>
            <a:pPr>
              <a:defRPr lang="en-US"/>
            </a:pPr>
            <a:endParaRPr lang="ru-RU"/>
          </a:p>
        </c:txPr>
        <c:crossAx val="97923840"/>
        <c:crosses val="autoZero"/>
        <c:crossBetween val="midCat"/>
      </c:valAx>
      <c:spPr>
        <a:solidFill>
          <a:schemeClr val="bg1"/>
        </a:solidFill>
        <a:ln w="25400">
          <a:noFill/>
        </a:ln>
      </c:spPr>
    </c:plotArea>
    <c:plotVisOnly val="1"/>
    <c:dispBlanksAs val="gap"/>
  </c:chart>
  <c:spPr>
    <a:gradFill rotWithShape="1">
      <a:gsLst>
        <a:gs pos="0">
          <a:schemeClr val="accent1">
            <a:tint val="50000"/>
            <a:satMod val="300000"/>
          </a:schemeClr>
        </a:gs>
        <a:gs pos="35000">
          <a:schemeClr val="accent1">
            <a:tint val="37000"/>
            <a:satMod val="300000"/>
          </a:schemeClr>
        </a:gs>
        <a:gs pos="100000">
          <a:schemeClr val="accent1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1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ru-RU"/>
    </a:p>
  </c:txPr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roundedCorners val="1"/>
  <c:pivotSource>
    <c:name>[Statistics_Forex.xlsx]Сводный!СводнаяТаблица8</c:name>
    <c:fmtId val="0"/>
  </c:pivotSource>
  <c:chart>
    <c:title>
      <c:tx>
        <c:rich>
          <a:bodyPr/>
          <a:lstStyle/>
          <a:p>
            <a:pPr algn="ctr" rtl="0">
              <a:defRPr lang="en-US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rPr>
              <a:t>NET-GROSS</a:t>
            </a:r>
          </a:p>
        </c:rich>
      </c:tx>
      <c:layout/>
    </c:title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</c:pivotFmts>
    <c:plotArea>
      <c:layout/>
      <c:lineChart>
        <c:grouping val="standard"/>
        <c:ser>
          <c:idx val="0"/>
          <c:order val="0"/>
          <c:tx>
            <c:strRef>
              <c:f>Сводный!$S$8:$S$9</c:f>
              <c:strCache>
                <c:ptCount val="1"/>
                <c:pt idx="0">
                  <c:v>NET</c:v>
                </c:pt>
              </c:strCache>
            </c:strRef>
          </c:tx>
          <c:marker>
            <c:symbol val="none"/>
          </c:marker>
          <c:cat>
            <c:strRef>
              <c:f>Сводный!$R$10:$R$23</c:f>
              <c:strCache>
                <c:ptCount val="14"/>
                <c:pt idx="0">
                  <c:v>18.04.2011</c:v>
                </c:pt>
                <c:pt idx="1">
                  <c:v>19.04.2011</c:v>
                </c:pt>
                <c:pt idx="2">
                  <c:v>20.04.2011</c:v>
                </c:pt>
                <c:pt idx="3">
                  <c:v>21.04.2011</c:v>
                </c:pt>
                <c:pt idx="4">
                  <c:v>22.04.2011</c:v>
                </c:pt>
                <c:pt idx="5">
                  <c:v>25.04.2011</c:v>
                </c:pt>
                <c:pt idx="6">
                  <c:v>26.04.2011</c:v>
                </c:pt>
                <c:pt idx="7">
                  <c:v>27.04.2011</c:v>
                </c:pt>
                <c:pt idx="8">
                  <c:v>28.04.2011</c:v>
                </c:pt>
                <c:pt idx="9">
                  <c:v>29.04.2011</c:v>
                </c:pt>
                <c:pt idx="10">
                  <c:v>02.05.2011</c:v>
                </c:pt>
                <c:pt idx="11">
                  <c:v>03.05.2011</c:v>
                </c:pt>
                <c:pt idx="12">
                  <c:v>04.05.2011</c:v>
                </c:pt>
                <c:pt idx="13">
                  <c:v>05.05.2011</c:v>
                </c:pt>
              </c:strCache>
            </c:strRef>
          </c:cat>
          <c:val>
            <c:numRef>
              <c:f>Сводный!$S$10:$S$23</c:f>
              <c:numCache>
                <c:formatCode>#,##0.00_ ;[Red]\-#,##0.00\ </c:formatCode>
                <c:ptCount val="14"/>
                <c:pt idx="0">
                  <c:v>46.61</c:v>
                </c:pt>
                <c:pt idx="1">
                  <c:v>130.88999999999999</c:v>
                </c:pt>
                <c:pt idx="2">
                  <c:v>211.51</c:v>
                </c:pt>
                <c:pt idx="3">
                  <c:v>135.99</c:v>
                </c:pt>
                <c:pt idx="4">
                  <c:v>126.7</c:v>
                </c:pt>
                <c:pt idx="5">
                  <c:v>141.85</c:v>
                </c:pt>
                <c:pt idx="6">
                  <c:v>201.32</c:v>
                </c:pt>
                <c:pt idx="7">
                  <c:v>267.02999999999997</c:v>
                </c:pt>
                <c:pt idx="8">
                  <c:v>341.15</c:v>
                </c:pt>
                <c:pt idx="9">
                  <c:v>353.83</c:v>
                </c:pt>
                <c:pt idx="10">
                  <c:v>293.64</c:v>
                </c:pt>
                <c:pt idx="11">
                  <c:v>350.85</c:v>
                </c:pt>
                <c:pt idx="12">
                  <c:v>389.24</c:v>
                </c:pt>
                <c:pt idx="13">
                  <c:v>400.24</c:v>
                </c:pt>
              </c:numCache>
            </c:numRef>
          </c:val>
        </c:ser>
        <c:ser>
          <c:idx val="1"/>
          <c:order val="1"/>
          <c:tx>
            <c:strRef>
              <c:f>Сводный!$T$8:$T$9</c:f>
              <c:strCache>
                <c:ptCount val="1"/>
                <c:pt idx="0">
                  <c:v>GROSS</c:v>
                </c:pt>
              </c:strCache>
            </c:strRef>
          </c:tx>
          <c:marker>
            <c:symbol val="none"/>
          </c:marker>
          <c:cat>
            <c:strRef>
              <c:f>Сводный!$R$10:$R$23</c:f>
              <c:strCache>
                <c:ptCount val="14"/>
                <c:pt idx="0">
                  <c:v>18.04.2011</c:v>
                </c:pt>
                <c:pt idx="1">
                  <c:v>19.04.2011</c:v>
                </c:pt>
                <c:pt idx="2">
                  <c:v>20.04.2011</c:v>
                </c:pt>
                <c:pt idx="3">
                  <c:v>21.04.2011</c:v>
                </c:pt>
                <c:pt idx="4">
                  <c:v>22.04.2011</c:v>
                </c:pt>
                <c:pt idx="5">
                  <c:v>25.04.2011</c:v>
                </c:pt>
                <c:pt idx="6">
                  <c:v>26.04.2011</c:v>
                </c:pt>
                <c:pt idx="7">
                  <c:v>27.04.2011</c:v>
                </c:pt>
                <c:pt idx="8">
                  <c:v>28.04.2011</c:v>
                </c:pt>
                <c:pt idx="9">
                  <c:v>29.04.2011</c:v>
                </c:pt>
                <c:pt idx="10">
                  <c:v>02.05.2011</c:v>
                </c:pt>
                <c:pt idx="11">
                  <c:v>03.05.2011</c:v>
                </c:pt>
                <c:pt idx="12">
                  <c:v>04.05.2011</c:v>
                </c:pt>
                <c:pt idx="13">
                  <c:v>05.05.2011</c:v>
                </c:pt>
              </c:strCache>
            </c:strRef>
          </c:cat>
          <c:val>
            <c:numRef>
              <c:f>Сводный!$T$10:$T$23</c:f>
              <c:numCache>
                <c:formatCode>#,##0.00_ ;[Red]\-#,##0.00\ </c:formatCode>
                <c:ptCount val="14"/>
                <c:pt idx="0">
                  <c:v>46.61</c:v>
                </c:pt>
                <c:pt idx="1">
                  <c:v>130.88999999999999</c:v>
                </c:pt>
                <c:pt idx="2">
                  <c:v>210.45999999999998</c:v>
                </c:pt>
                <c:pt idx="3">
                  <c:v>134.23999999999998</c:v>
                </c:pt>
                <c:pt idx="4">
                  <c:v>125.38999999999999</c:v>
                </c:pt>
                <c:pt idx="5">
                  <c:v>140.54</c:v>
                </c:pt>
                <c:pt idx="6">
                  <c:v>200.01</c:v>
                </c:pt>
                <c:pt idx="7">
                  <c:v>265.71999999999997</c:v>
                </c:pt>
                <c:pt idx="8">
                  <c:v>339.14</c:v>
                </c:pt>
                <c:pt idx="9">
                  <c:v>351.82</c:v>
                </c:pt>
                <c:pt idx="10">
                  <c:v>291.63</c:v>
                </c:pt>
                <c:pt idx="11">
                  <c:v>349.15</c:v>
                </c:pt>
                <c:pt idx="12">
                  <c:v>387.53999999999996</c:v>
                </c:pt>
                <c:pt idx="13">
                  <c:v>398.53999999999996</c:v>
                </c:pt>
              </c:numCache>
            </c:numRef>
          </c:val>
        </c:ser>
        <c:marker val="1"/>
        <c:axId val="97942528"/>
        <c:axId val="97960704"/>
      </c:lineChart>
      <c:catAx>
        <c:axId val="97942528"/>
        <c:scaling>
          <c:orientation val="minMax"/>
        </c:scaling>
        <c:axPos val="b"/>
        <c:numFmt formatCode="dd/mm/yyyy" sourceLinked="0"/>
        <c:majorTickMark val="none"/>
        <c:tickLblPos val="nextTo"/>
        <c:txPr>
          <a:bodyPr rot="-2700000" vert="horz"/>
          <a:lstStyle/>
          <a:p>
            <a:pPr>
              <a:defRPr lang="en-US"/>
            </a:pPr>
            <a:endParaRPr lang="ru-RU"/>
          </a:p>
        </c:txPr>
        <c:crossAx val="97960704"/>
        <c:crosses val="autoZero"/>
        <c:lblAlgn val="ctr"/>
        <c:lblOffset val="100"/>
        <c:tickLblSkip val="1"/>
        <c:tickMarkSkip val="1"/>
      </c:catAx>
      <c:valAx>
        <c:axId val="97960704"/>
        <c:scaling>
          <c:orientation val="minMax"/>
        </c:scaling>
        <c:axPos val="l"/>
        <c:majorGridlines/>
        <c:numFmt formatCode="#,##0.00_ ;[Red]\-#,##0.00\ " sourceLinked="1"/>
        <c:maj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lang="en-US"/>
            </a:pPr>
            <a:endParaRPr lang="ru-RU"/>
          </a:p>
        </c:txPr>
        <c:crossAx val="97942528"/>
        <c:crosses val="autoZero"/>
        <c:crossBetween val="between"/>
      </c:valAx>
    </c:plotArea>
    <c:legend>
      <c:legendPos val="b"/>
      <c:layout/>
      <c:txPr>
        <a:bodyPr/>
        <a:lstStyle/>
        <a:p>
          <a:pPr>
            <a:defRPr lang="en-US"/>
          </a:pPr>
          <a:endParaRPr lang="ru-RU"/>
        </a:p>
      </c:txPr>
    </c:legend>
    <c:plotVisOnly val="1"/>
    <c:dispBlanksAs val="gap"/>
  </c:chart>
  <c:spPr>
    <a:gradFill rotWithShape="1">
      <a:gsLst>
        <a:gs pos="0">
          <a:schemeClr val="accent1">
            <a:tint val="50000"/>
            <a:satMod val="300000"/>
          </a:schemeClr>
        </a:gs>
        <a:gs pos="35000">
          <a:schemeClr val="accent1">
            <a:tint val="37000"/>
            <a:satMod val="300000"/>
          </a:schemeClr>
        </a:gs>
        <a:gs pos="100000">
          <a:schemeClr val="accent1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1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ru-RU"/>
    </a:p>
  </c:txPr>
  <c:printSettings>
    <c:headerFooter/>
    <c:pageMargins b="0.75000000000000455" l="0.70000000000000062" r="0.70000000000000062" t="0.7500000000000045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roundedCorners val="1"/>
  <c:pivotSource>
    <c:name>[Statistics_Forex.xlsx]Сводный!СводнаяТаблица4</c:name>
    <c:fmtId val="0"/>
  </c:pivotSource>
  <c:chart>
    <c:title>
      <c:tx>
        <c:rich>
          <a:bodyPr/>
          <a:lstStyle/>
          <a:p>
            <a:pPr>
              <a:defRPr lang="en-US"/>
            </a:pPr>
            <a:r>
              <a:rPr lang="ru-RU">
                <a:solidFill>
                  <a:schemeClr val="tx1">
                    <a:lumMod val="65000"/>
                    <a:lumOff val="35000"/>
                  </a:schemeClr>
                </a:solidFill>
              </a:rPr>
              <a:t>РЕЗУЛЬТАТЫ ПО ДНЯМ</a:t>
            </a:r>
          </a:p>
        </c:rich>
      </c:tx>
      <c:layout/>
    </c:title>
    <c:pivotFmts>
      <c:pivotFmt>
        <c:idx val="0"/>
        <c:spPr>
          <a:ln>
            <a:solidFill>
              <a:srgbClr val="8064A2"/>
            </a:solidFill>
          </a:ln>
        </c:spPr>
        <c:marker>
          <c:symbol val="none"/>
        </c:marker>
      </c:pivotFmt>
      <c:pivotFmt>
        <c:idx val="1"/>
        <c:spPr>
          <a:solidFill>
            <a:sysClr val="window" lastClr="FFFFFF"/>
          </a:solidFill>
          <a:ln>
            <a:solidFill>
              <a:srgbClr val="00B050"/>
            </a:solidFill>
          </a:ln>
        </c:spPr>
        <c:marker>
          <c:symbol val="none"/>
        </c:marker>
      </c:pivotFmt>
      <c:pivotFmt>
        <c:idx val="2"/>
        <c:spPr>
          <a:noFill/>
        </c:spPr>
        <c:marker>
          <c:symbol val="none"/>
        </c:marker>
        <c:dLbl>
          <c:idx val="0"/>
          <c:layout/>
          <c:spPr/>
          <c:txPr>
            <a:bodyPr/>
            <a:lstStyle/>
            <a:p>
              <a:pPr>
                <a:defRPr lang="en-US"/>
              </a:pPr>
              <a:endParaRPr lang="ru-RU"/>
            </a:p>
          </c:txPr>
          <c:dLblPos val="inBase"/>
          <c:showVal val="1"/>
        </c:dLbl>
      </c:pivotFmt>
    </c:pivotFmts>
    <c:plotArea>
      <c:layout/>
      <c:barChart>
        <c:barDir val="col"/>
        <c:grouping val="stacked"/>
        <c:ser>
          <c:idx val="0"/>
          <c:order val="0"/>
          <c:tx>
            <c:strRef>
              <c:f>Сводный!$J$8:$J$9</c:f>
              <c:strCache>
                <c:ptCount val="1"/>
                <c:pt idx="0">
                  <c:v>Net</c:v>
                </c:pt>
              </c:strCache>
            </c:strRef>
          </c:tx>
          <c:spPr>
            <a:ln>
              <a:solidFill>
                <a:srgbClr val="8064A2"/>
              </a:solidFill>
            </a:ln>
          </c:spPr>
          <c:cat>
            <c:strRef>
              <c:f>Сводный!$I$10:$I$24</c:f>
              <c:strCache>
                <c:ptCount val="14"/>
                <c:pt idx="0">
                  <c:v>18.04.2011</c:v>
                </c:pt>
                <c:pt idx="1">
                  <c:v>19.04.2011</c:v>
                </c:pt>
                <c:pt idx="2">
                  <c:v>20.04.2011</c:v>
                </c:pt>
                <c:pt idx="3">
                  <c:v>21.04.2011</c:v>
                </c:pt>
                <c:pt idx="4">
                  <c:v>22.04.2011</c:v>
                </c:pt>
                <c:pt idx="5">
                  <c:v>25.04.2011</c:v>
                </c:pt>
                <c:pt idx="6">
                  <c:v>26.04.2011</c:v>
                </c:pt>
                <c:pt idx="7">
                  <c:v>27.04.2011</c:v>
                </c:pt>
                <c:pt idx="8">
                  <c:v>28.04.2011</c:v>
                </c:pt>
                <c:pt idx="9">
                  <c:v>29.04.2011</c:v>
                </c:pt>
                <c:pt idx="10">
                  <c:v>02.05.2011</c:v>
                </c:pt>
                <c:pt idx="11">
                  <c:v>03.05.2011</c:v>
                </c:pt>
                <c:pt idx="12">
                  <c:v>04.05.2011</c:v>
                </c:pt>
                <c:pt idx="13">
                  <c:v>05.05.2011</c:v>
                </c:pt>
              </c:strCache>
            </c:strRef>
          </c:cat>
          <c:val>
            <c:numRef>
              <c:f>Сводный!$J$10:$J$24</c:f>
              <c:numCache>
                <c:formatCode>#,##0.00_ ;[Red]\-#,##0.00\ </c:formatCode>
                <c:ptCount val="14"/>
                <c:pt idx="0">
                  <c:v>46.61</c:v>
                </c:pt>
                <c:pt idx="1">
                  <c:v>84.279999999999987</c:v>
                </c:pt>
                <c:pt idx="2">
                  <c:v>80.62</c:v>
                </c:pt>
                <c:pt idx="3">
                  <c:v>-75.52</c:v>
                </c:pt>
                <c:pt idx="4">
                  <c:v>-9.2900000000000009</c:v>
                </c:pt>
                <c:pt idx="5">
                  <c:v>15.15</c:v>
                </c:pt>
                <c:pt idx="6">
                  <c:v>59.470000000000006</c:v>
                </c:pt>
                <c:pt idx="7">
                  <c:v>65.709999999999994</c:v>
                </c:pt>
                <c:pt idx="8">
                  <c:v>74.12</c:v>
                </c:pt>
                <c:pt idx="9">
                  <c:v>12.68</c:v>
                </c:pt>
                <c:pt idx="10">
                  <c:v>-60.190000000000005</c:v>
                </c:pt>
                <c:pt idx="11">
                  <c:v>57.210000000000008</c:v>
                </c:pt>
                <c:pt idx="12">
                  <c:v>38.39</c:v>
                </c:pt>
                <c:pt idx="13">
                  <c:v>11</c:v>
                </c:pt>
              </c:numCache>
            </c:numRef>
          </c:val>
        </c:ser>
        <c:ser>
          <c:idx val="1"/>
          <c:order val="1"/>
          <c:tx>
            <c:strRef>
              <c:f>Сводный!$K$8:$K$9</c:f>
              <c:strCache>
                <c:ptCount val="1"/>
                <c:pt idx="0">
                  <c:v>Комиссия</c:v>
                </c:pt>
              </c:strCache>
            </c:strRef>
          </c:tx>
          <c:spPr>
            <a:solidFill>
              <a:sysClr val="window" lastClr="FFFFFF"/>
            </a:solidFill>
            <a:ln>
              <a:solidFill>
                <a:srgbClr val="00B050"/>
              </a:solidFill>
            </a:ln>
          </c:spPr>
          <c:cat>
            <c:strRef>
              <c:f>Сводный!$I$10:$I$24</c:f>
              <c:strCache>
                <c:ptCount val="14"/>
                <c:pt idx="0">
                  <c:v>18.04.2011</c:v>
                </c:pt>
                <c:pt idx="1">
                  <c:v>19.04.2011</c:v>
                </c:pt>
                <c:pt idx="2">
                  <c:v>20.04.2011</c:v>
                </c:pt>
                <c:pt idx="3">
                  <c:v>21.04.2011</c:v>
                </c:pt>
                <c:pt idx="4">
                  <c:v>22.04.2011</c:v>
                </c:pt>
                <c:pt idx="5">
                  <c:v>25.04.2011</c:v>
                </c:pt>
                <c:pt idx="6">
                  <c:v>26.04.2011</c:v>
                </c:pt>
                <c:pt idx="7">
                  <c:v>27.04.2011</c:v>
                </c:pt>
                <c:pt idx="8">
                  <c:v>28.04.2011</c:v>
                </c:pt>
                <c:pt idx="9">
                  <c:v>29.04.2011</c:v>
                </c:pt>
                <c:pt idx="10">
                  <c:v>02.05.2011</c:v>
                </c:pt>
                <c:pt idx="11">
                  <c:v>03.05.2011</c:v>
                </c:pt>
                <c:pt idx="12">
                  <c:v>04.05.2011</c:v>
                </c:pt>
                <c:pt idx="13">
                  <c:v>05.05.2011</c:v>
                </c:pt>
              </c:strCache>
            </c:strRef>
          </c:cat>
          <c:val>
            <c:numRef>
              <c:f>Сводный!$K$10:$K$24</c:f>
              <c:numCache>
                <c:formatCode>#,##0.00_ ;[Red]\-#,##0.00\ 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1.05</c:v>
                </c:pt>
                <c:pt idx="3">
                  <c:v>0.7</c:v>
                </c:pt>
                <c:pt idx="4">
                  <c:v>-0.44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0.7</c:v>
                </c:pt>
                <c:pt idx="9">
                  <c:v>0</c:v>
                </c:pt>
                <c:pt idx="10">
                  <c:v>0</c:v>
                </c:pt>
                <c:pt idx="11">
                  <c:v>-0.31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</c:ser>
        <c:ser>
          <c:idx val="2"/>
          <c:order val="2"/>
          <c:tx>
            <c:strRef>
              <c:f>Сводный!$L$8:$L$9</c:f>
              <c:strCache>
                <c:ptCount val="1"/>
                <c:pt idx="0">
                  <c:v>кол. сделок</c:v>
                </c:pt>
              </c:strCache>
            </c:strRef>
          </c:tx>
          <c:spPr>
            <a:noFill/>
          </c:spPr>
          <c:dLbls>
            <c:spPr/>
            <c:txPr>
              <a:bodyPr/>
              <a:lstStyle/>
              <a:p>
                <a:pPr>
                  <a:defRPr lang="en-US"/>
                </a:pPr>
                <a:endParaRPr lang="ru-RU"/>
              </a:p>
            </c:txPr>
            <c:dLblPos val="inBase"/>
            <c:showVal val="1"/>
          </c:dLbls>
          <c:cat>
            <c:strRef>
              <c:f>Сводный!$I$10:$I$24</c:f>
              <c:strCache>
                <c:ptCount val="14"/>
                <c:pt idx="0">
                  <c:v>18.04.2011</c:v>
                </c:pt>
                <c:pt idx="1">
                  <c:v>19.04.2011</c:v>
                </c:pt>
                <c:pt idx="2">
                  <c:v>20.04.2011</c:v>
                </c:pt>
                <c:pt idx="3">
                  <c:v>21.04.2011</c:v>
                </c:pt>
                <c:pt idx="4">
                  <c:v>22.04.2011</c:v>
                </c:pt>
                <c:pt idx="5">
                  <c:v>25.04.2011</c:v>
                </c:pt>
                <c:pt idx="6">
                  <c:v>26.04.2011</c:v>
                </c:pt>
                <c:pt idx="7">
                  <c:v>27.04.2011</c:v>
                </c:pt>
                <c:pt idx="8">
                  <c:v>28.04.2011</c:v>
                </c:pt>
                <c:pt idx="9">
                  <c:v>29.04.2011</c:v>
                </c:pt>
                <c:pt idx="10">
                  <c:v>02.05.2011</c:v>
                </c:pt>
                <c:pt idx="11">
                  <c:v>03.05.2011</c:v>
                </c:pt>
                <c:pt idx="12">
                  <c:v>04.05.2011</c:v>
                </c:pt>
                <c:pt idx="13">
                  <c:v>05.05.2011</c:v>
                </c:pt>
              </c:strCache>
            </c:strRef>
          </c:cat>
          <c:val>
            <c:numRef>
              <c:f>Сводный!$L$10:$L$24</c:f>
              <c:numCache>
                <c:formatCode>0</c:formatCode>
                <c:ptCount val="14"/>
                <c:pt idx="0">
                  <c:v>4</c:v>
                </c:pt>
                <c:pt idx="1">
                  <c:v>24</c:v>
                </c:pt>
                <c:pt idx="2">
                  <c:v>26</c:v>
                </c:pt>
                <c:pt idx="3">
                  <c:v>30</c:v>
                </c:pt>
                <c:pt idx="4">
                  <c:v>5</c:v>
                </c:pt>
                <c:pt idx="5">
                  <c:v>5</c:v>
                </c:pt>
                <c:pt idx="6">
                  <c:v>18</c:v>
                </c:pt>
                <c:pt idx="7">
                  <c:v>20</c:v>
                </c:pt>
                <c:pt idx="8">
                  <c:v>23</c:v>
                </c:pt>
                <c:pt idx="9">
                  <c:v>4</c:v>
                </c:pt>
                <c:pt idx="10">
                  <c:v>18</c:v>
                </c:pt>
                <c:pt idx="11">
                  <c:v>18</c:v>
                </c:pt>
                <c:pt idx="12">
                  <c:v>12</c:v>
                </c:pt>
                <c:pt idx="13">
                  <c:v>3</c:v>
                </c:pt>
              </c:numCache>
            </c:numRef>
          </c:val>
        </c:ser>
        <c:gapWidth val="55"/>
        <c:overlap val="100"/>
        <c:axId val="98148352"/>
        <c:axId val="98149888"/>
      </c:barChart>
      <c:catAx>
        <c:axId val="98148352"/>
        <c:scaling>
          <c:orientation val="minMax"/>
        </c:scaling>
        <c:axPos val="b"/>
        <c:numFmt formatCode="d/m;@" sourceLinked="0"/>
        <c:majorTickMark val="none"/>
        <c:tickLblPos val="nextTo"/>
        <c:txPr>
          <a:bodyPr rot="-5400000" vert="horz"/>
          <a:lstStyle/>
          <a:p>
            <a:pPr>
              <a:defRPr lang="en-US"/>
            </a:pPr>
            <a:endParaRPr lang="ru-RU"/>
          </a:p>
        </c:txPr>
        <c:crossAx val="98149888"/>
        <c:crosses val="autoZero"/>
        <c:lblAlgn val="ctr"/>
        <c:lblOffset val="100"/>
      </c:catAx>
      <c:valAx>
        <c:axId val="98149888"/>
        <c:scaling>
          <c:orientation val="minMax"/>
        </c:scaling>
        <c:axPos val="l"/>
        <c:majorGridlines/>
        <c:numFmt formatCode="#,##0.00_ ;[Red]\-#,##0.00\ " sourceLinked="1"/>
        <c:majorTickMark val="none"/>
        <c:tickLblPos val="nextTo"/>
        <c:txPr>
          <a:bodyPr rot="0" vert="horz"/>
          <a:lstStyle/>
          <a:p>
            <a:pPr>
              <a:defRPr lang="en-US"/>
            </a:pPr>
            <a:endParaRPr lang="ru-RU"/>
          </a:p>
        </c:txPr>
        <c:crossAx val="98148352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ru-RU"/>
        </a:p>
      </c:txPr>
    </c:legend>
    <c:plotVisOnly val="1"/>
    <c:dispBlanksAs val="gap"/>
  </c:chart>
  <c:spPr>
    <a:gradFill rotWithShape="1">
      <a:gsLst>
        <a:gs pos="0">
          <a:schemeClr val="accent1">
            <a:tint val="50000"/>
            <a:satMod val="300000"/>
          </a:schemeClr>
        </a:gs>
        <a:gs pos="35000">
          <a:schemeClr val="accent1">
            <a:tint val="37000"/>
            <a:satMod val="300000"/>
          </a:schemeClr>
        </a:gs>
        <a:gs pos="100000">
          <a:schemeClr val="accent1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1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ru-RU"/>
    </a:p>
  </c:txPr>
  <c:printSettings>
    <c:headerFooter/>
    <c:pageMargins b="0.750000000000004" l="0.70000000000000062" r="0.70000000000000062" t="0.75000000000000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roundedCorners val="1"/>
  <c:pivotSource>
    <c:name>[Statistics_Forex.xlsx]Сводный!СводнаяТаблица6</c:name>
    <c:fmtId val="0"/>
  </c:pivotSource>
  <c:chart>
    <c:title>
      <c:tx>
        <c:rich>
          <a:bodyPr/>
          <a:lstStyle/>
          <a:p>
            <a:pPr algn="ctr" rtl="0">
              <a:def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rPr>
              <a:t>РЕЗУЛЬТАТЫ ПО ГОДАМ, МЕСЯЦАМ, НЕДЕЛЯМ</a:t>
            </a:r>
          </a:p>
        </c:rich>
      </c:tx>
      <c:layout/>
    </c:title>
    <c:pivotFmts>
      <c:pivotFmt>
        <c:idx val="0"/>
        <c:spPr>
          <a:ln>
            <a:solidFill>
              <a:srgbClr val="8064A2"/>
            </a:solidFill>
          </a:ln>
        </c:spPr>
        <c:marker>
          <c:symbol val="none"/>
        </c:marker>
      </c:pivotFmt>
      <c:pivotFmt>
        <c:idx val="1"/>
        <c:spPr>
          <a:noFill/>
          <a:ln>
            <a:solidFill>
              <a:srgbClr val="8064A2"/>
            </a:solidFill>
          </a:ln>
        </c:spPr>
        <c:marker>
          <c:symbol val="none"/>
        </c:marker>
      </c:pivotFmt>
      <c:pivotFmt>
        <c:idx val="2"/>
        <c:spPr>
          <a:noFill/>
        </c:spPr>
        <c:marker>
          <c:symbol val="none"/>
        </c:marker>
        <c:dLbl>
          <c:idx val="0"/>
          <c:layout/>
          <c:spPr/>
          <c:txPr>
            <a:bodyPr/>
            <a:lstStyle/>
            <a:p>
              <a:pPr>
                <a:defRPr lang="en-US"/>
              </a:pPr>
              <a:endParaRPr lang="ru-RU"/>
            </a:p>
          </c:txPr>
          <c:dLblPos val="inBase"/>
          <c:showVal val="1"/>
        </c:dLbl>
      </c:pivotFmt>
    </c:pivotFmts>
    <c:plotArea>
      <c:layout/>
      <c:barChart>
        <c:barDir val="col"/>
        <c:grouping val="stacked"/>
        <c:ser>
          <c:idx val="0"/>
          <c:order val="0"/>
          <c:tx>
            <c:strRef>
              <c:f>Сводный!$BN$8:$BN$9</c:f>
              <c:strCache>
                <c:ptCount val="1"/>
                <c:pt idx="0">
                  <c:v>Net</c:v>
                </c:pt>
              </c:strCache>
            </c:strRef>
          </c:tx>
          <c:spPr>
            <a:ln>
              <a:solidFill>
                <a:srgbClr val="8064A2"/>
              </a:solidFill>
            </a:ln>
          </c:spPr>
          <c:cat>
            <c:multiLvlStrRef>
              <c:f>Сводный!$BK$10:$BM$13</c:f>
              <c:multiLvlStrCache>
                <c:ptCount val="3"/>
                <c:lvl>
                  <c:pt idx="0">
                    <c:v>17</c:v>
                  </c:pt>
                  <c:pt idx="1">
                    <c:v>18</c:v>
                  </c:pt>
                  <c:pt idx="2">
                    <c:v>19</c:v>
                  </c:pt>
                </c:lvl>
                <c:lvl>
                  <c:pt idx="0">
                    <c:v>Апрель</c:v>
                  </c:pt>
                  <c:pt idx="2">
                    <c:v>Май</c:v>
                  </c:pt>
                </c:lvl>
                <c:lvl>
                  <c:pt idx="0">
                    <c:v>2011</c:v>
                  </c:pt>
                </c:lvl>
              </c:multiLvlStrCache>
            </c:multiLvlStrRef>
          </c:cat>
          <c:val>
            <c:numRef>
              <c:f>Сводный!$BN$10:$BN$13</c:f>
              <c:numCache>
                <c:formatCode>#,##0.00_ ;[Red]\-#,##0.00\ </c:formatCode>
                <c:ptCount val="3"/>
                <c:pt idx="0">
                  <c:v>126.69999999999999</c:v>
                </c:pt>
                <c:pt idx="1">
                  <c:v>224.13</c:v>
                </c:pt>
                <c:pt idx="2">
                  <c:v>46.409999999999989</c:v>
                </c:pt>
              </c:numCache>
            </c:numRef>
          </c:val>
        </c:ser>
        <c:ser>
          <c:idx val="1"/>
          <c:order val="1"/>
          <c:tx>
            <c:strRef>
              <c:f>Сводный!$BO$8:$BO$9</c:f>
              <c:strCache>
                <c:ptCount val="1"/>
                <c:pt idx="0">
                  <c:v>Комиссия</c:v>
                </c:pt>
              </c:strCache>
            </c:strRef>
          </c:tx>
          <c:spPr>
            <a:noFill/>
            <a:ln>
              <a:solidFill>
                <a:srgbClr val="8064A2"/>
              </a:solidFill>
            </a:ln>
          </c:spPr>
          <c:cat>
            <c:multiLvlStrRef>
              <c:f>Сводный!$BK$10:$BM$13</c:f>
              <c:multiLvlStrCache>
                <c:ptCount val="3"/>
                <c:lvl>
                  <c:pt idx="0">
                    <c:v>17</c:v>
                  </c:pt>
                  <c:pt idx="1">
                    <c:v>18</c:v>
                  </c:pt>
                  <c:pt idx="2">
                    <c:v>19</c:v>
                  </c:pt>
                </c:lvl>
                <c:lvl>
                  <c:pt idx="0">
                    <c:v>Апрель</c:v>
                  </c:pt>
                  <c:pt idx="2">
                    <c:v>Май</c:v>
                  </c:pt>
                </c:lvl>
                <c:lvl>
                  <c:pt idx="0">
                    <c:v>2011</c:v>
                  </c:pt>
                </c:lvl>
              </c:multiLvlStrCache>
            </c:multiLvlStrRef>
          </c:cat>
          <c:val>
            <c:numRef>
              <c:f>Сводный!$BO$10:$BO$13</c:f>
              <c:numCache>
                <c:formatCode>#,##0.00_ ;[Red]\-#,##0.00\ </c:formatCode>
                <c:ptCount val="3"/>
                <c:pt idx="0">
                  <c:v>1.31</c:v>
                </c:pt>
                <c:pt idx="1">
                  <c:v>0.7</c:v>
                </c:pt>
                <c:pt idx="2">
                  <c:v>-0.31</c:v>
                </c:pt>
              </c:numCache>
            </c:numRef>
          </c:val>
        </c:ser>
        <c:ser>
          <c:idx val="2"/>
          <c:order val="2"/>
          <c:tx>
            <c:strRef>
              <c:f>Сводный!$BP$8:$BP$9</c:f>
              <c:strCache>
                <c:ptCount val="1"/>
                <c:pt idx="0">
                  <c:v>Кол. сделок</c:v>
                </c:pt>
              </c:strCache>
            </c:strRef>
          </c:tx>
          <c:spPr>
            <a:noFill/>
          </c:spPr>
          <c:dLbls>
            <c:spPr/>
            <c:txPr>
              <a:bodyPr/>
              <a:lstStyle/>
              <a:p>
                <a:pPr>
                  <a:defRPr lang="en-US"/>
                </a:pPr>
                <a:endParaRPr lang="ru-RU"/>
              </a:p>
            </c:txPr>
            <c:dLblPos val="inBase"/>
            <c:showVal val="1"/>
          </c:dLbls>
          <c:cat>
            <c:multiLvlStrRef>
              <c:f>Сводный!$BK$10:$BM$13</c:f>
              <c:multiLvlStrCache>
                <c:ptCount val="3"/>
                <c:lvl>
                  <c:pt idx="0">
                    <c:v>17</c:v>
                  </c:pt>
                  <c:pt idx="1">
                    <c:v>18</c:v>
                  </c:pt>
                  <c:pt idx="2">
                    <c:v>19</c:v>
                  </c:pt>
                </c:lvl>
                <c:lvl>
                  <c:pt idx="0">
                    <c:v>Апрель</c:v>
                  </c:pt>
                  <c:pt idx="2">
                    <c:v>Май</c:v>
                  </c:pt>
                </c:lvl>
                <c:lvl>
                  <c:pt idx="0">
                    <c:v>2011</c:v>
                  </c:pt>
                </c:lvl>
              </c:multiLvlStrCache>
            </c:multiLvlStrRef>
          </c:cat>
          <c:val>
            <c:numRef>
              <c:f>Сводный!$BP$10:$BP$13</c:f>
              <c:numCache>
                <c:formatCode>0</c:formatCode>
                <c:ptCount val="3"/>
                <c:pt idx="0">
                  <c:v>89</c:v>
                </c:pt>
                <c:pt idx="1">
                  <c:v>69</c:v>
                </c:pt>
                <c:pt idx="2">
                  <c:v>51</c:v>
                </c:pt>
              </c:numCache>
            </c:numRef>
          </c:val>
        </c:ser>
        <c:gapWidth val="55"/>
        <c:overlap val="100"/>
        <c:axId val="98063104"/>
        <c:axId val="98064640"/>
      </c:barChart>
      <c:catAx>
        <c:axId val="98063104"/>
        <c:scaling>
          <c:orientation val="minMax"/>
        </c:scaling>
        <c:axPos val="b"/>
        <c:numFmt formatCode="d/m;@" sourceLinked="0"/>
        <c:majorTickMark val="none"/>
        <c:tickLblPos val="nextTo"/>
        <c:txPr>
          <a:bodyPr rot="-5400000" vert="horz"/>
          <a:lstStyle/>
          <a:p>
            <a:pPr>
              <a:defRPr lang="en-US"/>
            </a:pPr>
            <a:endParaRPr lang="ru-RU"/>
          </a:p>
        </c:txPr>
        <c:crossAx val="98064640"/>
        <c:crosses val="autoZero"/>
        <c:lblAlgn val="ctr"/>
        <c:lblOffset val="100"/>
      </c:catAx>
      <c:valAx>
        <c:axId val="98064640"/>
        <c:scaling>
          <c:orientation val="minMax"/>
        </c:scaling>
        <c:axPos val="l"/>
        <c:majorGridlines/>
        <c:numFmt formatCode="#,##0.00_ ;[Red]\-#,##0.00\ " sourceLinked="1"/>
        <c:majorTickMark val="none"/>
        <c:tickLblPos val="nextTo"/>
        <c:txPr>
          <a:bodyPr rot="0" vert="horz"/>
          <a:lstStyle/>
          <a:p>
            <a:pPr>
              <a:defRPr lang="en-US"/>
            </a:pPr>
            <a:endParaRPr lang="ru-RU"/>
          </a:p>
        </c:txPr>
        <c:crossAx val="98063104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ru-RU"/>
        </a:p>
      </c:txPr>
    </c:legend>
    <c:plotVisOnly val="1"/>
    <c:dispBlanksAs val="gap"/>
  </c:chart>
  <c:spPr>
    <a:gradFill rotWithShape="1">
      <a:gsLst>
        <a:gs pos="0">
          <a:schemeClr val="accent1">
            <a:tint val="50000"/>
            <a:satMod val="300000"/>
          </a:schemeClr>
        </a:gs>
        <a:gs pos="35000">
          <a:schemeClr val="accent1">
            <a:tint val="37000"/>
            <a:satMod val="300000"/>
          </a:schemeClr>
        </a:gs>
        <a:gs pos="100000">
          <a:schemeClr val="accent1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1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ru-RU"/>
    </a:p>
  </c:txPr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pivotSource>
    <c:name>[Statistics_Forex.xlsx]Служебный!СводнаяТаблица2</c:name>
    <c:fmtId val="1"/>
  </c:pivotSource>
  <c:chart>
    <c:title>
      <c:tx>
        <c:rich>
          <a:bodyPr/>
          <a:lstStyle/>
          <a:p>
            <a:pPr algn="ctr" rtl="0">
              <a:def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rPr>
              <a:t>ОБЩАЯ ДОХОДНОСТЬ ПОРТФЕЛЯ</a:t>
            </a:r>
          </a:p>
        </c:rich>
      </c:tx>
      <c:layout/>
    </c:title>
    <c:pivotFmts>
      <c:pivotFmt>
        <c:idx val="0"/>
        <c:marker>
          <c:symbol val="none"/>
        </c:marker>
      </c:pivotFmt>
      <c:pivotFmt>
        <c:idx val="1"/>
        <c:spPr>
          <a:ln w="38100"/>
        </c:spPr>
        <c:marker>
          <c:symbol val="none"/>
        </c:marker>
      </c:pivotFmt>
    </c:pivotFmts>
    <c:plotArea>
      <c:layout/>
      <c:lineChart>
        <c:grouping val="standard"/>
        <c:ser>
          <c:idx val="0"/>
          <c:order val="0"/>
          <c:tx>
            <c:strRef>
              <c:f>Служебный!$P$5</c:f>
              <c:strCache>
                <c:ptCount val="1"/>
                <c:pt idx="0">
                  <c:v>Итог</c:v>
                </c:pt>
              </c:strCache>
            </c:strRef>
          </c:tx>
          <c:spPr>
            <a:ln w="38100"/>
          </c:spPr>
          <c:marker>
            <c:symbol val="none"/>
          </c:marker>
          <c:cat>
            <c:strRef>
              <c:f>Служебный!$O$6:$O$7</c:f>
              <c:strCache>
                <c:ptCount val="1"/>
                <c:pt idx="0">
                  <c:v>(пусто)</c:v>
                </c:pt>
              </c:strCache>
            </c:strRef>
          </c:cat>
          <c:val>
            <c:numRef>
              <c:f>Служебный!$P$6:$P$7</c:f>
              <c:numCache>
                <c:formatCode>#,##0.00_ ;[Red]\-#,##0.00\ </c:formatCode>
                <c:ptCount val="1"/>
                <c:pt idx="0">
                  <c:v>0</c:v>
                </c:pt>
              </c:numCache>
            </c:numRef>
          </c:val>
        </c:ser>
        <c:marker val="1"/>
        <c:axId val="98097408"/>
        <c:axId val="98181120"/>
      </c:lineChart>
      <c:catAx>
        <c:axId val="98097408"/>
        <c:scaling>
          <c:orientation val="minMax"/>
        </c:scaling>
        <c:axPos val="b"/>
        <c:tickLblPos val="nextTo"/>
        <c:txPr>
          <a:bodyPr/>
          <a:lstStyle/>
          <a:p>
            <a:pPr>
              <a:defRPr lang="en-US"/>
            </a:pPr>
            <a:endParaRPr lang="ru-RU"/>
          </a:p>
        </c:txPr>
        <c:crossAx val="98181120"/>
        <c:crosses val="autoZero"/>
        <c:auto val="1"/>
        <c:lblAlgn val="ctr"/>
        <c:lblOffset val="100"/>
      </c:catAx>
      <c:valAx>
        <c:axId val="98181120"/>
        <c:scaling>
          <c:orientation val="minMax"/>
        </c:scaling>
        <c:axPos val="l"/>
        <c:majorGridlines/>
        <c:numFmt formatCode="#,##0.00_ ;[Red]\-#,##0.00\ " sourceLinked="1"/>
        <c:tickLblPos val="nextTo"/>
        <c:txPr>
          <a:bodyPr/>
          <a:lstStyle/>
          <a:p>
            <a:pPr>
              <a:defRPr lang="en-US"/>
            </a:pPr>
            <a:endParaRPr lang="ru-RU"/>
          </a:p>
        </c:txPr>
        <c:crossAx val="98097408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n-US"/>
          </a:pPr>
          <a:endParaRPr lang="ru-RU"/>
        </a:p>
      </c:txPr>
    </c:legend>
    <c:plotVisOnly val="1"/>
  </c:chart>
  <c:spPr>
    <a:gradFill rotWithShape="1">
      <a:gsLst>
        <a:gs pos="0">
          <a:schemeClr val="accent1">
            <a:tint val="50000"/>
            <a:satMod val="300000"/>
          </a:schemeClr>
        </a:gs>
        <a:gs pos="35000">
          <a:schemeClr val="accent1">
            <a:tint val="37000"/>
            <a:satMod val="300000"/>
          </a:schemeClr>
        </a:gs>
        <a:gs pos="100000">
          <a:schemeClr val="accent1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1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ru-RU"/>
    </a:p>
  </c:txPr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10"/>
  <c:pivotSource>
    <c:name>[Statistics_Forex.xlsx]Таблицы по времени!СводнаяТаблица7</c:name>
    <c:fmtId val="0"/>
  </c:pivotSource>
  <c:chart>
    <c:title>
      <c:tx>
        <c:rich>
          <a:bodyPr/>
          <a:lstStyle/>
          <a:p>
            <a:pPr>
              <a:defRPr lang="en-US" sz="1400" b="1" i="0" u="none" strike="noStrike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defRPr>
            </a:pPr>
            <a:r>
              <a:rPr lang="ru-RU">
                <a:solidFill>
                  <a:schemeClr val="tx1">
                    <a:lumMod val="75000"/>
                    <a:lumOff val="25000"/>
                  </a:schemeClr>
                </a:solidFill>
              </a:rPr>
              <a:t>Результаты по часам</a:t>
            </a:r>
          </a:p>
        </c:rich>
      </c:tx>
      <c:layout/>
    </c:title>
    <c:pivotFmts>
      <c:pivotFmt>
        <c:idx val="0"/>
        <c:spPr>
          <a:solidFill>
            <a:srgbClr val="00B050"/>
          </a:solidFill>
        </c:spPr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spPr>
          <a:noFill/>
          <a:ln>
            <a:noFill/>
          </a:ln>
        </c:spPr>
        <c:marker>
          <c:symbol val="none"/>
        </c:marker>
      </c:pivotFmt>
    </c:pivotFmts>
    <c:plotArea>
      <c:layout/>
      <c:barChart>
        <c:barDir val="col"/>
        <c:grouping val="stacked"/>
        <c:ser>
          <c:idx val="0"/>
          <c:order val="0"/>
          <c:tx>
            <c:strRef>
              <c:f>'Таблицы по времени'!$V$8:$V$9</c:f>
              <c:strCache>
                <c:ptCount val="1"/>
                <c:pt idx="0">
                  <c:v>Плюс</c:v>
                </c:pt>
              </c:strCache>
            </c:strRef>
          </c:tx>
          <c:spPr>
            <a:solidFill>
              <a:srgbClr val="00B050"/>
            </a:solidFill>
          </c:spPr>
          <c:cat>
            <c:strRef>
              <c:f>'Таблицы по времени'!$U$10:$U$20</c:f>
              <c:strCache>
                <c:ptCount val="10"/>
                <c:pt idx="0">
                  <c:v>0-1</c:v>
                </c:pt>
                <c:pt idx="1">
                  <c:v>12-13</c:v>
                </c:pt>
                <c:pt idx="2">
                  <c:v>15-16</c:v>
                </c:pt>
                <c:pt idx="3">
                  <c:v>16-17</c:v>
                </c:pt>
                <c:pt idx="4">
                  <c:v>17-18</c:v>
                </c:pt>
                <c:pt idx="5">
                  <c:v>3-4</c:v>
                </c:pt>
                <c:pt idx="6">
                  <c:v>4-5</c:v>
                </c:pt>
                <c:pt idx="7">
                  <c:v>7-8</c:v>
                </c:pt>
                <c:pt idx="8">
                  <c:v>8-9</c:v>
                </c:pt>
                <c:pt idx="9">
                  <c:v>9-10</c:v>
                </c:pt>
              </c:strCache>
            </c:strRef>
          </c:cat>
          <c:val>
            <c:numRef>
              <c:f>'Таблицы по времени'!$V$10:$V$20</c:f>
              <c:numCache>
                <c:formatCode>#,##0.00_ ;[Red]\-#,##0.00\ </c:formatCode>
                <c:ptCount val="10"/>
                <c:pt idx="0">
                  <c:v>145.54000000000002</c:v>
                </c:pt>
                <c:pt idx="1">
                  <c:v>139.59</c:v>
                </c:pt>
                <c:pt idx="2">
                  <c:v>16.46</c:v>
                </c:pt>
                <c:pt idx="3">
                  <c:v>174.44000000000003</c:v>
                </c:pt>
                <c:pt idx="4">
                  <c:v>13</c:v>
                </c:pt>
                <c:pt idx="5">
                  <c:v>15</c:v>
                </c:pt>
                <c:pt idx="6">
                  <c:v>99.19</c:v>
                </c:pt>
                <c:pt idx="7">
                  <c:v>34.43</c:v>
                </c:pt>
                <c:pt idx="8">
                  <c:v>69.45</c:v>
                </c:pt>
                <c:pt idx="9">
                  <c:v>6</c:v>
                </c:pt>
              </c:numCache>
            </c:numRef>
          </c:val>
        </c:ser>
        <c:ser>
          <c:idx val="1"/>
          <c:order val="1"/>
          <c:tx>
            <c:strRef>
              <c:f>'Таблицы по времени'!$W$8:$W$9</c:f>
              <c:strCache>
                <c:ptCount val="1"/>
                <c:pt idx="0">
                  <c:v>Минус</c:v>
                </c:pt>
              </c:strCache>
            </c:strRef>
          </c:tx>
          <c:cat>
            <c:strRef>
              <c:f>'Таблицы по времени'!$U$10:$U$20</c:f>
              <c:strCache>
                <c:ptCount val="10"/>
                <c:pt idx="0">
                  <c:v>0-1</c:v>
                </c:pt>
                <c:pt idx="1">
                  <c:v>12-13</c:v>
                </c:pt>
                <c:pt idx="2">
                  <c:v>15-16</c:v>
                </c:pt>
                <c:pt idx="3">
                  <c:v>16-17</c:v>
                </c:pt>
                <c:pt idx="4">
                  <c:v>17-18</c:v>
                </c:pt>
                <c:pt idx="5">
                  <c:v>3-4</c:v>
                </c:pt>
                <c:pt idx="6">
                  <c:v>4-5</c:v>
                </c:pt>
                <c:pt idx="7">
                  <c:v>7-8</c:v>
                </c:pt>
                <c:pt idx="8">
                  <c:v>8-9</c:v>
                </c:pt>
                <c:pt idx="9">
                  <c:v>9-10</c:v>
                </c:pt>
              </c:strCache>
            </c:strRef>
          </c:cat>
          <c:val>
            <c:numRef>
              <c:f>'Таблицы по времени'!$W$10:$W$20</c:f>
              <c:numCache>
                <c:formatCode>#,##0.00_ ;[Red]\-#,##0.00\ </c:formatCode>
                <c:ptCount val="10"/>
                <c:pt idx="0">
                  <c:v>-98.8</c:v>
                </c:pt>
                <c:pt idx="1">
                  <c:v>-217.06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2"/>
          <c:order val="2"/>
          <c:tx>
            <c:strRef>
              <c:f>'Таблицы по времени'!$X$8:$X$9</c:f>
              <c:strCache>
                <c:ptCount val="1"/>
                <c:pt idx="0">
                  <c:v>Общий</c:v>
                </c:pt>
              </c:strCache>
            </c:strRef>
          </c:tx>
          <c:spPr>
            <a:noFill/>
            <a:ln>
              <a:noFill/>
            </a:ln>
          </c:spPr>
          <c:cat>
            <c:strRef>
              <c:f>'Таблицы по времени'!$U$10:$U$20</c:f>
              <c:strCache>
                <c:ptCount val="10"/>
                <c:pt idx="0">
                  <c:v>0-1</c:v>
                </c:pt>
                <c:pt idx="1">
                  <c:v>12-13</c:v>
                </c:pt>
                <c:pt idx="2">
                  <c:v>15-16</c:v>
                </c:pt>
                <c:pt idx="3">
                  <c:v>16-17</c:v>
                </c:pt>
                <c:pt idx="4">
                  <c:v>17-18</c:v>
                </c:pt>
                <c:pt idx="5">
                  <c:v>3-4</c:v>
                </c:pt>
                <c:pt idx="6">
                  <c:v>4-5</c:v>
                </c:pt>
                <c:pt idx="7">
                  <c:v>7-8</c:v>
                </c:pt>
                <c:pt idx="8">
                  <c:v>8-9</c:v>
                </c:pt>
                <c:pt idx="9">
                  <c:v>9-10</c:v>
                </c:pt>
              </c:strCache>
            </c:strRef>
          </c:cat>
          <c:val>
            <c:numRef>
              <c:f>'Таблицы по времени'!$X$10:$X$20</c:f>
              <c:numCache>
                <c:formatCode>#,##0.00_ ;[Red]\-#,##0.00\ </c:formatCode>
                <c:ptCount val="10"/>
                <c:pt idx="0">
                  <c:v>46.74</c:v>
                </c:pt>
                <c:pt idx="1">
                  <c:v>-77.469999999999985</c:v>
                </c:pt>
                <c:pt idx="2">
                  <c:v>16.46</c:v>
                </c:pt>
                <c:pt idx="3">
                  <c:v>174.44000000000003</c:v>
                </c:pt>
                <c:pt idx="4">
                  <c:v>13</c:v>
                </c:pt>
                <c:pt idx="5">
                  <c:v>15</c:v>
                </c:pt>
                <c:pt idx="6">
                  <c:v>99.19</c:v>
                </c:pt>
                <c:pt idx="7">
                  <c:v>34.43</c:v>
                </c:pt>
                <c:pt idx="8">
                  <c:v>69.45</c:v>
                </c:pt>
                <c:pt idx="9">
                  <c:v>6</c:v>
                </c:pt>
              </c:numCache>
            </c:numRef>
          </c:val>
        </c:ser>
        <c:overlap val="100"/>
        <c:axId val="99816576"/>
        <c:axId val="99818112"/>
      </c:barChart>
      <c:catAx>
        <c:axId val="99816576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99818112"/>
        <c:crosses val="autoZero"/>
        <c:lblAlgn val="ctr"/>
        <c:lblOffset val="100"/>
      </c:catAx>
      <c:valAx>
        <c:axId val="9981811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ru-RU"/>
                  <a:t>дол</a:t>
                </a:r>
              </a:p>
            </c:rich>
          </c:tx>
          <c:layout/>
        </c:title>
        <c:numFmt formatCode="#,##0.00_ ;[Red]\-#,##0.00\ " sourceLinked="1"/>
        <c:maj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9981657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</c:dTable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10"/>
  <c:pivotSource>
    <c:name>[Statistics_Forex.xlsx]Таблицы по времени!СводнаяТаблица22</c:name>
    <c:fmtId val="0"/>
  </c:pivotSource>
  <c:chart>
    <c:title>
      <c:tx>
        <c:rich>
          <a:bodyPr/>
          <a:lstStyle/>
          <a:p>
            <a:pPr>
              <a:defRPr lang="en-US" sz="1400" b="1" i="0" u="none" strike="noStrike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defRPr>
            </a:pPr>
            <a:r>
              <a:rPr lang="ru-RU">
                <a:solidFill>
                  <a:schemeClr val="tx1">
                    <a:lumMod val="75000"/>
                    <a:lumOff val="25000"/>
                  </a:schemeClr>
                </a:solidFill>
              </a:rPr>
              <a:t>Результат по дням недели</a:t>
            </a:r>
          </a:p>
        </c:rich>
      </c:tx>
      <c:layout/>
    </c:title>
    <c:pivotFmts>
      <c:pivotFmt>
        <c:idx val="0"/>
        <c:spPr>
          <a:solidFill>
            <a:srgbClr val="00B050"/>
          </a:solidFill>
        </c:spPr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spPr>
          <a:noFill/>
          <a:ln>
            <a:noFill/>
          </a:ln>
        </c:spPr>
        <c:marker>
          <c:symbol val="none"/>
        </c:marker>
      </c:pivotFmt>
    </c:pivotFmts>
    <c:plotArea>
      <c:layout/>
      <c:barChart>
        <c:barDir val="col"/>
        <c:grouping val="stacked"/>
        <c:ser>
          <c:idx val="0"/>
          <c:order val="0"/>
          <c:tx>
            <c:strRef>
              <c:f>'Таблицы по времени'!$M$8:$M$9</c:f>
              <c:strCache>
                <c:ptCount val="1"/>
                <c:pt idx="0">
                  <c:v>Плюс</c:v>
                </c:pt>
              </c:strCache>
            </c:strRef>
          </c:tx>
          <c:spPr>
            <a:solidFill>
              <a:srgbClr val="00B050"/>
            </a:solidFill>
          </c:spPr>
          <c:cat>
            <c:strRef>
              <c:f>'Таблицы по времени'!$L$10:$L$15</c:f>
              <c:strCache>
                <c:ptCount val="5"/>
                <c:pt idx="0">
                  <c:v>пн</c:v>
                </c:pt>
                <c:pt idx="1">
                  <c:v>вт</c:v>
                </c:pt>
                <c:pt idx="2">
                  <c:v>ср</c:v>
                </c:pt>
                <c:pt idx="3">
                  <c:v>чт</c:v>
                </c:pt>
                <c:pt idx="4">
                  <c:v>пт</c:v>
                </c:pt>
              </c:strCache>
            </c:strRef>
          </c:cat>
          <c:val>
            <c:numRef>
              <c:f>'Таблицы по времени'!$M$10:$M$15</c:f>
              <c:numCache>
                <c:formatCode>#,##0.00_ ;[Red]\-#,##0.00\ </c:formatCode>
                <c:ptCount val="5"/>
                <c:pt idx="0">
                  <c:v>117.97999999999999</c:v>
                </c:pt>
                <c:pt idx="1">
                  <c:v>197.95999999999995</c:v>
                </c:pt>
                <c:pt idx="2">
                  <c:v>196.72</c:v>
                </c:pt>
                <c:pt idx="3">
                  <c:v>175.60999999999999</c:v>
                </c:pt>
                <c:pt idx="4">
                  <c:v>24.83</c:v>
                </c:pt>
              </c:numCache>
            </c:numRef>
          </c:val>
        </c:ser>
        <c:ser>
          <c:idx val="1"/>
          <c:order val="1"/>
          <c:tx>
            <c:strRef>
              <c:f>'Таблицы по времени'!$N$8:$N$9</c:f>
              <c:strCache>
                <c:ptCount val="1"/>
                <c:pt idx="0">
                  <c:v>Минус</c:v>
                </c:pt>
              </c:strCache>
            </c:strRef>
          </c:tx>
          <c:cat>
            <c:strRef>
              <c:f>'Таблицы по времени'!$L$10:$L$15</c:f>
              <c:strCache>
                <c:ptCount val="5"/>
                <c:pt idx="0">
                  <c:v>пн</c:v>
                </c:pt>
                <c:pt idx="1">
                  <c:v>вт</c:v>
                </c:pt>
                <c:pt idx="2">
                  <c:v>ср</c:v>
                </c:pt>
                <c:pt idx="3">
                  <c:v>чт</c:v>
                </c:pt>
                <c:pt idx="4">
                  <c:v>пт</c:v>
                </c:pt>
              </c:strCache>
            </c:strRef>
          </c:cat>
          <c:val>
            <c:numRef>
              <c:f>'Таблицы по времени'!$N$10:$N$15</c:f>
              <c:numCache>
                <c:formatCode>#,##0.00_ ;[Red]\-#,##0.00\ </c:formatCode>
                <c:ptCount val="5"/>
                <c:pt idx="0">
                  <c:v>-116.41</c:v>
                </c:pt>
                <c:pt idx="1">
                  <c:v>0</c:v>
                </c:pt>
                <c:pt idx="2">
                  <c:v>-12</c:v>
                </c:pt>
                <c:pt idx="3">
                  <c:v>-166.01</c:v>
                </c:pt>
                <c:pt idx="4">
                  <c:v>-21.44</c:v>
                </c:pt>
              </c:numCache>
            </c:numRef>
          </c:val>
        </c:ser>
        <c:ser>
          <c:idx val="2"/>
          <c:order val="2"/>
          <c:tx>
            <c:strRef>
              <c:f>'Таблицы по времени'!$O$8:$O$9</c:f>
              <c:strCache>
                <c:ptCount val="1"/>
                <c:pt idx="0">
                  <c:v>Общий</c:v>
                </c:pt>
              </c:strCache>
            </c:strRef>
          </c:tx>
          <c:spPr>
            <a:noFill/>
            <a:ln>
              <a:noFill/>
            </a:ln>
          </c:spPr>
          <c:cat>
            <c:strRef>
              <c:f>'Таблицы по времени'!$L$10:$L$15</c:f>
              <c:strCache>
                <c:ptCount val="5"/>
                <c:pt idx="0">
                  <c:v>пн</c:v>
                </c:pt>
                <c:pt idx="1">
                  <c:v>вт</c:v>
                </c:pt>
                <c:pt idx="2">
                  <c:v>ср</c:v>
                </c:pt>
                <c:pt idx="3">
                  <c:v>чт</c:v>
                </c:pt>
                <c:pt idx="4">
                  <c:v>пт</c:v>
                </c:pt>
              </c:strCache>
            </c:strRef>
          </c:cat>
          <c:val>
            <c:numRef>
              <c:f>'Таблицы по времени'!$O$10:$O$15</c:f>
              <c:numCache>
                <c:formatCode>#,##0.00_ ;[Red]\-#,##0.00\ </c:formatCode>
                <c:ptCount val="5"/>
                <c:pt idx="0">
                  <c:v>1.5699999999999972</c:v>
                </c:pt>
                <c:pt idx="1">
                  <c:v>197.95999999999995</c:v>
                </c:pt>
                <c:pt idx="2">
                  <c:v>184.72</c:v>
                </c:pt>
                <c:pt idx="3">
                  <c:v>9.5999999999999979</c:v>
                </c:pt>
                <c:pt idx="4">
                  <c:v>3.3899999999999992</c:v>
                </c:pt>
              </c:numCache>
            </c:numRef>
          </c:val>
        </c:ser>
        <c:gapWidth val="95"/>
        <c:overlap val="100"/>
        <c:axId val="99858688"/>
        <c:axId val="99872768"/>
      </c:barChart>
      <c:catAx>
        <c:axId val="99858688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99872768"/>
        <c:crosses val="autoZero"/>
        <c:lblAlgn val="ctr"/>
        <c:lblOffset val="100"/>
      </c:catAx>
      <c:valAx>
        <c:axId val="99872768"/>
        <c:scaling>
          <c:orientation val="minMax"/>
        </c:scaling>
        <c:axPos val="l"/>
        <c:majorGridlines/>
        <c:numFmt formatCode="#,##0.00_ ;[Red]\-#,##0.00\ " sourceLinked="1"/>
        <c:maj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99858688"/>
        <c:crosses val="autoZero"/>
        <c:crossBetween val="between"/>
      </c:valAx>
      <c:dTable>
        <c:showHorzBorder val="1"/>
        <c:showVertBorder val="1"/>
        <c:showOutline val="1"/>
        <c:txPr>
          <a:bodyPr/>
          <a:lstStyle/>
          <a:p>
            <a:pPr rtl="0"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</c:dTable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10"/>
  <c:chart>
    <c:title>
      <c:tx>
        <c:rich>
          <a:bodyPr/>
          <a:lstStyle/>
          <a:p>
            <a:pPr>
              <a:defRPr lang="en-US" sz="1400" b="1" i="0" u="none" strike="noStrike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defRPr>
            </a:pPr>
            <a:r>
              <a:rPr lang="ru-RU">
                <a:solidFill>
                  <a:schemeClr val="tx1">
                    <a:lumMod val="75000"/>
                    <a:lumOff val="25000"/>
                  </a:schemeClr>
                </a:solidFill>
              </a:rPr>
              <a:t>Результаты по </a:t>
            </a:r>
            <a:r>
              <a:rPr lang="ru-RU" sz="14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rPr>
              <a:t>диапазону</a:t>
            </a:r>
            <a:r>
              <a:rPr lang="ru-RU">
                <a:solidFill>
                  <a:schemeClr val="tx1">
                    <a:lumMod val="75000"/>
                    <a:lumOff val="25000"/>
                  </a:schemeClr>
                </a:solidFill>
              </a:rPr>
              <a:t> времени входа</a:t>
            </a:r>
          </a:p>
        </c:rich>
      </c:tx>
      <c:layout/>
    </c:title>
    <c:plotArea>
      <c:layout/>
      <c:barChart>
        <c:barDir val="col"/>
        <c:grouping val="stacked"/>
        <c:ser>
          <c:idx val="0"/>
          <c:order val="0"/>
          <c:tx>
            <c:v>Плюс</c:v>
          </c:tx>
          <c:spPr>
            <a:solidFill>
              <a:srgbClr val="00B050"/>
            </a:solidFill>
            <a:ln>
              <a:solidFill>
                <a:srgbClr val="000000"/>
              </a:solidFill>
            </a:ln>
          </c:spPr>
          <c:cat>
            <c:strLit>
              <c:ptCount val="3"/>
              <c:pt idx="0">
                <c:v>9:30 - 11:00</c:v>
              </c:pt>
              <c:pt idx="1">
                <c:v>11:00 - 14:30</c:v>
              </c:pt>
              <c:pt idx="2">
                <c:v>Позже закрытия</c:v>
              </c:pt>
            </c:strLit>
          </c:cat>
          <c:val>
            <c:numLit>
              <c:formatCode>General</c:formatCode>
              <c:ptCount val="3"/>
              <c:pt idx="0">
                <c:v>2374.19199999998</c:v>
              </c:pt>
              <c:pt idx="1">
                <c:v>531.92858407080803</c:v>
              </c:pt>
              <c:pt idx="2">
                <c:v>1044.346</c:v>
              </c:pt>
            </c:numLit>
          </c:val>
        </c:ser>
        <c:ser>
          <c:idx val="1"/>
          <c:order val="1"/>
          <c:tx>
            <c:v>Минус</c:v>
          </c:tx>
          <c:spPr>
            <a:ln>
              <a:solidFill>
                <a:srgbClr val="000000"/>
              </a:solidFill>
            </a:ln>
          </c:spPr>
          <c:cat>
            <c:strLit>
              <c:ptCount val="3"/>
              <c:pt idx="0">
                <c:v>9:30 - 11:00</c:v>
              </c:pt>
              <c:pt idx="1">
                <c:v>11:00 - 14:30</c:v>
              </c:pt>
              <c:pt idx="2">
                <c:v>Позже закрытия</c:v>
              </c:pt>
            </c:strLit>
          </c:cat>
          <c:val>
            <c:numLit>
              <c:formatCode>General</c:formatCode>
              <c:ptCount val="3"/>
              <c:pt idx="0">
                <c:v>-865.96199115045749</c:v>
              </c:pt>
              <c:pt idx="1">
                <c:v>0</c:v>
              </c:pt>
              <c:pt idx="2">
                <c:v>-677.22400000001403</c:v>
              </c:pt>
            </c:numLit>
          </c:val>
        </c:ser>
        <c:ser>
          <c:idx val="2"/>
          <c:order val="2"/>
          <c:tx>
            <c:v>Общий</c:v>
          </c:tx>
          <c:spPr>
            <a:noFill/>
            <a:ln>
              <a:noFill/>
            </a:ln>
          </c:spPr>
          <c:cat>
            <c:strLit>
              <c:ptCount val="3"/>
              <c:pt idx="0">
                <c:v>9:30 - 11:00</c:v>
              </c:pt>
              <c:pt idx="1">
                <c:v>11:00 - 14:30</c:v>
              </c:pt>
              <c:pt idx="2">
                <c:v>Позже закрытия</c:v>
              </c:pt>
            </c:strLit>
          </c:cat>
          <c:val>
            <c:numLit>
              <c:formatCode>General</c:formatCode>
              <c:ptCount val="3"/>
              <c:pt idx="0">
                <c:v>1508.2300088495199</c:v>
              </c:pt>
              <c:pt idx="1">
                <c:v>531.92858407080803</c:v>
              </c:pt>
              <c:pt idx="2">
                <c:v>367.12199999998694</c:v>
              </c:pt>
            </c:numLit>
          </c:val>
        </c:ser>
        <c:gapWidth val="95"/>
        <c:overlap val="100"/>
        <c:axId val="99965184"/>
        <c:axId val="99975168"/>
      </c:barChart>
      <c:catAx>
        <c:axId val="99965184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99975168"/>
        <c:crosses val="autoZero"/>
        <c:lblAlgn val="ctr"/>
        <c:lblOffset val="100"/>
      </c:catAx>
      <c:valAx>
        <c:axId val="99975168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9996518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</c:dTable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18"/>
  <c:pivotSource>
    <c:name>[Statistics_Forex.xlsx]Таблицы по времени!СводнаяТаблица2</c:name>
    <c:fmtId val="0"/>
  </c:pivotSource>
  <c:chart>
    <c:title>
      <c:tx>
        <c:rich>
          <a:bodyPr/>
          <a:lstStyle/>
          <a:p>
            <a:pPr algn="ctr" rtl="0">
              <a:defRPr lang="ru-RU" sz="14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defRPr>
            </a:pPr>
            <a:r>
              <a:rPr lang="ru-RU" sz="14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rPr>
              <a:t>Зависимость результата от времени в сделке (мин)</a:t>
            </a:r>
          </a:p>
        </c:rich>
      </c:tx>
      <c:layout/>
    </c:title>
    <c:pivotFmts>
      <c:pivotFmt>
        <c:idx val="0"/>
        <c:spPr>
          <a:solidFill>
            <a:srgbClr val="00B050"/>
          </a:solidFill>
        </c:spPr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spPr>
          <a:noFill/>
          <a:ln>
            <a:noFill/>
          </a:ln>
        </c:spPr>
        <c:marker>
          <c:symbol val="none"/>
        </c:marker>
      </c:pivotFmt>
    </c:pivotFmts>
    <c:plotArea>
      <c:layout/>
      <c:barChart>
        <c:barDir val="col"/>
        <c:grouping val="stacked"/>
        <c:ser>
          <c:idx val="0"/>
          <c:order val="0"/>
          <c:tx>
            <c:strRef>
              <c:f>'Таблицы по времени'!$AF$8:$AF$9</c:f>
              <c:strCache>
                <c:ptCount val="1"/>
                <c:pt idx="0">
                  <c:v>Плюс</c:v>
                </c:pt>
              </c:strCache>
            </c:strRef>
          </c:tx>
          <c:spPr>
            <a:solidFill>
              <a:srgbClr val="00B050"/>
            </a:solidFill>
          </c:spPr>
          <c:cat>
            <c:strRef>
              <c:f>'Таблицы по времени'!$AE$10:$AE$30</c:f>
              <c:strCache>
                <c:ptCount val="20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180</c:v>
                </c:pt>
                <c:pt idx="12">
                  <c:v>195</c:v>
                </c:pt>
                <c:pt idx="13">
                  <c:v>210</c:v>
                </c:pt>
                <c:pt idx="14">
                  <c:v>240</c:v>
                </c:pt>
                <c:pt idx="15">
                  <c:v>255</c:v>
                </c:pt>
                <c:pt idx="16">
                  <c:v>330</c:v>
                </c:pt>
                <c:pt idx="17">
                  <c:v>390</c:v>
                </c:pt>
                <c:pt idx="18">
                  <c:v>Среднесрок</c:v>
                </c:pt>
                <c:pt idx="19">
                  <c:v>#ЗНАЧ!</c:v>
                </c:pt>
              </c:strCache>
            </c:strRef>
          </c:cat>
          <c:val>
            <c:numRef>
              <c:f>'Таблицы по времени'!$AF$10:$AF$30</c:f>
              <c:numCache>
                <c:formatCode>#,##0.00_ ;[Red]\-#,##0.00\ </c:formatCode>
                <c:ptCount val="20"/>
                <c:pt idx="0">
                  <c:v>300.24</c:v>
                </c:pt>
                <c:pt idx="1">
                  <c:v>93.86</c:v>
                </c:pt>
                <c:pt idx="2">
                  <c:v>62.5</c:v>
                </c:pt>
                <c:pt idx="3">
                  <c:v>37.800000000000004</c:v>
                </c:pt>
                <c:pt idx="4">
                  <c:v>22.34</c:v>
                </c:pt>
                <c:pt idx="5">
                  <c:v>9.65</c:v>
                </c:pt>
                <c:pt idx="6">
                  <c:v>12</c:v>
                </c:pt>
                <c:pt idx="7">
                  <c:v>9.84</c:v>
                </c:pt>
                <c:pt idx="8">
                  <c:v>9.379999999999999</c:v>
                </c:pt>
                <c:pt idx="9">
                  <c:v>6.67</c:v>
                </c:pt>
                <c:pt idx="10">
                  <c:v>27.18</c:v>
                </c:pt>
                <c:pt idx="11">
                  <c:v>7.12</c:v>
                </c:pt>
                <c:pt idx="12">
                  <c:v>6</c:v>
                </c:pt>
                <c:pt idx="13">
                  <c:v>9.68</c:v>
                </c:pt>
                <c:pt idx="14">
                  <c:v>3</c:v>
                </c:pt>
                <c:pt idx="15">
                  <c:v>8.65</c:v>
                </c:pt>
                <c:pt idx="16">
                  <c:v>4.87</c:v>
                </c:pt>
                <c:pt idx="17">
                  <c:v>10.629999999999999</c:v>
                </c:pt>
                <c:pt idx="18">
                  <c:v>66.059999999999988</c:v>
                </c:pt>
                <c:pt idx="19">
                  <c:v>5.63</c:v>
                </c:pt>
              </c:numCache>
            </c:numRef>
          </c:val>
        </c:ser>
        <c:ser>
          <c:idx val="1"/>
          <c:order val="1"/>
          <c:tx>
            <c:strRef>
              <c:f>'Таблицы по времени'!$AG$8:$AG$9</c:f>
              <c:strCache>
                <c:ptCount val="1"/>
                <c:pt idx="0">
                  <c:v>Минус</c:v>
                </c:pt>
              </c:strCache>
            </c:strRef>
          </c:tx>
          <c:cat>
            <c:strRef>
              <c:f>'Таблицы по времени'!$AE$10:$AE$30</c:f>
              <c:strCache>
                <c:ptCount val="20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180</c:v>
                </c:pt>
                <c:pt idx="12">
                  <c:v>195</c:v>
                </c:pt>
                <c:pt idx="13">
                  <c:v>210</c:v>
                </c:pt>
                <c:pt idx="14">
                  <c:v>240</c:v>
                </c:pt>
                <c:pt idx="15">
                  <c:v>255</c:v>
                </c:pt>
                <c:pt idx="16">
                  <c:v>330</c:v>
                </c:pt>
                <c:pt idx="17">
                  <c:v>390</c:v>
                </c:pt>
                <c:pt idx="18">
                  <c:v>Среднесрок</c:v>
                </c:pt>
                <c:pt idx="19">
                  <c:v>#ЗНАЧ!</c:v>
                </c:pt>
              </c:strCache>
            </c:strRef>
          </c:cat>
          <c:val>
            <c:numRef>
              <c:f>'Таблицы по времени'!$AG$10:$AG$30</c:f>
              <c:numCache>
                <c:formatCode>#,##0.00_ ;[Red]\-#,##0.00\ 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-315.86</c:v>
                </c:pt>
                <c:pt idx="19">
                  <c:v>0</c:v>
                </c:pt>
              </c:numCache>
            </c:numRef>
          </c:val>
        </c:ser>
        <c:ser>
          <c:idx val="2"/>
          <c:order val="2"/>
          <c:tx>
            <c:strRef>
              <c:f>'Таблицы по времени'!$AH$8:$AH$9</c:f>
              <c:strCache>
                <c:ptCount val="1"/>
                <c:pt idx="0">
                  <c:v>Общий</c:v>
                </c:pt>
              </c:strCache>
            </c:strRef>
          </c:tx>
          <c:spPr>
            <a:noFill/>
            <a:ln>
              <a:noFill/>
            </a:ln>
          </c:spPr>
          <c:cat>
            <c:strRef>
              <c:f>'Таблицы по времени'!$AE$10:$AE$30</c:f>
              <c:strCache>
                <c:ptCount val="20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180</c:v>
                </c:pt>
                <c:pt idx="12">
                  <c:v>195</c:v>
                </c:pt>
                <c:pt idx="13">
                  <c:v>210</c:v>
                </c:pt>
                <c:pt idx="14">
                  <c:v>240</c:v>
                </c:pt>
                <c:pt idx="15">
                  <c:v>255</c:v>
                </c:pt>
                <c:pt idx="16">
                  <c:v>330</c:v>
                </c:pt>
                <c:pt idx="17">
                  <c:v>390</c:v>
                </c:pt>
                <c:pt idx="18">
                  <c:v>Среднесрок</c:v>
                </c:pt>
                <c:pt idx="19">
                  <c:v>#ЗНАЧ!</c:v>
                </c:pt>
              </c:strCache>
            </c:strRef>
          </c:cat>
          <c:val>
            <c:numRef>
              <c:f>'Таблицы по времени'!$AH$10:$AH$30</c:f>
              <c:numCache>
                <c:formatCode>#,##0.00_ ;[Red]\-#,##0.00\ </c:formatCode>
                <c:ptCount val="20"/>
                <c:pt idx="0">
                  <c:v>300.24</c:v>
                </c:pt>
                <c:pt idx="1">
                  <c:v>93.86</c:v>
                </c:pt>
                <c:pt idx="2">
                  <c:v>62.5</c:v>
                </c:pt>
                <c:pt idx="3">
                  <c:v>37.800000000000004</c:v>
                </c:pt>
                <c:pt idx="4">
                  <c:v>22.34</c:v>
                </c:pt>
                <c:pt idx="5">
                  <c:v>9.65</c:v>
                </c:pt>
                <c:pt idx="6">
                  <c:v>12</c:v>
                </c:pt>
                <c:pt idx="7">
                  <c:v>9.84</c:v>
                </c:pt>
                <c:pt idx="8">
                  <c:v>9.379999999999999</c:v>
                </c:pt>
                <c:pt idx="9">
                  <c:v>6.67</c:v>
                </c:pt>
                <c:pt idx="10">
                  <c:v>27.18</c:v>
                </c:pt>
                <c:pt idx="11">
                  <c:v>7.12</c:v>
                </c:pt>
                <c:pt idx="12">
                  <c:v>6</c:v>
                </c:pt>
                <c:pt idx="13">
                  <c:v>9.68</c:v>
                </c:pt>
                <c:pt idx="14">
                  <c:v>3</c:v>
                </c:pt>
                <c:pt idx="15">
                  <c:v>8.65</c:v>
                </c:pt>
                <c:pt idx="16">
                  <c:v>4.87</c:v>
                </c:pt>
                <c:pt idx="17">
                  <c:v>10.629999999999999</c:v>
                </c:pt>
                <c:pt idx="18">
                  <c:v>-249.80000000000004</c:v>
                </c:pt>
                <c:pt idx="19">
                  <c:v>5.63</c:v>
                </c:pt>
              </c:numCache>
            </c:numRef>
          </c:val>
        </c:ser>
        <c:gapWidth val="95"/>
        <c:overlap val="100"/>
        <c:axId val="100006912"/>
        <c:axId val="100020992"/>
      </c:barChart>
      <c:catAx>
        <c:axId val="100006912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00020992"/>
        <c:crosses val="autoZero"/>
        <c:lblAlgn val="ctr"/>
        <c:lblOffset val="100"/>
      </c:catAx>
      <c:valAx>
        <c:axId val="100020992"/>
        <c:scaling>
          <c:orientation val="minMax"/>
        </c:scaling>
        <c:axPos val="l"/>
        <c:majorGridlines/>
        <c:numFmt formatCode="#,##0.00_ ;[Red]\-#,##0.00\ " sourceLinked="1"/>
        <c:maj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0000691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</c:dTable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pivotSource>
    <c:name>[Statistics_Forex.xlsx]Таблицы по времени!СводнаяТаблица3</c:name>
    <c:fmtId val="0"/>
  </c:pivotSource>
  <c:chart>
    <c:title>
      <c:tx>
        <c:rich>
          <a:bodyPr/>
          <a:lstStyle/>
          <a:p>
            <a:pPr>
              <a:defRPr lang="en-US"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ru-RU"/>
              <a:t>Зависимость прибыли от времени в сделке (в днях, без выходных) для среднесрока</a:t>
            </a:r>
          </a:p>
        </c:rich>
      </c:tx>
      <c:spPr>
        <a:noFill/>
        <a:ln w="25400">
          <a:noFill/>
        </a:ln>
      </c:spPr>
    </c:title>
    <c:pivotFmts>
      <c:pivotFmt>
        <c:idx val="0"/>
        <c:marker>
          <c:symbol val="none"/>
        </c:marker>
      </c:pivotFmt>
    </c:pivotFmts>
    <c:plotArea>
      <c:layout/>
      <c:barChart>
        <c:barDir val="col"/>
        <c:grouping val="clustered"/>
        <c:ser>
          <c:idx val="0"/>
          <c:order val="0"/>
          <c:tx>
            <c:strRef>
              <c:f>'Таблицы по времени'!$M$130:$M$131</c:f>
              <c:strCache>
                <c:ptCount val="1"/>
                <c:pt idx="0">
                  <c:v>Итог</c:v>
                </c:pt>
              </c:strCache>
            </c:strRef>
          </c:tx>
          <c:cat>
            <c:strRef>
              <c:f>'Таблицы по времени'!$L$132:$L$133</c:f>
              <c:strCache>
                <c:ptCount val="1"/>
                <c:pt idx="0">
                  <c:v>#ЧИСЛО!</c:v>
                </c:pt>
              </c:strCache>
            </c:strRef>
          </c:cat>
          <c:val>
            <c:numRef>
              <c:f>'Таблицы по времени'!$M$132:$M$133</c:f>
              <c:numCache>
                <c:formatCode>#,##0.00_ ;[Red]\-#,##0.00\ </c:formatCode>
                <c:ptCount val="1"/>
                <c:pt idx="0">
                  <c:v>-9.69</c:v>
                </c:pt>
              </c:numCache>
            </c:numRef>
          </c:val>
        </c:ser>
        <c:gapWidth val="61"/>
        <c:axId val="100058624"/>
        <c:axId val="100060160"/>
      </c:barChart>
      <c:catAx>
        <c:axId val="100058624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lang="en-US" sz="1200" b="1" i="0" u="none" strike="noStrike" baseline="0">
                <a:solidFill>
                  <a:srgbClr val="666699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00060160"/>
        <c:crosses val="autoZero"/>
        <c:lblAlgn val="ctr"/>
        <c:lblOffset val="100"/>
      </c:catAx>
      <c:valAx>
        <c:axId val="100060160"/>
        <c:scaling>
          <c:orientation val="minMax"/>
        </c:scaling>
        <c:axPos val="l"/>
        <c:majorGridlines/>
        <c:numFmt formatCode="#,##0.00_ ;[Red]\-#,##0.00\ " sourceLinked="1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00058624"/>
        <c:crosses val="autoZero"/>
        <c:crossBetween val="between"/>
      </c:valAx>
    </c:plotArea>
    <c:plotVisOnly val="1"/>
    <c:dispBlanksAs val="gap"/>
  </c:chart>
  <c:spPr>
    <a:solidFill>
      <a:schemeClr val="lt1"/>
    </a:solidFill>
    <a:ln w="25400" cap="flat" cmpd="sng" algn="ctr">
      <a:solidFill>
        <a:schemeClr val="accent4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26"/>
  <c:pivotSource>
    <c:name>[Statistics_Forex.xlsx]Таблицы по инструментам!СводнаяТаблица4</c:name>
    <c:fmtId val="0"/>
  </c:pivotSource>
  <c:chart>
    <c:title>
      <c:tx>
        <c:rich>
          <a:bodyPr/>
          <a:lstStyle/>
          <a:p>
            <a:pPr>
              <a:defRPr lang="en-US" sz="1400" b="1" i="0" u="none" strike="noStrike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defRPr>
            </a:pPr>
            <a:r>
              <a:rPr lang="ru-RU">
                <a:solidFill>
                  <a:schemeClr val="tx1">
                    <a:lumMod val="75000"/>
                    <a:lumOff val="25000"/>
                  </a:schemeClr>
                </a:solidFill>
              </a:rPr>
              <a:t>Количество сделок по вариантам входа</a:t>
            </a:r>
          </a:p>
        </c:rich>
      </c:tx>
      <c:layout/>
    </c:title>
    <c:pivotFmts>
      <c:pivotFmt>
        <c:idx val="0"/>
        <c:marker>
          <c:symbol val="none"/>
        </c:marker>
        <c:dLbl>
          <c:idx val="0"/>
          <c:layout/>
          <c:spPr/>
          <c:txPr>
            <a:bodyPr/>
            <a:lstStyle/>
            <a:p>
              <a:pPr>
                <a:defRPr lang="en-US"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ru-RU"/>
            </a:p>
          </c:txPr>
          <c:showCatName val="1"/>
          <c:showPercent val="1"/>
        </c:dLbl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  <c:marker>
          <c:symbol val="none"/>
        </c:marker>
        <c:dLbl>
          <c:idx val="0"/>
          <c:spPr/>
          <c:txPr>
            <a:bodyPr/>
            <a:lstStyle/>
            <a:p>
              <a:pPr>
                <a:defRPr lang="en-US"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ru-RU"/>
            </a:p>
          </c:txPr>
          <c:showCatName val="1"/>
          <c:showPercent val="1"/>
        </c:dLbl>
      </c:pivotFmt>
      <c:pivotFmt>
        <c:idx val="8"/>
      </c:pivotFmt>
      <c:pivotFmt>
        <c:idx val="9"/>
      </c:pivotFmt>
      <c:pivotFmt>
        <c:idx val="10"/>
      </c:pivotFmt>
      <c:pivotFmt>
        <c:idx val="11"/>
      </c:pivotFmt>
      <c:pivotFmt>
        <c:idx val="12"/>
      </c:pivotFmt>
      <c:pivotFmt>
        <c:idx val="13"/>
      </c:pivotFmt>
      <c:pivotFmt>
        <c:idx val="14"/>
        <c:marker>
          <c:symbol val="none"/>
        </c:marker>
        <c:dLbl>
          <c:idx val="0"/>
          <c:spPr/>
          <c:txPr>
            <a:bodyPr/>
            <a:lstStyle/>
            <a:p>
              <a:pPr>
                <a:defRPr lang="en-US"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ru-RU"/>
            </a:p>
          </c:txPr>
          <c:showCatName val="1"/>
          <c:showPercent val="1"/>
        </c:dLbl>
      </c:pivotFmt>
      <c:pivotFmt>
        <c:idx val="15"/>
      </c:pivotFmt>
      <c:pivotFmt>
        <c:idx val="16"/>
      </c:pivotFmt>
      <c:pivotFmt>
        <c:idx val="17"/>
      </c:pivotFmt>
      <c:pivotFmt>
        <c:idx val="18"/>
      </c:pivotFmt>
      <c:pivotFmt>
        <c:idx val="19"/>
      </c:pivotFmt>
      <c:pivotFmt>
        <c:idx val="20"/>
      </c:pivotFmt>
    </c:pivotFmts>
    <c:plotArea>
      <c:layout/>
      <c:pieChart>
        <c:varyColors val="1"/>
        <c:ser>
          <c:idx val="0"/>
          <c:order val="0"/>
          <c:tx>
            <c:strRef>
              <c:f>'Таблицы по инструментам'!$AP$10:$AP$11</c:f>
              <c:strCache>
                <c:ptCount val="1"/>
                <c:pt idx="0">
                  <c:v>Сделок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CatName val="1"/>
            <c:showPercent val="1"/>
            <c:showLeaderLines val="1"/>
          </c:dLbls>
          <c:cat>
            <c:strRef>
              <c:f>'Таблицы по инструментам'!$AO$12:$AO$23</c:f>
              <c:strCache>
                <c:ptCount val="11"/>
                <c:pt idx="0">
                  <c:v>бычья свеча 16:00</c:v>
                </c:pt>
                <c:pt idx="1">
                  <c:v>медвежья свеча 16:00</c:v>
                </c:pt>
                <c:pt idx="2">
                  <c:v>медвежья свеча 20:00</c:v>
                </c:pt>
                <c:pt idx="3">
                  <c:v>бычья свеча 20:00</c:v>
                </c:pt>
                <c:pt idx="4">
                  <c:v>вход отложным ордером 00:00</c:v>
                </c:pt>
                <c:pt idx="5">
                  <c:v>медвежья свеча 00:00</c:v>
                </c:pt>
                <c:pt idx="6">
                  <c:v>медвежья свеча 08:00</c:v>
                </c:pt>
                <c:pt idx="7">
                  <c:v>бычья свеча 08:00</c:v>
                </c:pt>
                <c:pt idx="8">
                  <c:v>бычья свеча 12:00</c:v>
                </c:pt>
                <c:pt idx="9">
                  <c:v>медвежья свеча 12:00</c:v>
                </c:pt>
                <c:pt idx="10">
                  <c:v>бычья свеча 00:00</c:v>
                </c:pt>
              </c:strCache>
            </c:strRef>
          </c:cat>
          <c:val>
            <c:numRef>
              <c:f>'Таблицы по инструментам'!$AP$12:$AP$23</c:f>
              <c:numCache>
                <c:formatCode>0</c:formatCode>
                <c:ptCount val="11"/>
                <c:pt idx="0">
                  <c:v>20</c:v>
                </c:pt>
                <c:pt idx="1">
                  <c:v>14</c:v>
                </c:pt>
                <c:pt idx="2">
                  <c:v>14</c:v>
                </c:pt>
                <c:pt idx="3">
                  <c:v>30</c:v>
                </c:pt>
                <c:pt idx="4">
                  <c:v>1</c:v>
                </c:pt>
                <c:pt idx="5">
                  <c:v>22</c:v>
                </c:pt>
                <c:pt idx="6">
                  <c:v>27</c:v>
                </c:pt>
                <c:pt idx="7">
                  <c:v>20</c:v>
                </c:pt>
                <c:pt idx="8">
                  <c:v>24</c:v>
                </c:pt>
                <c:pt idx="9">
                  <c:v>11</c:v>
                </c:pt>
                <c:pt idx="10">
                  <c:v>26</c:v>
                </c:pt>
              </c:numCache>
            </c:numRef>
          </c:val>
        </c:ser>
        <c:ser>
          <c:idx val="1"/>
          <c:order val="1"/>
          <c:tx>
            <c:strRef>
              <c:f>'Таблицы по инструментам'!$AQ$10:$AQ$11</c:f>
              <c:strCache>
                <c:ptCount val="1"/>
                <c:pt idx="0">
                  <c:v>результат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CatName val="1"/>
            <c:showPercent val="1"/>
            <c:showLeaderLines val="1"/>
          </c:dLbls>
          <c:cat>
            <c:strRef>
              <c:f>'Таблицы по инструментам'!$AO$12:$AO$23</c:f>
              <c:strCache>
                <c:ptCount val="11"/>
                <c:pt idx="0">
                  <c:v>бычья свеча 16:00</c:v>
                </c:pt>
                <c:pt idx="1">
                  <c:v>медвежья свеча 16:00</c:v>
                </c:pt>
                <c:pt idx="2">
                  <c:v>медвежья свеча 20:00</c:v>
                </c:pt>
                <c:pt idx="3">
                  <c:v>бычья свеча 20:00</c:v>
                </c:pt>
                <c:pt idx="4">
                  <c:v>вход отложным ордером 00:00</c:v>
                </c:pt>
                <c:pt idx="5">
                  <c:v>медвежья свеча 00:00</c:v>
                </c:pt>
                <c:pt idx="6">
                  <c:v>медвежья свеча 08:00</c:v>
                </c:pt>
                <c:pt idx="7">
                  <c:v>бычья свеча 08:00</c:v>
                </c:pt>
                <c:pt idx="8">
                  <c:v>бычья свеча 12:00</c:v>
                </c:pt>
                <c:pt idx="9">
                  <c:v>медвежья свеча 12:00</c:v>
                </c:pt>
                <c:pt idx="10">
                  <c:v>бычья свеча 00:00</c:v>
                </c:pt>
              </c:strCache>
            </c:strRef>
          </c:cat>
          <c:val>
            <c:numRef>
              <c:f>'Таблицы по инструментам'!$AQ$12:$AQ$23</c:f>
              <c:numCache>
                <c:formatCode>#,##0.00_ ;[Red]\-#,##0.00\ </c:formatCode>
                <c:ptCount val="11"/>
                <c:pt idx="0">
                  <c:v>62.33</c:v>
                </c:pt>
                <c:pt idx="1">
                  <c:v>47.550000000000004</c:v>
                </c:pt>
                <c:pt idx="2">
                  <c:v>47.14</c:v>
                </c:pt>
                <c:pt idx="3">
                  <c:v>-124.60999999999999</c:v>
                </c:pt>
                <c:pt idx="4">
                  <c:v>13</c:v>
                </c:pt>
                <c:pt idx="5">
                  <c:v>83.11999999999999</c:v>
                </c:pt>
                <c:pt idx="6">
                  <c:v>-7.6999999999999993</c:v>
                </c:pt>
                <c:pt idx="7">
                  <c:v>66.680000000000007</c:v>
                </c:pt>
                <c:pt idx="8">
                  <c:v>81.570000000000007</c:v>
                </c:pt>
                <c:pt idx="9">
                  <c:v>35.619999999999997</c:v>
                </c:pt>
                <c:pt idx="10">
                  <c:v>92.539999999999992</c:v>
                </c:pt>
              </c:numCache>
            </c:numRef>
          </c:val>
        </c:ser>
        <c:ser>
          <c:idx val="2"/>
          <c:order val="2"/>
          <c:tx>
            <c:strRef>
              <c:f>'Таблицы по инструментам'!$AR$10:$AR$11</c:f>
              <c:strCache>
                <c:ptCount val="1"/>
                <c:pt idx="0">
                  <c:v>средняя сделка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CatName val="1"/>
            <c:showPercent val="1"/>
            <c:showLeaderLines val="1"/>
          </c:dLbls>
          <c:cat>
            <c:strRef>
              <c:f>'Таблицы по инструментам'!$AO$12:$AO$23</c:f>
              <c:strCache>
                <c:ptCount val="11"/>
                <c:pt idx="0">
                  <c:v>бычья свеча 16:00</c:v>
                </c:pt>
                <c:pt idx="1">
                  <c:v>медвежья свеча 16:00</c:v>
                </c:pt>
                <c:pt idx="2">
                  <c:v>медвежья свеча 20:00</c:v>
                </c:pt>
                <c:pt idx="3">
                  <c:v>бычья свеча 20:00</c:v>
                </c:pt>
                <c:pt idx="4">
                  <c:v>вход отложным ордером 00:00</c:v>
                </c:pt>
                <c:pt idx="5">
                  <c:v>медвежья свеча 00:00</c:v>
                </c:pt>
                <c:pt idx="6">
                  <c:v>медвежья свеча 08:00</c:v>
                </c:pt>
                <c:pt idx="7">
                  <c:v>бычья свеча 08:00</c:v>
                </c:pt>
                <c:pt idx="8">
                  <c:v>бычья свеча 12:00</c:v>
                </c:pt>
                <c:pt idx="9">
                  <c:v>медвежья свеча 12:00</c:v>
                </c:pt>
                <c:pt idx="10">
                  <c:v>бычья свеча 00:00</c:v>
                </c:pt>
              </c:strCache>
            </c:strRef>
          </c:cat>
          <c:val>
            <c:numRef>
              <c:f>'Таблицы по инструментам'!$AR$12:$AR$23</c:f>
              <c:numCache>
                <c:formatCode>#,##0.00_ ;[Red]\-#,##0.00\ </c:formatCode>
                <c:ptCount val="11"/>
                <c:pt idx="0">
                  <c:v>3.1164999999999998</c:v>
                </c:pt>
                <c:pt idx="1">
                  <c:v>3.3964285714285718</c:v>
                </c:pt>
                <c:pt idx="2">
                  <c:v>3.367142857142857</c:v>
                </c:pt>
                <c:pt idx="3">
                  <c:v>-4.1536666666666662</c:v>
                </c:pt>
                <c:pt idx="4">
                  <c:v>13</c:v>
                </c:pt>
                <c:pt idx="5">
                  <c:v>3.7781818181818179</c:v>
                </c:pt>
                <c:pt idx="6">
                  <c:v>-0.28518518518518515</c:v>
                </c:pt>
                <c:pt idx="7">
                  <c:v>3.3340000000000005</c:v>
                </c:pt>
                <c:pt idx="8">
                  <c:v>3.3987500000000002</c:v>
                </c:pt>
                <c:pt idx="9">
                  <c:v>3.2381818181818178</c:v>
                </c:pt>
                <c:pt idx="10">
                  <c:v>3.5592307692307688</c:v>
                </c:pt>
              </c:numCache>
            </c:numRef>
          </c:val>
        </c:ser>
        <c:dLbls>
          <c:showCatName val="1"/>
          <c:showPercent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26"/>
  <c:pivotSource>
    <c:name>[Statistics_Forex.xlsx]Таблицы по инструментам!СводнаяТаблица7</c:name>
    <c:fmtId val="0"/>
  </c:pivotSource>
  <c:chart>
    <c:title>
      <c:tx>
        <c:rich>
          <a:bodyPr/>
          <a:lstStyle/>
          <a:p>
            <a:pPr>
              <a:defRPr lang="en-US" sz="1400" b="1" i="0" u="none" strike="noStrike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defRPr>
            </a:pPr>
            <a:r>
              <a:rPr lang="ru-RU">
                <a:solidFill>
                  <a:schemeClr val="tx1">
                    <a:lumMod val="75000"/>
                    <a:lumOff val="25000"/>
                  </a:schemeClr>
                </a:solidFill>
              </a:rPr>
              <a:t>Количество сделок по вариантам выхода</a:t>
            </a:r>
          </a:p>
        </c:rich>
      </c:tx>
      <c:layout/>
    </c:title>
    <c:pivotFmts>
      <c:pivotFmt>
        <c:idx val="0"/>
        <c:marker>
          <c:symbol val="none"/>
        </c:marker>
        <c:dLbl>
          <c:idx val="0"/>
          <c:layout/>
          <c:spPr/>
          <c:txPr>
            <a:bodyPr/>
            <a:lstStyle/>
            <a:p>
              <a:pPr>
                <a:defRPr lang="en-US"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ru-RU"/>
            </a:p>
          </c:txPr>
          <c:showCatName val="1"/>
          <c:showPercent val="1"/>
        </c:dLbl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  <c:marker>
          <c:symbol val="none"/>
        </c:marker>
        <c:dLbl>
          <c:idx val="0"/>
          <c:spPr/>
          <c:txPr>
            <a:bodyPr/>
            <a:lstStyle/>
            <a:p>
              <a:pPr>
                <a:defRPr lang="en-US"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ru-RU"/>
            </a:p>
          </c:txPr>
          <c:showCatName val="1"/>
          <c:showPercent val="1"/>
        </c:dLbl>
      </c:pivotFmt>
      <c:pivotFmt>
        <c:idx val="7"/>
      </c:pivotFmt>
      <c:pivotFmt>
        <c:idx val="8"/>
      </c:pivotFmt>
      <c:pivotFmt>
        <c:idx val="9"/>
      </c:pivotFmt>
      <c:pivotFmt>
        <c:idx val="10"/>
      </c:pivotFmt>
      <c:pivotFmt>
        <c:idx val="11"/>
      </c:pivotFmt>
      <c:pivotFmt>
        <c:idx val="12"/>
        <c:marker>
          <c:symbol val="none"/>
        </c:marker>
        <c:dLbl>
          <c:idx val="0"/>
          <c:spPr/>
          <c:txPr>
            <a:bodyPr/>
            <a:lstStyle/>
            <a:p>
              <a:pPr>
                <a:defRPr lang="en-US"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ru-RU"/>
            </a:p>
          </c:txPr>
          <c:showCatName val="1"/>
          <c:showPercent val="1"/>
        </c:dLbl>
      </c:pivotFmt>
      <c:pivotFmt>
        <c:idx val="13"/>
      </c:pivotFmt>
      <c:pivotFmt>
        <c:idx val="14"/>
      </c:pivotFmt>
      <c:pivotFmt>
        <c:idx val="15"/>
      </c:pivotFmt>
      <c:pivotFmt>
        <c:idx val="16"/>
      </c:pivotFmt>
      <c:pivotFmt>
        <c:idx val="17"/>
      </c:pivotFmt>
    </c:pivotFmts>
    <c:plotArea>
      <c:layout/>
      <c:pieChart>
        <c:varyColors val="1"/>
        <c:ser>
          <c:idx val="0"/>
          <c:order val="0"/>
          <c:tx>
            <c:strRef>
              <c:f>'Таблицы по инструментам'!$BA$10:$BA$11</c:f>
              <c:strCache>
                <c:ptCount val="1"/>
                <c:pt idx="0">
                  <c:v>Количество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CatName val="1"/>
            <c:showPercent val="1"/>
            <c:showLeaderLines val="1"/>
          </c:dLbls>
          <c:cat>
            <c:strRef>
              <c:f>'Таблицы по инструментам'!$AZ$12:$AZ$15</c:f>
              <c:strCache>
                <c:ptCount val="3"/>
                <c:pt idx="0">
                  <c:v>цель</c:v>
                </c:pt>
                <c:pt idx="1">
                  <c:v>закрытие в ручную</c:v>
                </c:pt>
                <c:pt idx="2">
                  <c:v>закрытие по стопу</c:v>
                </c:pt>
              </c:strCache>
            </c:strRef>
          </c:cat>
          <c:val>
            <c:numRef>
              <c:f>'Таблицы по инструментам'!$BA$12:$BA$15</c:f>
              <c:numCache>
                <c:formatCode>0</c:formatCode>
                <c:ptCount val="3"/>
                <c:pt idx="0">
                  <c:v>188</c:v>
                </c:pt>
                <c:pt idx="1">
                  <c:v>20</c:v>
                </c:pt>
                <c:pt idx="2">
                  <c:v>1</c:v>
                </c:pt>
              </c:numCache>
            </c:numRef>
          </c:val>
        </c:ser>
        <c:ser>
          <c:idx val="1"/>
          <c:order val="1"/>
          <c:tx>
            <c:strRef>
              <c:f>'Таблицы по инструментам'!$BB$10:$BB$11</c:f>
              <c:strCache>
                <c:ptCount val="1"/>
                <c:pt idx="0">
                  <c:v>Сумма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CatName val="1"/>
            <c:showPercent val="1"/>
            <c:showLeaderLines val="1"/>
          </c:dLbls>
          <c:cat>
            <c:strRef>
              <c:f>'Таблицы по инструментам'!$AZ$12:$AZ$15</c:f>
              <c:strCache>
                <c:ptCount val="3"/>
                <c:pt idx="0">
                  <c:v>цель</c:v>
                </c:pt>
                <c:pt idx="1">
                  <c:v>закрытие в ручную</c:v>
                </c:pt>
                <c:pt idx="2">
                  <c:v>закрытие по стопу</c:v>
                </c:pt>
              </c:strCache>
            </c:strRef>
          </c:cat>
          <c:val>
            <c:numRef>
              <c:f>'Таблицы по инструментам'!$BB$12:$BB$15</c:f>
              <c:numCache>
                <c:formatCode>General</c:formatCode>
                <c:ptCount val="3"/>
                <c:pt idx="0">
                  <c:v>653.2900000000003</c:v>
                </c:pt>
                <c:pt idx="1">
                  <c:v>-139.63999999999999</c:v>
                </c:pt>
                <c:pt idx="2">
                  <c:v>-116.41</c:v>
                </c:pt>
              </c:numCache>
            </c:numRef>
          </c:val>
        </c:ser>
        <c:ser>
          <c:idx val="2"/>
          <c:order val="2"/>
          <c:tx>
            <c:strRef>
              <c:f>'Таблицы по инструментам'!$BC$10:$BC$11</c:f>
              <c:strCache>
                <c:ptCount val="1"/>
                <c:pt idx="0">
                  <c:v>Среднее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CatName val="1"/>
            <c:showPercent val="1"/>
            <c:showLeaderLines val="1"/>
          </c:dLbls>
          <c:cat>
            <c:strRef>
              <c:f>'Таблицы по инструментам'!$AZ$12:$AZ$15</c:f>
              <c:strCache>
                <c:ptCount val="3"/>
                <c:pt idx="0">
                  <c:v>цель</c:v>
                </c:pt>
                <c:pt idx="1">
                  <c:v>закрытие в ручную</c:v>
                </c:pt>
                <c:pt idx="2">
                  <c:v>закрытие по стопу</c:v>
                </c:pt>
              </c:strCache>
            </c:strRef>
          </c:cat>
          <c:val>
            <c:numRef>
              <c:f>'Таблицы по инструментам'!$BC$12:$BC$15</c:f>
              <c:numCache>
                <c:formatCode>General</c:formatCode>
                <c:ptCount val="3"/>
                <c:pt idx="0">
                  <c:v>3.4749468085106399</c:v>
                </c:pt>
                <c:pt idx="1">
                  <c:v>-6.9819999999999993</c:v>
                </c:pt>
                <c:pt idx="2">
                  <c:v>-116.41</c:v>
                </c:pt>
              </c:numCache>
            </c:numRef>
          </c:val>
        </c:ser>
        <c:dLbls>
          <c:showCatName val="1"/>
          <c:showPercent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26"/>
  <c:pivotSource>
    <c:name>[Statistics_Forex.xlsx]Таблицы по инструментам!СводнаяТаблица5</c:name>
    <c:fmtId val="0"/>
  </c:pivotSource>
  <c:chart>
    <c:title>
      <c:tx>
        <c:rich>
          <a:bodyPr/>
          <a:lstStyle/>
          <a:p>
            <a:pPr>
              <a:defRPr lang="en-US" sz="1400" b="1" i="0" u="none" strike="noStrike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defRPr>
            </a:pPr>
            <a:r>
              <a:rPr lang="ru-RU">
                <a:solidFill>
                  <a:schemeClr val="tx1">
                    <a:lumMod val="75000"/>
                    <a:lumOff val="25000"/>
                  </a:schemeClr>
                </a:solidFill>
              </a:rPr>
              <a:t>Результаты по оценкам</a:t>
            </a:r>
          </a:p>
        </c:rich>
      </c:tx>
      <c:layout/>
    </c:title>
    <c:pivotFmts>
      <c:pivotFmt>
        <c:idx val="0"/>
        <c:marker>
          <c:symbol val="none"/>
        </c:marker>
        <c:dLbl>
          <c:idx val="0"/>
          <c:layout/>
          <c:spPr/>
          <c:txPr>
            <a:bodyPr/>
            <a:lstStyle/>
            <a:p>
              <a:pPr>
                <a:defRPr lang="en-US" sz="10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defRPr>
              </a:pPr>
              <a:endParaRPr lang="ru-RU"/>
            </a:p>
          </c:txPr>
          <c:showVal val="1"/>
        </c:dLbl>
      </c:pivotFmt>
    </c:pivotFmts>
    <c:plotArea>
      <c:layout/>
      <c:barChart>
        <c:barDir val="col"/>
        <c:grouping val="clustered"/>
        <c:ser>
          <c:idx val="0"/>
          <c:order val="0"/>
          <c:tx>
            <c:strRef>
              <c:f>'Таблицы по инструментам'!$BL$10:$BL$11</c:f>
              <c:strCache>
                <c:ptCount val="1"/>
                <c:pt idx="0">
                  <c:v>Итог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Val val="1"/>
          </c:dLbls>
          <c:cat>
            <c:strRef>
              <c:f>'Таблицы по инструментам'!$BK$12:$BK$13</c:f>
              <c:strCache>
                <c:ptCount val="1"/>
                <c:pt idx="0">
                  <c:v>(пусто)</c:v>
                </c:pt>
              </c:strCache>
            </c:strRef>
          </c:cat>
          <c:val>
            <c:numRef>
              <c:f>'Таблицы по инструментам'!$BL$12:$BL$13</c:f>
              <c:numCache>
                <c:formatCode>#,##0.00_ ;[Red]\-#,##0.00\ </c:formatCode>
                <c:ptCount val="1"/>
                <c:pt idx="0">
                  <c:v>400.24</c:v>
                </c:pt>
              </c:numCache>
            </c:numRef>
          </c:val>
        </c:ser>
        <c:dLbls>
          <c:showVal val="1"/>
        </c:dLbls>
        <c:overlap val="-25"/>
        <c:axId val="100194560"/>
        <c:axId val="100200448"/>
      </c:barChart>
      <c:catAx>
        <c:axId val="100194560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00200448"/>
        <c:crosses val="autoZero"/>
        <c:lblAlgn val="ctr"/>
        <c:lblOffset val="100"/>
      </c:catAx>
      <c:valAx>
        <c:axId val="100200448"/>
        <c:scaling>
          <c:orientation val="minMax"/>
        </c:scaling>
        <c:delete val="1"/>
        <c:axPos val="l"/>
        <c:numFmt formatCode="#,##0.00_ ;[Red]\-#,##0.00\ " sourceLinked="1"/>
        <c:tickLblPos val="none"/>
        <c:crossAx val="100194560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30"/>
  <c:pivotSource>
    <c:name>[Statistics_Forex.xlsx]Служебный!СводнаяТаблица1</c:name>
    <c:fmtId val="0"/>
  </c:pivotSource>
  <c:chart>
    <c:title>
      <c:tx>
        <c:rich>
          <a:bodyPr/>
          <a:lstStyle/>
          <a:p>
            <a:pPr algn="ctr" rtl="0">
              <a:defRPr lang="ru-RU" sz="1400" b="1" i="0" u="none" strike="noStrike" kern="1200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ru-RU" sz="1400" b="1" i="0" u="none" strike="noStrike" kern="1200" baseline="0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t>Результат по </a:t>
            </a:r>
            <a:r>
              <a:rPr lang="ru-RU" sz="14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rPr>
              <a:t>инструментам</a:t>
            </a:r>
          </a:p>
        </c:rich>
      </c:tx>
      <c:layout/>
    </c:title>
    <c:pivotFmts>
      <c:pivotFmt>
        <c:idx val="0"/>
        <c:marker>
          <c:symbol val="none"/>
        </c:marker>
      </c:pivotFmt>
    </c:pivotFmts>
    <c:plotArea>
      <c:layout/>
      <c:barChart>
        <c:barDir val="bar"/>
        <c:grouping val="clustered"/>
        <c:ser>
          <c:idx val="0"/>
          <c:order val="0"/>
          <c:tx>
            <c:strRef>
              <c:f>Служебный!$K$14:$K$15</c:f>
              <c:strCache>
                <c:ptCount val="1"/>
                <c:pt idx="0">
                  <c:v>Итог</c:v>
                </c:pt>
              </c:strCache>
            </c:strRef>
          </c:tx>
          <c:cat>
            <c:strRef>
              <c:f>Служебный!$J$16:$J$26</c:f>
              <c:strCache>
                <c:ptCount val="10"/>
                <c:pt idx="0">
                  <c:v>USDCHF</c:v>
                </c:pt>
                <c:pt idx="1">
                  <c:v>EURJPY</c:v>
                </c:pt>
                <c:pt idx="2">
                  <c:v>EURCHF</c:v>
                </c:pt>
                <c:pt idx="3">
                  <c:v>USDCAD</c:v>
                </c:pt>
                <c:pt idx="4">
                  <c:v>EURGBP</c:v>
                </c:pt>
                <c:pt idx="5">
                  <c:v>NZDUSD</c:v>
                </c:pt>
                <c:pt idx="6">
                  <c:v>USDJPY</c:v>
                </c:pt>
                <c:pt idx="7">
                  <c:v>AUDUSD</c:v>
                </c:pt>
                <c:pt idx="8">
                  <c:v>GBPUSD</c:v>
                </c:pt>
                <c:pt idx="9">
                  <c:v>EURUSD</c:v>
                </c:pt>
              </c:strCache>
            </c:strRef>
          </c:cat>
          <c:val>
            <c:numRef>
              <c:f>Служебный!$K$16:$K$26</c:f>
              <c:numCache>
                <c:formatCode>0.00</c:formatCode>
                <c:ptCount val="10"/>
                <c:pt idx="0">
                  <c:v>-58.930000000000007</c:v>
                </c:pt>
                <c:pt idx="1">
                  <c:v>-31.779999999999987</c:v>
                </c:pt>
                <c:pt idx="2">
                  <c:v>-29.650000000000002</c:v>
                </c:pt>
                <c:pt idx="3">
                  <c:v>22.09</c:v>
                </c:pt>
                <c:pt idx="4">
                  <c:v>44.09</c:v>
                </c:pt>
                <c:pt idx="5">
                  <c:v>58</c:v>
                </c:pt>
                <c:pt idx="6">
                  <c:v>67.42</c:v>
                </c:pt>
                <c:pt idx="7">
                  <c:v>94</c:v>
                </c:pt>
                <c:pt idx="8">
                  <c:v>110</c:v>
                </c:pt>
                <c:pt idx="9">
                  <c:v>125</c:v>
                </c:pt>
              </c:numCache>
            </c:numRef>
          </c:val>
        </c:ser>
        <c:axId val="100219904"/>
        <c:axId val="100258560"/>
      </c:barChart>
      <c:catAx>
        <c:axId val="100219904"/>
        <c:scaling>
          <c:orientation val="minMax"/>
        </c:scaling>
        <c:axPos val="l"/>
        <c:numFmt formatCode="General" sourceLinked="1"/>
        <c:majorTickMark val="none"/>
        <c:tickLblPos val="nextTo"/>
        <c:spPr>
          <a:solidFill>
            <a:sysClr val="window" lastClr="FFFFFF"/>
          </a:solidFill>
        </c:spPr>
        <c:txPr>
          <a:bodyPr rot="0" vert="horz"/>
          <a:lstStyle/>
          <a:p>
            <a:pPr>
              <a:defRPr lang="en-US" sz="1000" b="1" i="0" u="none" strike="noStrike" baseline="0">
                <a:solidFill>
                  <a:srgbClr val="333399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00258560"/>
        <c:crosses val="autoZero"/>
        <c:lblAlgn val="ctr"/>
        <c:lblOffset val="100"/>
      </c:catAx>
      <c:valAx>
        <c:axId val="100258560"/>
        <c:scaling>
          <c:orientation val="minMax"/>
        </c:scaling>
        <c:delete val="1"/>
        <c:axPos val="b"/>
        <c:majorGridlines/>
        <c:numFmt formatCode="0.00" sourceLinked="1"/>
        <c:tickLblPos val="none"/>
        <c:crossAx val="10021990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</c:dTable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pivotSource>
    <c:name>[Statistics_Forex.xlsx]Таблицы по инструментам!СводнаяТаблица3</c:name>
    <c:fmtId val="1"/>
  </c:pivotSource>
  <c:chart>
    <c:title>
      <c:tx>
        <c:rich>
          <a:bodyPr/>
          <a:lstStyle/>
          <a:p>
            <a:pPr algn="ctr" rtl="0">
              <a:defRPr lang="ru-RU" sz="14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defRPr>
            </a:pPr>
            <a:r>
              <a:rPr lang="ru-RU" sz="14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alibri"/>
                <a:ea typeface="Calibri"/>
                <a:cs typeface="Calibri"/>
              </a:rPr>
              <a:t>Зависимость результата от выбранной стратегии</a:t>
            </a:r>
          </a:p>
        </c:rich>
      </c:tx>
      <c:layout/>
    </c:title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spPr>
          <a:solidFill>
            <a:srgbClr val="00B050"/>
          </a:solidFill>
        </c:spPr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spPr>
          <a:noFill/>
        </c:spPr>
        <c:marker>
          <c:symbol val="none"/>
        </c:marker>
      </c:pivotFmt>
    </c:pivotFmts>
    <c:plotArea>
      <c:layout/>
      <c:barChart>
        <c:barDir val="col"/>
        <c:grouping val="stacked"/>
        <c:ser>
          <c:idx val="0"/>
          <c:order val="0"/>
          <c:tx>
            <c:strRef>
              <c:f>'Таблицы по инструментам'!$BT$10:$BT$11</c:f>
              <c:strCache>
                <c:ptCount val="1"/>
                <c:pt idx="0">
                  <c:v>+</c:v>
                </c:pt>
              </c:strCache>
            </c:strRef>
          </c:tx>
          <c:spPr>
            <a:solidFill>
              <a:srgbClr val="00B050"/>
            </a:solidFill>
          </c:spPr>
          <c:cat>
            <c:strRef>
              <c:f>'Таблицы по инструментам'!$BS$12:$BS$13</c:f>
              <c:strCache>
                <c:ptCount val="1"/>
                <c:pt idx="0">
                  <c:v>(пусто)</c:v>
                </c:pt>
              </c:strCache>
            </c:strRef>
          </c:cat>
          <c:val>
            <c:numRef>
              <c:f>'Таблицы по инструментам'!$BT$12:$BT$13</c:f>
              <c:numCache>
                <c:formatCode>#,##0.00_ ;[Red]\-#,##0.00\ 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'Таблицы по инструментам'!$BU$10:$BU$11</c:f>
              <c:strCache>
                <c:ptCount val="1"/>
                <c:pt idx="0">
                  <c:v>-</c:v>
                </c:pt>
              </c:strCache>
            </c:strRef>
          </c:tx>
          <c:cat>
            <c:strRef>
              <c:f>'Таблицы по инструментам'!$BS$12:$BS$13</c:f>
              <c:strCache>
                <c:ptCount val="1"/>
                <c:pt idx="0">
                  <c:v>(пусто)</c:v>
                </c:pt>
              </c:strCache>
            </c:strRef>
          </c:cat>
          <c:val>
            <c:numRef>
              <c:f>'Таблицы по инструментам'!$BU$12:$BU$13</c:f>
              <c:numCache>
                <c:formatCode>#,##0.00_ ;[Red]\-#,##0.00\ 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strRef>
              <c:f>'Таблицы по инструментам'!$BV$10:$BV$11</c:f>
              <c:strCache>
                <c:ptCount val="1"/>
                <c:pt idx="0">
                  <c:v>Сумма</c:v>
                </c:pt>
              </c:strCache>
            </c:strRef>
          </c:tx>
          <c:spPr>
            <a:noFill/>
          </c:spPr>
          <c:cat>
            <c:strRef>
              <c:f>'Таблицы по инструментам'!$BS$12:$BS$13</c:f>
              <c:strCache>
                <c:ptCount val="1"/>
                <c:pt idx="0">
                  <c:v>(пусто)</c:v>
                </c:pt>
              </c:strCache>
            </c:strRef>
          </c:cat>
          <c:val>
            <c:numRef>
              <c:f>'Таблицы по инструментам'!$BV$12:$BV$13</c:f>
              <c:numCache>
                <c:formatCode>#,##0.00_ ;[Red]\-#,##0.00\ </c:formatCode>
                <c:ptCount val="1"/>
                <c:pt idx="0">
                  <c:v>0</c:v>
                </c:pt>
              </c:numCache>
            </c:numRef>
          </c:val>
        </c:ser>
        <c:gapWidth val="95"/>
        <c:overlap val="100"/>
        <c:axId val="100294656"/>
        <c:axId val="100296192"/>
      </c:barChart>
      <c:catAx>
        <c:axId val="100294656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n-US"/>
            </a:pPr>
            <a:endParaRPr lang="ru-RU"/>
          </a:p>
        </c:txPr>
        <c:crossAx val="100296192"/>
        <c:crosses val="autoZero"/>
        <c:auto val="1"/>
        <c:lblAlgn val="ctr"/>
        <c:lblOffset val="100"/>
      </c:catAx>
      <c:valAx>
        <c:axId val="100296192"/>
        <c:scaling>
          <c:orientation val="minMax"/>
        </c:scaling>
        <c:axPos val="l"/>
        <c:majorGridlines/>
        <c:title>
          <c:layout/>
          <c:txPr>
            <a:bodyPr/>
            <a:lstStyle/>
            <a:p>
              <a:pPr>
                <a:defRPr lang="en-US"/>
              </a:pPr>
              <a:endParaRPr lang="ru-RU"/>
            </a:p>
          </c:txPr>
        </c:title>
        <c:numFmt formatCode="#,##0.00_ ;[Red]\-#,##0.00\ " sourceLinked="1"/>
        <c:majorTickMark val="none"/>
        <c:tickLblPos val="nextTo"/>
        <c:txPr>
          <a:bodyPr/>
          <a:lstStyle/>
          <a:p>
            <a:pPr>
              <a:defRPr lang="en-US"/>
            </a:pPr>
            <a:endParaRPr lang="ru-RU"/>
          </a:p>
        </c:txPr>
        <c:crossAx val="10029465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n-US"/>
            </a:pPr>
            <a:endParaRPr lang="ru-RU"/>
          </a:p>
        </c:txPr>
      </c:dTable>
    </c:plotArea>
    <c:plotVisOnly val="1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.xml"/><Relationship Id="rId3" Type="http://schemas.openxmlformats.org/officeDocument/2006/relationships/chart" Target="../charts/chart10.xml"/><Relationship Id="rId7" Type="http://schemas.openxmlformats.org/officeDocument/2006/relationships/chart" Target="../charts/chart14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5" Type="http://schemas.openxmlformats.org/officeDocument/2006/relationships/chart" Target="../charts/chart12.xml"/><Relationship Id="rId10" Type="http://schemas.openxmlformats.org/officeDocument/2006/relationships/chart" Target="../charts/chart17.xml"/><Relationship Id="rId4" Type="http://schemas.openxmlformats.org/officeDocument/2006/relationships/chart" Target="../charts/chart11.xml"/><Relationship Id="rId9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145100</xdr:colOff>
      <xdr:row>77</xdr:row>
      <xdr:rowOff>0</xdr:rowOff>
    </xdr:from>
    <xdr:to>
      <xdr:col>23</xdr:col>
      <xdr:colOff>0</xdr:colOff>
      <xdr:row>99</xdr:row>
      <xdr:rowOff>129000</xdr:rowOff>
    </xdr:to>
    <xdr:graphicFrame macro="">
      <xdr:nvGraphicFramePr>
        <xdr:cNvPr id="15207922" name="Диаграмма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</xdr:col>
      <xdr:colOff>145100</xdr:colOff>
      <xdr:row>128</xdr:row>
      <xdr:rowOff>60787</xdr:rowOff>
    </xdr:from>
    <xdr:to>
      <xdr:col>23</xdr:col>
      <xdr:colOff>0</xdr:colOff>
      <xdr:row>153</xdr:row>
      <xdr:rowOff>0</xdr:rowOff>
    </xdr:to>
    <xdr:graphicFrame macro="">
      <xdr:nvGraphicFramePr>
        <xdr:cNvPr id="15207923" name="Диаграмма 2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</xdr:col>
      <xdr:colOff>145100</xdr:colOff>
      <xdr:row>156</xdr:row>
      <xdr:rowOff>92727</xdr:rowOff>
    </xdr:from>
    <xdr:to>
      <xdr:col>23</xdr:col>
      <xdr:colOff>0</xdr:colOff>
      <xdr:row>181</xdr:row>
      <xdr:rowOff>0</xdr:rowOff>
    </xdr:to>
    <xdr:graphicFrame macro="">
      <xdr:nvGraphicFramePr>
        <xdr:cNvPr id="15207924" name="Диаграмма 5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145100</xdr:colOff>
      <xdr:row>102</xdr:row>
      <xdr:rowOff>0</xdr:rowOff>
    </xdr:from>
    <xdr:to>
      <xdr:col>23</xdr:col>
      <xdr:colOff>0</xdr:colOff>
      <xdr:row>124</xdr:row>
      <xdr:rowOff>129000</xdr:rowOff>
    </xdr:to>
    <xdr:graphicFrame macro="">
      <xdr:nvGraphicFramePr>
        <xdr:cNvPr id="15207925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145100</xdr:colOff>
      <xdr:row>2</xdr:row>
      <xdr:rowOff>0</xdr:rowOff>
    </xdr:from>
    <xdr:to>
      <xdr:col>23</xdr:col>
      <xdr:colOff>0</xdr:colOff>
      <xdr:row>24</xdr:row>
      <xdr:rowOff>129000</xdr:rowOff>
    </xdr:to>
    <xdr:graphicFrame macro="">
      <xdr:nvGraphicFramePr>
        <xdr:cNvPr id="15207926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145100</xdr:colOff>
      <xdr:row>27</xdr:row>
      <xdr:rowOff>61500</xdr:rowOff>
    </xdr:from>
    <xdr:to>
      <xdr:col>23</xdr:col>
      <xdr:colOff>0</xdr:colOff>
      <xdr:row>50</xdr:row>
      <xdr:rowOff>0</xdr:rowOff>
    </xdr:to>
    <xdr:graphicFrame macro="">
      <xdr:nvGraphicFramePr>
        <xdr:cNvPr id="15207927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145100</xdr:colOff>
      <xdr:row>52</xdr:row>
      <xdr:rowOff>0</xdr:rowOff>
    </xdr:from>
    <xdr:to>
      <xdr:col>23</xdr:col>
      <xdr:colOff>0</xdr:colOff>
      <xdr:row>74</xdr:row>
      <xdr:rowOff>129000</xdr:rowOff>
    </xdr:to>
    <xdr:graphicFrame macro="">
      <xdr:nvGraphicFramePr>
        <xdr:cNvPr id="8" name="Диаграмма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15</xdr:col>
      <xdr:colOff>180975</xdr:colOff>
      <xdr:row>1</xdr:row>
      <xdr:rowOff>0</xdr:rowOff>
    </xdr:from>
    <xdr:to>
      <xdr:col>26</xdr:col>
      <xdr:colOff>0</xdr:colOff>
      <xdr:row>19</xdr:row>
      <xdr:rowOff>0</xdr:rowOff>
    </xdr:to>
    <xdr:graphicFrame macro="">
      <xdr:nvGraphicFramePr>
        <xdr:cNvPr id="15217491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1</xdr:row>
      <xdr:rowOff>28575</xdr:rowOff>
    </xdr:from>
    <xdr:to>
      <xdr:col>7</xdr:col>
      <xdr:colOff>161925</xdr:colOff>
      <xdr:row>19</xdr:row>
      <xdr:rowOff>9525</xdr:rowOff>
    </xdr:to>
    <xdr:graphicFrame macro="">
      <xdr:nvGraphicFramePr>
        <xdr:cNvPr id="1521749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8</xdr:col>
      <xdr:colOff>0</xdr:colOff>
      <xdr:row>1</xdr:row>
      <xdr:rowOff>0</xdr:rowOff>
    </xdr:from>
    <xdr:to>
      <xdr:col>14</xdr:col>
      <xdr:colOff>219075</xdr:colOff>
      <xdr:row>19</xdr:row>
      <xdr:rowOff>0</xdr:rowOff>
    </xdr:to>
    <xdr:graphicFrame macro="">
      <xdr:nvGraphicFramePr>
        <xdr:cNvPr id="15217493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1</xdr:col>
      <xdr:colOff>0</xdr:colOff>
      <xdr:row>20</xdr:row>
      <xdr:rowOff>38100</xdr:rowOff>
    </xdr:from>
    <xdr:to>
      <xdr:col>12</xdr:col>
      <xdr:colOff>542925</xdr:colOff>
      <xdr:row>43</xdr:row>
      <xdr:rowOff>0</xdr:rowOff>
    </xdr:to>
    <xdr:graphicFrame macro="">
      <xdr:nvGraphicFramePr>
        <xdr:cNvPr id="15217494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1</xdr:col>
      <xdr:colOff>0</xdr:colOff>
      <xdr:row>115</xdr:row>
      <xdr:rowOff>66675</xdr:rowOff>
    </xdr:from>
    <xdr:to>
      <xdr:col>11</xdr:col>
      <xdr:colOff>447675</xdr:colOff>
      <xdr:row>139</xdr:row>
      <xdr:rowOff>171450</xdr:rowOff>
    </xdr:to>
    <xdr:graphicFrame macro="">
      <xdr:nvGraphicFramePr>
        <xdr:cNvPr id="15217495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0</xdr:colOff>
      <xdr:row>43</xdr:row>
      <xdr:rowOff>190499</xdr:rowOff>
    </xdr:from>
    <xdr:to>
      <xdr:col>19</xdr:col>
      <xdr:colOff>583406</xdr:colOff>
      <xdr:row>72</xdr:row>
      <xdr:rowOff>154780</xdr:rowOff>
    </xdr:to>
    <xdr:graphicFrame macro="">
      <xdr:nvGraphicFramePr>
        <xdr:cNvPr id="15217496" name="Диаграмма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47625</xdr:colOff>
      <xdr:row>43</xdr:row>
      <xdr:rowOff>161925</xdr:rowOff>
    </xdr:from>
    <xdr:to>
      <xdr:col>7</xdr:col>
      <xdr:colOff>238125</xdr:colOff>
      <xdr:row>62</xdr:row>
      <xdr:rowOff>76200</xdr:rowOff>
    </xdr:to>
    <xdr:graphicFrame macro="">
      <xdr:nvGraphicFramePr>
        <xdr:cNvPr id="15217497" name="Диаграмма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4763</xdr:colOff>
      <xdr:row>45</xdr:row>
      <xdr:rowOff>69056</xdr:rowOff>
    </xdr:from>
    <xdr:to>
      <xdr:col>26</xdr:col>
      <xdr:colOff>221457</xdr:colOff>
      <xdr:row>58</xdr:row>
      <xdr:rowOff>145256</xdr:rowOff>
    </xdr:to>
    <xdr:graphicFrame macro="">
      <xdr:nvGraphicFramePr>
        <xdr:cNvPr id="15217498" name="Диаграмма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180975</xdr:colOff>
      <xdr:row>20</xdr:row>
      <xdr:rowOff>47625</xdr:rowOff>
    </xdr:from>
    <xdr:to>
      <xdr:col>22</xdr:col>
      <xdr:colOff>114300</xdr:colOff>
      <xdr:row>42</xdr:row>
      <xdr:rowOff>180975</xdr:rowOff>
    </xdr:to>
    <xdr:graphicFrame macro="">
      <xdr:nvGraphicFramePr>
        <xdr:cNvPr id="15217499" name="Диаграмма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23</xdr:col>
      <xdr:colOff>0</xdr:colOff>
      <xdr:row>20</xdr:row>
      <xdr:rowOff>0</xdr:rowOff>
    </xdr:from>
    <xdr:to>
      <xdr:col>31</xdr:col>
      <xdr:colOff>0</xdr:colOff>
      <xdr:row>43</xdr:row>
      <xdr:rowOff>0</xdr:rowOff>
    </xdr:to>
    <xdr:graphicFrame macro="">
      <xdr:nvGraphicFramePr>
        <xdr:cNvPr id="11" name="Диаграмма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Автор" refreshedDate="40448.523102777777" createdVersion="1" refreshedVersion="3" recordCount="1008" upgradeOnRefresh="1">
  <cacheSource type="worksheet">
    <worksheetSource ref="B1:AG65537" sheet="Данные"/>
  </cacheSource>
  <cacheFields count="34">
    <cacheField name="№" numFmtId="0">
      <sharedItems containsString="0" containsBlank="1" containsNumber="1" containsInteger="1" minValue="1" maxValue="1006" count="1007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  <n v="765"/>
        <n v="766"/>
        <n v="767"/>
        <n v="768"/>
        <n v="769"/>
        <n v="770"/>
        <n v="771"/>
        <n v="772"/>
        <n v="773"/>
        <n v="774"/>
        <n v="775"/>
        <n v="776"/>
        <n v="777"/>
        <n v="778"/>
        <n v="779"/>
        <n v="780"/>
        <n v="781"/>
        <n v="782"/>
        <n v="783"/>
        <n v="784"/>
        <n v="785"/>
        <n v="786"/>
        <n v="787"/>
        <n v="788"/>
        <n v="789"/>
        <n v="790"/>
        <n v="791"/>
        <n v="792"/>
        <n v="793"/>
        <n v="794"/>
        <n v="795"/>
        <n v="796"/>
        <n v="797"/>
        <n v="798"/>
        <n v="799"/>
        <n v="800"/>
        <n v="801"/>
        <n v="802"/>
        <n v="803"/>
        <n v="804"/>
        <n v="805"/>
        <n v="806"/>
        <n v="807"/>
        <n v="808"/>
        <n v="809"/>
        <n v="810"/>
        <n v="811"/>
        <n v="812"/>
        <n v="813"/>
        <n v="814"/>
        <n v="815"/>
        <n v="816"/>
        <n v="817"/>
        <n v="818"/>
        <n v="819"/>
        <n v="820"/>
        <n v="821"/>
        <n v="822"/>
        <n v="823"/>
        <n v="824"/>
        <n v="825"/>
        <n v="826"/>
        <n v="827"/>
        <n v="828"/>
        <n v="829"/>
        <n v="830"/>
        <n v="831"/>
        <n v="832"/>
        <n v="833"/>
        <n v="834"/>
        <n v="835"/>
        <n v="836"/>
        <n v="837"/>
        <n v="838"/>
        <n v="839"/>
        <n v="840"/>
        <n v="841"/>
        <n v="842"/>
        <n v="843"/>
        <n v="844"/>
        <n v="845"/>
        <n v="846"/>
        <n v="847"/>
        <n v="848"/>
        <n v="849"/>
        <n v="850"/>
        <n v="851"/>
        <n v="852"/>
        <n v="853"/>
        <n v="854"/>
        <n v="855"/>
        <n v="856"/>
        <n v="857"/>
        <n v="858"/>
        <n v="859"/>
        <n v="860"/>
        <n v="861"/>
        <n v="862"/>
        <n v="863"/>
        <n v="864"/>
        <n v="865"/>
        <n v="866"/>
        <n v="867"/>
        <n v="868"/>
        <n v="869"/>
        <n v="870"/>
        <n v="871"/>
        <n v="872"/>
        <n v="873"/>
        <n v="874"/>
        <n v="875"/>
        <n v="876"/>
        <n v="877"/>
        <n v="878"/>
        <n v="879"/>
        <n v="880"/>
        <n v="881"/>
        <n v="882"/>
        <n v="883"/>
        <n v="884"/>
        <n v="885"/>
        <n v="886"/>
        <n v="887"/>
        <n v="888"/>
        <n v="889"/>
        <n v="890"/>
        <n v="891"/>
        <n v="892"/>
        <n v="893"/>
        <n v="894"/>
        <n v="895"/>
        <n v="896"/>
        <n v="897"/>
        <n v="898"/>
        <n v="899"/>
        <n v="900"/>
        <n v="901"/>
        <n v="902"/>
        <n v="903"/>
        <n v="904"/>
        <n v="905"/>
        <n v="906"/>
        <n v="907"/>
        <n v="908"/>
        <n v="909"/>
        <n v="910"/>
        <n v="911"/>
        <n v="912"/>
        <n v="913"/>
        <n v="914"/>
        <n v="915"/>
        <n v="916"/>
        <n v="917"/>
        <n v="918"/>
        <n v="919"/>
        <n v="920"/>
        <n v="921"/>
        <n v="922"/>
        <n v="923"/>
        <n v="924"/>
        <n v="925"/>
        <n v="926"/>
        <n v="927"/>
        <n v="928"/>
        <n v="929"/>
        <n v="930"/>
        <n v="931"/>
        <n v="932"/>
        <n v="933"/>
        <n v="934"/>
        <n v="935"/>
        <n v="936"/>
        <n v="937"/>
        <n v="938"/>
        <n v="939"/>
        <n v="940"/>
        <n v="941"/>
        <n v="942"/>
        <n v="943"/>
        <n v="944"/>
        <n v="945"/>
        <n v="946"/>
        <n v="947"/>
        <n v="948"/>
        <n v="949"/>
        <n v="950"/>
        <n v="951"/>
        <n v="952"/>
        <n v="953"/>
        <n v="954"/>
        <n v="955"/>
        <n v="956"/>
        <n v="957"/>
        <n v="958"/>
        <n v="959"/>
        <n v="960"/>
        <n v="961"/>
        <n v="962"/>
        <n v="963"/>
        <n v="964"/>
        <n v="965"/>
        <n v="966"/>
        <n v="967"/>
        <n v="968"/>
        <n v="969"/>
        <n v="970"/>
        <n v="971"/>
        <n v="972"/>
        <n v="973"/>
        <n v="974"/>
        <n v="975"/>
        <n v="976"/>
        <n v="977"/>
        <n v="978"/>
        <n v="979"/>
        <n v="980"/>
        <n v="981"/>
        <n v="982"/>
        <n v="983"/>
        <n v="984"/>
        <n v="985"/>
        <n v="986"/>
        <n v="987"/>
        <n v="988"/>
        <n v="989"/>
        <n v="990"/>
        <n v="991"/>
        <n v="992"/>
        <n v="993"/>
        <n v="994"/>
        <n v="995"/>
        <n v="996"/>
        <n v="997"/>
        <n v="998"/>
        <n v="999"/>
        <m/>
        <n v="1000"/>
        <n v="1001"/>
        <n v="1002"/>
        <n v="1003"/>
        <n v="1004"/>
        <n v="1005"/>
        <n v="1006"/>
      </sharedItems>
    </cacheField>
    <cacheField name="Дата" numFmtId="0">
      <sharedItems containsNonDate="0" containsDate="1" containsString="0" containsBlank="1" minDate="2009-11-04T00:00:00" maxDate="2010-05-19T00:00:00" count="59">
        <d v="2009-11-30T00:00:00"/>
        <d v="2009-12-03T00:00:00"/>
        <d v="2009-12-04T00:00:00"/>
        <d v="2009-12-07T00:00:00"/>
        <d v="2009-12-08T00:00:00"/>
        <d v="2009-12-09T00:00:00"/>
        <d v="2009-12-14T00:00:00"/>
        <d v="2009-12-15T00:00:00"/>
        <d v="2009-12-16T00:00:00"/>
        <d v="2009-12-21T00:00:00"/>
        <d v="2009-12-22T00:00:00"/>
        <d v="2009-12-23T00:00:00"/>
        <d v="2009-12-24T00:00:00"/>
        <d v="2009-12-28T00:00:00"/>
        <d v="2009-12-29T00:00:00"/>
        <d v="2010-01-04T00:00:00"/>
        <d v="2010-01-05T00:00:00"/>
        <d v="2010-01-06T00:00:00"/>
        <d v="2010-01-07T00:00:00"/>
        <d v="2010-02-23T00:00:00"/>
        <d v="2010-02-25T00:00:00"/>
        <d v="2010-02-26T00:00:00"/>
        <d v="2010-03-30T00:00:00"/>
        <d v="2010-05-17T00:00:00"/>
        <m/>
        <d v="2010-01-28T00:00:00"/>
        <d v="2010-01-21T00:00:00"/>
        <d v="2010-01-14T00:00:00"/>
        <d v="2010-01-26T00:00:00"/>
        <d v="2010-02-05T00:00:00"/>
        <d v="2009-11-19T00:00:00"/>
        <d v="2010-01-19T00:00:00"/>
        <d v="2009-11-12T00:00:00"/>
        <d v="2010-01-12T00:00:00"/>
        <d v="2010-02-10T00:00:00"/>
        <d v="2009-11-24T00:00:00"/>
        <d v="2010-02-03T00:00:00"/>
        <d v="2010-05-18T00:00:00"/>
        <d v="2009-11-10T00:00:00"/>
        <d v="2010-01-29T00:00:00"/>
        <d v="2010-02-08T00:00:00"/>
        <d v="2010-01-22T00:00:00"/>
        <d v="2010-05-04T00:00:00"/>
        <d v="2010-01-08T00:00:00"/>
        <d v="2009-11-27T00:00:00"/>
        <d v="2010-01-27T00:00:00"/>
        <d v="2010-01-20T00:00:00"/>
        <d v="2010-01-13T00:00:00"/>
        <d v="2009-11-25T00:00:00"/>
        <d v="2010-01-25T00:00:00"/>
        <d v="2010-02-04T00:00:00"/>
        <d v="2009-11-18T00:00:00"/>
        <d v="2009-11-11T00:00:00"/>
        <d v="2010-01-11T00:00:00"/>
        <d v="2009-11-04T00:00:00"/>
        <d v="2010-02-09T00:00:00"/>
        <d v="2009-11-23T00:00:00"/>
        <d v="2010-02-02T00:00:00"/>
        <d v="2009-11-16T00:00:00"/>
      </sharedItems>
    </cacheField>
    <cacheField name="Время открытия" numFmtId="0">
      <sharedItems containsNonDate="0" containsDate="1" containsString="0" containsBlank="1" minDate="1899-12-30T09:30:01" maxDate="1899-12-30T15:50:09"/>
    </cacheField>
    <cacheField name="Дата закрытия" numFmtId="0">
      <sharedItems containsNonDate="0" containsDate="1" containsString="0" containsBlank="1" minDate="2009-11-30T00:00:00" maxDate="2010-05-18T00:00:00"/>
    </cacheField>
    <cacheField name="Время закрытия" numFmtId="0">
      <sharedItems containsNonDate="0" containsDate="1" containsString="0" containsBlank="1" minDate="1899-12-30T09:33:18" maxDate="1899-12-30T15:59:37"/>
    </cacheField>
    <cacheField name="Акция" numFmtId="0">
      <sharedItems containsBlank="1" count="326">
        <s v="IGT"/>
        <s v="AMX"/>
        <s v="GNK"/>
        <s v="EPD"/>
        <s v="TSN"/>
        <s v="HOC"/>
        <s v="BYI"/>
        <s v="PLT"/>
        <s v="MFE"/>
        <s v="MRX"/>
        <s v="TSL"/>
        <s v="EL"/>
        <s v="SJM"/>
        <s v="ECA"/>
        <s v="GPI"/>
        <s v="LNT"/>
        <s v="WDC"/>
        <s v="EXC"/>
        <s v="MWW"/>
        <s v="PNY"/>
        <s v="SRE"/>
        <s v="STE"/>
        <s v="CSX"/>
        <s v="BTU"/>
        <s v="CNX"/>
        <s v="V"/>
        <s v="DD"/>
        <s v="DLR"/>
        <s v="RRC"/>
        <s v="GG"/>
        <s v="ARD"/>
        <s v="ANR"/>
        <s v="GCI"/>
        <s v="PAA"/>
        <s v="CP"/>
        <s v="DEO"/>
        <s v="KGC"/>
        <s v="BLL"/>
        <s v="CCJ"/>
        <s v="PBR"/>
        <s v="STD"/>
        <s v="RHT"/>
        <s v="AKS"/>
        <s v="RIG"/>
        <s v="SWS"/>
        <s v="MW"/>
        <s v="VR"/>
        <s v="AEE"/>
        <s v="BBY"/>
        <s v="ABX"/>
        <s v="ERJ"/>
        <s v="HNZ"/>
        <s v="FDX"/>
        <s v="OSG"/>
        <s v="XTO"/>
        <s v="FLR"/>
        <s v="TUP"/>
        <s v="JEC"/>
        <s v="SUG"/>
        <s v="HES"/>
        <s v="UNH"/>
        <s v="RCL"/>
        <s v="LZ"/>
        <s v="AXL"/>
        <s v="SFG"/>
        <s v="WPI"/>
        <s v="WFC"/>
        <s v="CPX"/>
        <s v="UDR"/>
        <s v="WIT"/>
        <s v="GTI"/>
        <s v="PXD"/>
        <s v="VMC"/>
        <s v="FCX"/>
        <s v="CLR"/>
        <s v="WOR"/>
        <s v="VNO"/>
        <s v="CRS"/>
        <s v="BHP"/>
        <s v="DSW"/>
        <s v="MAC"/>
        <s v="COV"/>
        <s v="CNQ"/>
        <s v="APA"/>
        <s v="MT"/>
        <s v="SLG"/>
        <s v="MWV"/>
        <s v="ICE"/>
        <s v="SKX"/>
        <s v="BIG"/>
        <s v="FRT"/>
        <s v="WY"/>
        <s v="SGY"/>
        <s v="HIW"/>
        <s v="DAL"/>
        <s v="MTN"/>
        <s v="AM"/>
        <s v="ANN"/>
        <s v="RTI"/>
        <s v="HUM"/>
        <s v="MHS"/>
        <s v="GPN"/>
        <s v="AAN"/>
        <s v="KMX"/>
        <s v="TX"/>
        <s v="NOV"/>
        <s v="CAL"/>
        <s v="CAG"/>
        <s v="NBR"/>
        <s v="AMP"/>
        <s v="HP"/>
        <s v="FAF"/>
        <s v="HSY"/>
        <s v="AIZ"/>
        <s v="JPM"/>
        <s v="WEC"/>
        <s v="IP"/>
        <s v="HAS"/>
        <s v="LEG"/>
        <s v="ALL"/>
        <s v="STR"/>
        <s v="DKS"/>
        <s v="LII"/>
        <s v="SPW"/>
        <s v="HXL"/>
        <s v="PKI"/>
        <s v="HOG"/>
        <s v="WDR"/>
        <s v="DVA"/>
        <s v="MDT"/>
        <s v="SPN"/>
        <s v="OII"/>
        <s v="ESV"/>
        <s v="NUE"/>
        <s v="ATW"/>
        <s v="EAC"/>
        <s v="AN"/>
        <s v="ASH"/>
        <s v="MAS"/>
        <s v="HRB"/>
        <s v="GME"/>
        <s v="DLB"/>
        <s v="HON"/>
        <s v="MET"/>
        <s v="COG"/>
        <s v="COF"/>
        <s v="HNT"/>
        <s v="PGN"/>
        <s v="AF"/>
        <s v="CIG"/>
        <s v="CMI"/>
        <s v="GPS"/>
        <s v="HPQ"/>
        <s v="AUY"/>
        <s v="CF"/>
        <s v="UPL"/>
        <s v="SEM"/>
        <s v="HTZ"/>
        <s v="TMO"/>
        <s v="JEF"/>
        <s v="DPS"/>
        <s v="TNK"/>
        <s v="RY"/>
        <s v="PM"/>
        <s v="NFX"/>
        <s v="URI"/>
        <s v="RRRR"/>
        <s v="OSK"/>
        <s v="CBL"/>
        <s v="CBSH"/>
        <s v="CBST"/>
        <s v="CBTE"/>
        <s v="CCBD"/>
        <s v="CCBG"/>
        <s v="CCBP"/>
        <s v="CCIX"/>
        <s v="CAT"/>
        <s v="AXP"/>
        <m/>
        <s v="DPZ"/>
        <s v="UGI"/>
        <s v="NI"/>
        <s v="MF"/>
        <s v="RAX"/>
        <s v="REV"/>
        <s v="USB"/>
        <s v="CAB"/>
        <s v="MOS"/>
        <s v="BWA"/>
        <s v="PCS"/>
        <s v="TRA"/>
        <s v="ITW"/>
        <s v="AFL"/>
        <s v="CRI"/>
        <s v="RKT"/>
        <s v="ETN"/>
        <s v="SLW"/>
        <s v="KWK"/>
        <s v="X"/>
        <s v="CVH"/>
        <s v="UVV"/>
        <s v="JAH"/>
        <s v="MHK"/>
        <s v="SM"/>
        <s v="ALK"/>
        <s v="WSM"/>
        <s v="IVZ"/>
        <s v="PCX"/>
        <s v="STT"/>
        <s v="ABT"/>
        <s v="RHI"/>
        <s v="WMS"/>
        <s v="ADS"/>
        <s v="BAX"/>
        <s v="JCI"/>
        <s v="NTY"/>
        <s v="MR"/>
        <s v="WMT"/>
        <s v="CMA"/>
        <s v="LVS"/>
        <s v="ATI"/>
        <s v="MBT"/>
        <s v="SWC"/>
        <s v="UIS"/>
        <s v="DHI"/>
        <s v="VCI"/>
        <s v="AA"/>
        <s v="DOV"/>
        <s v="GET"/>
        <s v="CI"/>
        <s v="WYN"/>
        <s v="WL"/>
        <s v="ACF"/>
        <s v="DOW"/>
        <s v="VAL"/>
        <s v="WRB"/>
        <s v="HLS"/>
        <s v="MGA"/>
        <s v="DOX"/>
        <s v="EGO"/>
        <s v="JOE"/>
        <s v="MRK"/>
        <s v="TC"/>
        <s v="CLX"/>
        <s v="CNW"/>
        <s v="FLO"/>
        <s v="ARO"/>
        <s v="VTR"/>
        <s v="JCP"/>
        <s v="MEE"/>
        <s v="AMB"/>
        <s v="PWR"/>
        <s v="HIG"/>
        <s v="DDR"/>
        <s v="HPT"/>
        <s v="TIE"/>
        <s v="HK"/>
        <s v="HRS"/>
        <s v="AIG"/>
        <s v="COH"/>
        <s v="OMG"/>
        <s v="FE"/>
        <s v="AOC"/>
        <s v="BMY"/>
        <s v="DRI"/>
        <s v="VAR"/>
        <s v="TXN"/>
        <s v="WRI"/>
        <s v="TK"/>
        <s v="HSC"/>
        <s v="PNK"/>
        <s v="SYK"/>
        <s v="SLWW"/>
        <s v="AAP"/>
        <s v="IPI"/>
        <s v="NUS"/>
        <s v="IT"/>
        <s v="REG"/>
        <s v="RNR"/>
        <s v="SWN"/>
        <s v="PNM"/>
        <s v="TAP"/>
        <s v="PPL"/>
        <s v="VIP"/>
        <s v="ARW"/>
        <s v="TRV"/>
        <s v="HS"/>
        <s v="AGN"/>
        <s v="TPX"/>
        <s v="PAG"/>
        <s v="WCG"/>
        <s v="CDE"/>
        <s v="COO"/>
        <s v="MGM"/>
        <s v="ACS"/>
        <s v="CYH"/>
        <s v="IAG"/>
        <s v="TXT"/>
        <s v="WNR"/>
        <s v="BX"/>
        <s v="EQT"/>
        <s v="IRM"/>
        <s v="OIS"/>
        <s v="AET"/>
        <s v="AVY"/>
        <s v="CLC"/>
        <s v="TOL"/>
        <s v="UNP"/>
        <s v="HD"/>
        <s v="KO"/>
        <s v="SLM"/>
        <s v="ABG"/>
        <s v="EBR"/>
        <s v="PCL"/>
        <s v="xfn"/>
        <s v="BAK"/>
        <s v="RS"/>
        <s v="BKD"/>
        <s v="TKR"/>
        <s v="AYI"/>
        <s v="STI"/>
        <s v="ROK"/>
        <s v="STJ"/>
        <s v="TDG"/>
        <s v="CHK"/>
        <s v="ilmn"/>
      </sharedItems>
    </cacheField>
    <cacheField name="Направление сделки" numFmtId="0">
      <sharedItems containsBlank="1"/>
    </cacheField>
    <cacheField name="Цена открытия" numFmtId="0">
      <sharedItems containsString="0" containsBlank="1" containsNumber="1" minValue="8.07" maxValue="113.14"/>
    </cacheField>
    <cacheField name="Цена закрытия" numFmtId="0">
      <sharedItems containsString="0" containsBlank="1" containsNumber="1" minValue="7.97" maxValue="113.43"/>
    </cacheField>
    <cacheField name="кол-во" numFmtId="0">
      <sharedItems containsString="0" containsBlank="1" containsNumber="1" containsInteger="1" minValue="100" maxValue="900"/>
    </cacheField>
    <cacheField name="Комиссия на 200 акций" numFmtId="0">
      <sharedItems containsString="0" containsBlank="1" containsNumber="1" minValue="4.2999999999999997E-2" maxValue="2.88"/>
    </cacheField>
    <cacheField name="Способ входа в позицию" numFmtId="0">
      <sharedItems containsBlank="1"/>
    </cacheField>
    <cacheField name="Способ выхода из позиции" numFmtId="0">
      <sharedItems containsBlank="1"/>
    </cacheField>
    <cacheField name="Оценка трейда" numFmtId="0">
      <sharedItems containsString="0" containsBlank="1" containsNumber="1" containsInteger="1" minValue="-2" maxValue="2" count="6">
        <n v="0"/>
        <n v="-2"/>
        <n v="1"/>
        <n v="2"/>
        <n v="-1"/>
        <m/>
      </sharedItems>
    </cacheField>
    <cacheField name="Свободный" numFmtId="0">
      <sharedItems containsNonDate="0" containsString="0" containsBlank="1"/>
    </cacheField>
    <cacheField name="Комментарий" numFmtId="0">
      <sharedItems containsNonDate="0" containsString="0" containsBlank="1"/>
    </cacheField>
    <cacheField name="Комиссия всего" numFmtId="0">
      <sharedItems containsString="0" containsBlank="1" containsNumber="1" minValue="0" maxValue="20.5488"/>
    </cacheField>
    <cacheField name="Сумма открытия" numFmtId="0">
      <sharedItems containsString="0" containsBlank="1" containsNumber="1" minValue="0" maxValue="15988"/>
    </cacheField>
    <cacheField name="Сумма закрытия" numFmtId="0">
      <sharedItems containsString="0" containsBlank="1" containsNumber="1" minValue="0" maxValue="16013.999999999998"/>
    </cacheField>
    <cacheField name="P\L Gross" numFmtId="0">
      <sharedItems containsString="0" containsBlank="1" containsNumber="1" minValue="-50" maxValue="230.01000000000022"/>
    </cacheField>
    <cacheField name="P\L Net" numFmtId="0">
      <sharedItems containsString="0" containsBlank="1" containsNumber="1" minValue="-54.86" maxValue="223.35000000000022"/>
    </cacheField>
    <cacheField name="Начальная сумма (Gross)" numFmtId="0">
      <sharedItems containsString="0" containsBlank="1" containsNumber="1" minValue="-135.00000000000023" maxValue="1204.0099999999975"/>
    </cacheField>
    <cacheField name="Начальная сумма (Net)" numFmtId="0">
      <sharedItems containsString="0" containsBlank="1" containsNumber="1" minValue="-355.25478000000084" maxValue="387.49926999999752"/>
    </cacheField>
    <cacheField name="Конечная сумма (Gross)" numFmtId="0">
      <sharedItems containsString="0" containsBlank="1" containsNumber="1" minValue="-135.00000000000023" maxValue="1204.0099999999975"/>
    </cacheField>
    <cacheField name="Конечная сумма (Net)" numFmtId="0">
      <sharedItems containsString="0" containsBlank="1" containsNumber="1" minValue="-355.25478000000084" maxValue="387.49926999999752"/>
    </cacheField>
    <cacheField name="День недели" numFmtId="0">
      <sharedItems containsBlank="1"/>
    </cacheField>
    <cacheField name="Часы" numFmtId="0">
      <sharedItems containsBlank="1"/>
    </cacheField>
    <cacheField name="Биржа" numFmtId="0">
      <sharedItems containsBlank="1" count="5">
        <s v="NYSE"/>
        <e v="#N/A"/>
        <s v="NASDAQ"/>
        <m/>
        <s v="AMEX"/>
      </sharedItems>
    </cacheField>
    <cacheField name="Сектор" numFmtId="0">
      <sharedItems containsBlank="1" count="11">
        <s v="Technology"/>
        <s v="Services"/>
        <s v="Basic Materials"/>
        <s v="Consumer Goods"/>
        <s v="Healthcare"/>
        <s v="Utilities"/>
        <s v="Financial"/>
        <s v="Industrial Goods"/>
        <e v="#N/A"/>
        <m/>
        <s v="Conglomerates"/>
      </sharedItems>
    </cacheField>
    <cacheField name="Индустрия" numFmtId="0">
      <sharedItems containsBlank="1"/>
    </cacheField>
    <cacheField name="Время в сделке (сек)" numFmtId="0">
      <sharedItems containsString="0" containsBlank="1" containsNumber="1" containsInteger="1" minValue="-55" maxValue="12583"/>
    </cacheField>
    <cacheField name="Интрадей" numFmtId="0">
      <sharedItems containsBlank="1" containsMixedTypes="1" containsNumber="1" containsInteger="1" minValue="0" maxValue="195"/>
    </cacheField>
    <cacheField name="Среднесрок" numFmtId="0">
      <sharedItems containsBlank="1" containsMixedTypes="1" containsNumber="1" containsInteger="1" minValue="-1" maxValue="262" count="11">
        <s v="интрадей"/>
        <e v="#NUM!"/>
        <m/>
        <n v="5" u="1"/>
        <n v="63" u="1"/>
        <n v="262" u="1"/>
        <n v="-1" u="1"/>
        <n v="2" u="1"/>
        <n v="46" u="1"/>
        <n v="19" u="1"/>
        <n v="25" u="1"/>
      </sharedItems>
    </cacheField>
    <cacheField name="Диапазон входа" numFmtId="0">
      <sharedItems containsBlank="1"/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OnLoad="1" refreshedBy="Автор" refreshedDate="40668.572549652781" missingItemsLimit="0" createdVersion="3" refreshedVersion="3" recordCount="1001">
  <cacheSource type="worksheet">
    <worksheetSource ref="B1:AT65537" sheet="Данные"/>
  </cacheSource>
  <cacheFields count="46">
    <cacheField name="№" numFmtId="0">
      <sharedItems containsString="0" containsBlank="1" containsNumber="1" containsInteger="1" minValue="1" maxValue="999"/>
    </cacheField>
    <cacheField name="Дата" numFmtId="166">
      <sharedItems containsNonDate="0" containsDate="1" containsString="0" containsBlank="1" minDate="2011-04-18T00:00:00" maxDate="2011-05-06T00:00:00" count="15">
        <d v="2011-04-18T00:00:00"/>
        <d v="2011-04-19T00:00:00"/>
        <d v="2011-04-20T00:00:00"/>
        <d v="2011-04-21T00:00:00"/>
        <d v="2011-04-22T00:00:00"/>
        <d v="2011-04-25T00:00:00"/>
        <d v="2011-04-26T00:00:00"/>
        <d v="2011-04-27T00:00:00"/>
        <d v="2011-04-28T00:00:00"/>
        <d v="2011-04-29T00:00:00"/>
        <d v="2011-05-02T00:00:00"/>
        <d v="2011-05-03T00:00:00"/>
        <d v="2011-05-04T00:00:00"/>
        <d v="2011-05-05T00:00:00"/>
        <m/>
      </sharedItems>
    </cacheField>
    <cacheField name="Время открытия" numFmtId="0">
      <sharedItems containsNonDate="0" containsDate="1" containsString="0" containsBlank="1" minDate="1899-12-30T00:00:00" maxDate="1899-12-30T17:47:00"/>
    </cacheField>
    <cacheField name="Дата закрытия" numFmtId="166">
      <sharedItems containsNonDate="0" containsDate="1" containsString="0" containsBlank="1" minDate="2011-04-18T00:00:00" maxDate="2011-05-06T00:00:00"/>
    </cacheField>
    <cacheField name="Время закрытия" numFmtId="0">
      <sharedItems containsDate="1" containsBlank="1" containsMixedTypes="1" minDate="1899-12-30T00:01:00" maxDate="1899-12-30T22:40:00"/>
    </cacheField>
    <cacheField name="Инструмент" numFmtId="0">
      <sharedItems containsBlank="1" count="11">
        <s v="EURUSD"/>
        <s v="GBPUSD"/>
        <s v="EURGBP"/>
        <s v="EURJPY"/>
        <s v="EURCHF"/>
        <s v="AUDUSD"/>
        <s v="NZDUSD"/>
        <s v="USDCAD"/>
        <s v="USDCHF"/>
        <s v="USDJPY"/>
        <m/>
      </sharedItems>
    </cacheField>
    <cacheField name="Направление сделки" numFmtId="0">
      <sharedItems containsBlank="1" count="3">
        <s v="sell"/>
        <s v="buy"/>
        <m/>
      </sharedItems>
    </cacheField>
    <cacheField name="Цена открытия" numFmtId="168">
      <sharedItems containsString="0" containsBlank="1" containsNumber="1" minValue="0.79579999999999995" maxValue="120.11"/>
    </cacheField>
    <cacheField name="Цена закрытия" numFmtId="168">
      <sharedItems containsString="0" containsBlank="1" containsNumber="1" minValue="0.79610000000000003" maxValue="120.17"/>
    </cacheField>
    <cacheField name="кол-во" numFmtId="0">
      <sharedItems containsString="0" containsBlank="1" containsNumber="1" containsInteger="1" minValue="1" maxValue="1" count="2">
        <n v="1"/>
        <m/>
      </sharedItems>
    </cacheField>
    <cacheField name="Комиссия" numFmtId="0">
      <sharedItems containsString="0" containsBlank="1" containsNumber="1" minValue="-0.44" maxValue="1.05"/>
    </cacheField>
    <cacheField name="Результат" numFmtId="169">
      <sharedItems containsString="0" containsBlank="1" containsNumber="1" minValue="-116.41" maxValue="15.71"/>
    </cacheField>
    <cacheField name="Способ входа в позицию" numFmtId="0">
      <sharedItems containsBlank="1" count="12">
        <s v="вход отложным ордером 00:00"/>
        <s v="медвежья свеча 00:00"/>
        <s v="медвежья свеча 08:00"/>
        <s v="бычья свеча 08:00"/>
        <s v="бычья свеча 12:00"/>
        <s v="медвежья свеча 12:00"/>
        <s v="медвежья свеча 16:00"/>
        <s v="бычья свеча 20:00"/>
        <s v="бычья свеча 00:00"/>
        <s v="бычья свеча 16:00"/>
        <s v="медвежья свеча 20:00"/>
        <m/>
      </sharedItems>
    </cacheField>
    <cacheField name="Способ выхода из позиции" numFmtId="0">
      <sharedItems containsBlank="1" count="4">
        <s v="цель"/>
        <s v="закрытие в ручную"/>
        <s v="закрытие по стопу"/>
        <m/>
      </sharedItems>
    </cacheField>
    <cacheField name="Оценка трейда" numFmtId="0">
      <sharedItems containsNonDate="0" containsString="0" containsBlank="1" count="1">
        <m/>
      </sharedItems>
    </cacheField>
    <cacheField name="Стратегия" numFmtId="0">
      <sharedItems containsBlank="1" count="2">
        <s v="Н43Р"/>
        <m/>
      </sharedItems>
    </cacheField>
    <cacheField name="Комментарий" numFmtId="0">
      <sharedItems containsNonDate="0" containsString="0" containsBlank="1"/>
    </cacheField>
    <cacheField name="Изменение депозита" numFmtId="0">
      <sharedItems containsString="0" containsBlank="1" containsNumber="1" containsInteger="1" minValue="1000" maxValue="1000"/>
    </cacheField>
    <cacheField name="Депозит" numFmtId="164">
      <sharedItems containsString="0" containsBlank="1" containsNumber="1" minValue="1013" maxValue="1397.240000000003"/>
    </cacheField>
    <cacheField name="Комиссия всего" numFmtId="164">
      <sharedItems containsString="0" containsBlank="1" containsNumber="1" minValue="-0.44" maxValue="1.05"/>
    </cacheField>
    <cacheField name="P\L Gross" numFmtId="169">
      <sharedItems containsString="0" containsBlank="1" containsNumber="1" minValue="-116.41" maxValue="15.71"/>
    </cacheField>
    <cacheField name="P\L Net" numFmtId="0">
      <sharedItems containsString="0" containsBlank="1" containsNumber="1" minValue="-116.41" maxValue="15.71"/>
    </cacheField>
    <cacheField name="Начальная сумма (Gross)" numFmtId="164">
      <sharedItems containsString="0" containsBlank="1" containsNumber="1" minValue="0" maxValue="395.54000000000013"/>
    </cacheField>
    <cacheField name="Начальная сумма (Net)" numFmtId="164">
      <sharedItems containsString="0" containsBlank="1" containsNumber="1" minValue="0" maxValue="397.24"/>
    </cacheField>
    <cacheField name="Конечная сумма (Gross)" numFmtId="164">
      <sharedItems containsString="0" containsBlank="1" containsNumber="1" minValue="13" maxValue="395.54000000000013"/>
    </cacheField>
    <cacheField name="Конечная сумма (Net)" numFmtId="164">
      <sharedItems containsString="0" containsBlank="1" containsNumber="1" minValue="13" maxValue="397.24"/>
    </cacheField>
    <cacheField name="День недели" numFmtId="0">
      <sharedItems containsBlank="1" count="7">
        <s v="пн"/>
        <s v="вт"/>
        <s v="ср"/>
        <s v="чт"/>
        <s v="пт"/>
        <m/>
        <s v=""/>
      </sharedItems>
    </cacheField>
    <cacheField name="Часы" numFmtId="0">
      <sharedItems containsBlank="1" count="12">
        <s v="16-17"/>
        <s v="17-18"/>
        <s v="0-1"/>
        <s v="4-5"/>
        <s v="8-9"/>
        <s v="12-13"/>
        <s v="3-4"/>
        <s v="7-8"/>
        <m/>
        <s v="9-10"/>
        <s v="15-16"/>
        <s v=""/>
      </sharedItems>
    </cacheField>
    <cacheField name="Четверть" numFmtId="0">
      <sharedItems containsBlank="1" containsMixedTypes="1" containsNumber="1" containsInteger="1" minValue="1" maxValue="4" count="5">
        <n v="4"/>
        <n v="2"/>
        <n v="1"/>
        <m/>
        <s v=""/>
      </sharedItems>
    </cacheField>
    <cacheField name="Время в сделке (сек)" numFmtId="0">
      <sharedItems containsBlank="1" containsMixedTypes="1" containsNumber="1" containsInteger="1" minValue="0" maxValue="306180"/>
    </cacheField>
    <cacheField name="Интрадей" numFmtId="0">
      <sharedItems containsBlank="1" containsMixedTypes="1" containsNumber="1" containsInteger="1" minValue="0" maxValue="390" count="21">
        <n v="0"/>
        <e v="#VALUE!"/>
        <n v="60"/>
        <n v="45"/>
        <s v="Среднесрок"/>
        <n v="30"/>
        <n v="330"/>
        <n v="390"/>
        <n v="150"/>
        <n v="120"/>
        <n v="15"/>
        <n v="90"/>
        <n v="75"/>
        <n v="105"/>
        <n v="195"/>
        <n v="210"/>
        <n v="255"/>
        <m/>
        <n v="135"/>
        <n v="180"/>
        <n v="240"/>
      </sharedItems>
    </cacheField>
    <cacheField name="Среднесрок" numFmtId="0">
      <sharedItems containsBlank="1" containsMixedTypes="1" containsNumber="1" containsInteger="1" minValue="2" maxValue="3"/>
    </cacheField>
    <cacheField name="Net плюс" numFmtId="164">
      <sharedItems containsString="0" containsBlank="1" containsNumber="1" minValue="0" maxValue="15.71"/>
    </cacheField>
    <cacheField name="Net минус" numFmtId="164">
      <sharedItems containsString="0" containsBlank="1" containsNumber="1" minValue="-116.41" maxValue="0"/>
    </cacheField>
    <cacheField name="Год" numFmtId="0">
      <sharedItems containsBlank="1" containsMixedTypes="1" containsNumber="1" containsInteger="1" minValue="2011" maxValue="2011" count="3">
        <n v="2011"/>
        <m/>
        <s v=""/>
      </sharedItems>
    </cacheField>
    <cacheField name="Месяц" numFmtId="0">
      <sharedItems containsBlank="1" count="4">
        <s v="Апрель"/>
        <m/>
        <s v="Май"/>
        <s v=""/>
      </sharedItems>
    </cacheField>
    <cacheField name="Неделя" numFmtId="0">
      <sharedItems containsBlank="1" containsMixedTypes="1" containsNumber="1" containsInteger="1" minValue="17" maxValue="19" count="5">
        <n v="17"/>
        <n v="18"/>
        <m/>
        <n v="19"/>
        <s v=""/>
      </sharedItems>
    </cacheField>
    <cacheField name="Депозит по дням" numFmtId="164">
      <sharedItems containsString="0" containsBlank="1" containsNumber="1" minValue="0" maxValue="1397.240000000003"/>
    </cacheField>
    <cacheField name="Пополнение депозита" numFmtId="0">
      <sharedItems containsString="0" containsBlank="1" containsNumber="1" containsInteger="1" minValue="1000" maxValue="1000"/>
    </cacheField>
    <cacheField name="Общая доходность" numFmtId="164">
      <sharedItems containsString="0" containsBlank="1" containsNumber="1" minValue="1.3" maxValue="39.724000000000295"/>
    </cacheField>
    <cacheField name="Доходность в сделке" numFmtId="164">
      <sharedItems containsString="0" containsBlank="1" containsNumber="1" minValue="-8.4600290697674314" maxValue="1.5239111456009347"/>
    </cacheField>
    <cacheField name="Открытие дня" numFmtId="164">
      <sharedItems containsString="0" containsBlank="1" containsNumber="1" minValue="0" maxValue="397.24"/>
    </cacheField>
    <cacheField name="Закрытие дня" numFmtId="164">
      <sharedItems containsString="0" containsBlank="1" containsNumber="1" minValue="0" maxValue="397.24"/>
    </cacheField>
    <cacheField name="Диапазон цены" numFmtId="0">
      <sharedItems containsBlank="1" containsMixedTypes="1" containsNumber="1" containsInteger="1" minValue="0" maxValue="125"/>
    </cacheField>
    <cacheField name="МаксМинДней" numFmtId="0">
      <sharedItems containsString="0" containsBlank="1" containsNumber="1" containsInteger="1" minValue="0" maxValue="16"/>
    </cacheField>
    <cacheField name="Поле1" numFmtId="0" formula="IF('P\L Net'&gt;0,1,-1)" databaseFiel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8">
  <r>
    <x v="0"/>
    <x v="0"/>
    <d v="1899-12-30T09:37:53"/>
    <d v="2009-11-30T00:00:00"/>
    <d v="1899-12-30T09:46:31"/>
    <x v="0"/>
    <s v="S"/>
    <n v="19.989999999999998"/>
    <n v="19.87"/>
    <n v="100"/>
    <n v="2.27"/>
    <s v="продолжение движения"/>
    <s v="трейлинг стоп"/>
    <x v="0"/>
    <m/>
    <m/>
    <n v="2.27"/>
    <n v="1998.9999999999998"/>
    <n v="1987"/>
    <n v="11.999999999999773"/>
    <n v="9.7299999999997731"/>
    <n v="0"/>
    <n v="0"/>
    <n v="11.999999999999773"/>
    <n v="9.7299999999997731"/>
    <s v="пн"/>
    <s v="9-10"/>
    <x v="0"/>
    <x v="0"/>
    <s v="Diversified Computer Systems"/>
    <n v="518"/>
    <n v="0"/>
    <x v="0"/>
    <s v="9:30 - 11:00"/>
  </r>
  <r>
    <x v="1"/>
    <x v="0"/>
    <d v="1899-12-30T09:39:13"/>
    <d v="2009-11-30T00:00:00"/>
    <d v="1899-12-30T09:55:41"/>
    <x v="0"/>
    <s v="L"/>
    <n v="22.02"/>
    <n v="22.14"/>
    <n v="100"/>
    <n v="2.15"/>
    <s v="другое"/>
    <s v="стоп"/>
    <x v="0"/>
    <m/>
    <m/>
    <n v="2.15"/>
    <n v="2202"/>
    <n v="2214"/>
    <n v="12"/>
    <n v="9.85"/>
    <n v="11.999999999999773"/>
    <n v="9.7299999999997731"/>
    <n v="23.999999999999773"/>
    <n v="19.579999999999771"/>
    <s v="пн"/>
    <s v="9-10"/>
    <x v="0"/>
    <x v="0"/>
    <s v="Diversified Computer Systems"/>
    <n v="988"/>
    <n v="15"/>
    <x v="0"/>
    <s v="9:30 - 11:00"/>
  </r>
  <r>
    <x v="2"/>
    <x v="0"/>
    <d v="1899-12-30T11:50:52"/>
    <d v="2009-11-30T00:00:00"/>
    <d v="1899-12-30T14:34:00"/>
    <x v="0"/>
    <s v="S"/>
    <n v="14.49"/>
    <n v="14.6"/>
    <n v="100"/>
    <n v="2.65"/>
    <s v="пробой уровня"/>
    <s v="цель"/>
    <x v="1"/>
    <m/>
    <m/>
    <n v="2.65"/>
    <n v="1449"/>
    <n v="1460"/>
    <n v="-11"/>
    <n v="-13.65"/>
    <n v="23.999999999999773"/>
    <n v="19.579999999999771"/>
    <n v="12.999999999999773"/>
    <n v="5.9299999999997706"/>
    <s v="пн"/>
    <s v="11-12"/>
    <x v="0"/>
    <x v="0"/>
    <s v="Diversified Computer Systems"/>
    <n v="9788"/>
    <n v="150"/>
    <x v="0"/>
    <s v="11:00 - 14:30"/>
  </r>
  <r>
    <x v="3"/>
    <x v="0"/>
    <d v="1899-12-30T12:10:08"/>
    <d v="2009-11-30T00:00:00"/>
    <d v="1899-12-30T12:15:53"/>
    <x v="1"/>
    <s v="L"/>
    <n v="47.96"/>
    <n v="47.99"/>
    <n v="100"/>
    <n v="2.62"/>
    <s v="другое"/>
    <s v="новости"/>
    <x v="0"/>
    <m/>
    <m/>
    <n v="2.62"/>
    <n v="4796"/>
    <n v="4799"/>
    <n v="3"/>
    <n v="0.37999999999999989"/>
    <n v="12.999999999999773"/>
    <n v="5.9299999999997706"/>
    <n v="15.999999999999773"/>
    <n v="6.3099999999997705"/>
    <s v="пн"/>
    <s v="12-13"/>
    <x v="0"/>
    <x v="0"/>
    <s v="Wireless Communications"/>
    <n v="345"/>
    <n v="0"/>
    <x v="0"/>
    <s v="11:00 - 14:30"/>
  </r>
  <r>
    <x v="4"/>
    <x v="0"/>
    <d v="1899-12-30T12:19:09"/>
    <d v="2009-11-30T00:00:00"/>
    <d v="1899-12-30T14:27:56"/>
    <x v="2"/>
    <s v="S"/>
    <n v="23.06"/>
    <n v="23.02"/>
    <n v="100"/>
    <n v="2.15"/>
    <s v="пробой уровня"/>
    <s v="конец дня"/>
    <x v="2"/>
    <m/>
    <m/>
    <n v="2.15"/>
    <n v="2306"/>
    <n v="2302"/>
    <n v="4"/>
    <n v="1.85"/>
    <n v="15.999999999999773"/>
    <n v="6.3099999999997705"/>
    <n v="19.999999999999773"/>
    <n v="8.159999999999771"/>
    <s v="пн"/>
    <s v="12-13"/>
    <x v="0"/>
    <x v="1"/>
    <s v="Shipping"/>
    <n v="7727"/>
    <n v="120"/>
    <x v="0"/>
    <s v="11:00 - 14:30"/>
  </r>
  <r>
    <x v="5"/>
    <x v="0"/>
    <d v="1899-12-30T12:26:35"/>
    <d v="2009-11-30T00:00:00"/>
    <d v="1899-12-30T13:32:38"/>
    <x v="3"/>
    <s v="L"/>
    <n v="29.81"/>
    <n v="29.84"/>
    <n v="100"/>
    <n v="2.17"/>
    <s v="отбой от уровня"/>
    <s v="конец дня"/>
    <x v="2"/>
    <m/>
    <m/>
    <n v="2.17"/>
    <n v="2981"/>
    <n v="2984"/>
    <n v="3"/>
    <n v="0.83000000000000007"/>
    <n v="19.999999999999773"/>
    <n v="8.159999999999771"/>
    <n v="22.999999999999773"/>
    <n v="8.9899999999997711"/>
    <s v="пн"/>
    <s v="12-13"/>
    <x v="0"/>
    <x v="2"/>
    <s v="Independent Oil &amp; Gas"/>
    <n v="3963"/>
    <n v="60"/>
    <x v="0"/>
    <s v="11:00 - 14:30"/>
  </r>
  <r>
    <x v="6"/>
    <x v="0"/>
    <d v="1899-12-30T12:53:28"/>
    <d v="2009-11-30T00:00:00"/>
    <d v="1899-12-30T14:41:24"/>
    <x v="4"/>
    <s v="S"/>
    <n v="11.97"/>
    <n v="11.97"/>
    <n v="100"/>
    <n v="2.41"/>
    <s v="пробой уровня"/>
    <s v="конец дня"/>
    <x v="0"/>
    <m/>
    <m/>
    <n v="2.41"/>
    <n v="1197"/>
    <n v="1197"/>
    <n v="0"/>
    <n v="-2.41"/>
    <n v="22.999999999999773"/>
    <n v="8.9899999999997711"/>
    <n v="22.999999999999773"/>
    <n v="6.5799999999997709"/>
    <s v="пн"/>
    <s v="12-13"/>
    <x v="0"/>
    <x v="3"/>
    <s v="Meat Products"/>
    <n v="6476"/>
    <n v="105"/>
    <x v="0"/>
    <s v="11:00 - 14:30"/>
  </r>
  <r>
    <x v="7"/>
    <x v="0"/>
    <d v="1899-12-30T12:56:53"/>
    <d v="2009-11-30T00:00:00"/>
    <d v="1899-12-30T13:46:26"/>
    <x v="5"/>
    <s v="S"/>
    <n v="24.97"/>
    <n v="25.09"/>
    <n v="100"/>
    <n v="2.44"/>
    <s v="пробой уровня"/>
    <s v="конец дня"/>
    <x v="1"/>
    <m/>
    <m/>
    <n v="2.44"/>
    <n v="2497"/>
    <n v="2509"/>
    <n v="-12"/>
    <n v="-14.44"/>
    <n v="22.999999999999773"/>
    <n v="6.5799999999997709"/>
    <n v="10.999999999999773"/>
    <n v="-7.8600000000002286"/>
    <s v="пн"/>
    <s v="12-13"/>
    <x v="0"/>
    <x v="2"/>
    <s v="Oil &amp; Gas Refining &amp; Marketing"/>
    <n v="2973"/>
    <n v="45"/>
    <x v="0"/>
    <s v="11:00 - 14:30"/>
  </r>
  <r>
    <x v="8"/>
    <x v="0"/>
    <d v="1899-12-30T12:59:07"/>
    <d v="2009-11-30T00:00:00"/>
    <d v="1899-12-30T14:21:13"/>
    <x v="0"/>
    <s v="S"/>
    <n v="18.78"/>
    <n v="18.73"/>
    <n v="100"/>
    <n v="2.42"/>
    <s v="продолжение движения"/>
    <s v="конец дня"/>
    <x v="0"/>
    <m/>
    <m/>
    <n v="2.42"/>
    <n v="1878"/>
    <n v="1873"/>
    <n v="5"/>
    <n v="2.58"/>
    <n v="10.999999999999773"/>
    <n v="-7.8600000000002286"/>
    <n v="15.999999999999773"/>
    <n v="-5.2800000000002285"/>
    <s v="пн"/>
    <s v="12-13"/>
    <x v="0"/>
    <x v="0"/>
    <s v="Diversified Computer Systems"/>
    <n v="4926"/>
    <n v="75"/>
    <x v="0"/>
    <s v="11:00 - 14:30"/>
  </r>
  <r>
    <x v="9"/>
    <x v="0"/>
    <d v="1899-12-30T13:06:45"/>
    <d v="2009-11-30T00:00:00"/>
    <d v="1899-12-30T14:20:02"/>
    <x v="1"/>
    <s v="S"/>
    <n v="47.99"/>
    <n v="48.24"/>
    <n v="100"/>
    <n v="2.2200000000000002"/>
    <s v="отбой от уровня"/>
    <s v="конец дня"/>
    <x v="1"/>
    <m/>
    <m/>
    <n v="2.2200000000000002"/>
    <n v="4799"/>
    <n v="4824"/>
    <n v="-25"/>
    <n v="-27.22"/>
    <n v="15.999999999999773"/>
    <n v="-5.2800000000002285"/>
    <n v="-9.0000000000002274"/>
    <n v="-32.500000000000227"/>
    <s v="пн"/>
    <s v="13-14"/>
    <x v="0"/>
    <x v="0"/>
    <s v="Wireless Communications"/>
    <n v="4397"/>
    <n v="60"/>
    <x v="0"/>
    <s v="11:00 - 14:30"/>
  </r>
  <r>
    <x v="10"/>
    <x v="0"/>
    <d v="1899-12-30T14:20:03"/>
    <d v="2009-11-30T00:00:00"/>
    <d v="1899-12-30T15:15:28"/>
    <x v="1"/>
    <s v="L"/>
    <n v="48.24"/>
    <n v="48.19"/>
    <n v="100"/>
    <n v="2.62"/>
    <s v="необоснованный вход"/>
    <s v="конец дня"/>
    <x v="1"/>
    <m/>
    <m/>
    <n v="2.62"/>
    <n v="4824"/>
    <n v="4819"/>
    <n v="-5"/>
    <n v="-7.62"/>
    <n v="-9.0000000000002274"/>
    <n v="-32.500000000000227"/>
    <n v="-14.000000000000227"/>
    <n v="-40.120000000000225"/>
    <s v="пн"/>
    <s v="14-15"/>
    <x v="0"/>
    <x v="0"/>
    <s v="Wireless Communications"/>
    <n v="3325"/>
    <n v="45"/>
    <x v="0"/>
    <s v="11:00 - 14:30"/>
  </r>
  <r>
    <x v="11"/>
    <x v="0"/>
    <d v="1899-12-30T13:35:53"/>
    <d v="2009-11-30T00:00:00"/>
    <d v="1899-12-30T15:58:23"/>
    <x v="6"/>
    <s v="S"/>
    <n v="41.08"/>
    <n v="41.56"/>
    <n v="100"/>
    <n v="2.2000000000000002"/>
    <s v="пробой уровня"/>
    <s v="конец дня"/>
    <x v="1"/>
    <m/>
    <m/>
    <n v="2.2000000000000002"/>
    <n v="4108"/>
    <n v="4156"/>
    <n v="-48"/>
    <n v="-50.2"/>
    <n v="-14.000000000000227"/>
    <n v="-40.120000000000225"/>
    <n v="-62.000000000000227"/>
    <n v="-90.320000000000221"/>
    <s v="пн"/>
    <s v="13-14"/>
    <x v="0"/>
    <x v="1"/>
    <s v="Gaming Activities"/>
    <n v="8550"/>
    <n v="135"/>
    <x v="0"/>
    <s v="11:00 - 14:30"/>
  </r>
  <r>
    <x v="12"/>
    <x v="0"/>
    <d v="1899-12-30T14:19:43"/>
    <d v="2009-11-30T00:00:00"/>
    <d v="1899-12-30T15:58:52"/>
    <x v="7"/>
    <s v="L"/>
    <n v="23.25"/>
    <n v="23.15"/>
    <n v="100"/>
    <n v="2.4300000000000002"/>
    <s v="пробой уровня"/>
    <s v="конец дня"/>
    <x v="1"/>
    <m/>
    <m/>
    <n v="2.4300000000000002"/>
    <n v="2325"/>
    <n v="2315"/>
    <n v="-10"/>
    <n v="-12.43"/>
    <n v="-62.000000000000227"/>
    <n v="-90.320000000000221"/>
    <n v="-72.000000000000227"/>
    <n v="-102.75000000000023"/>
    <s v="пн"/>
    <s v="14-15"/>
    <x v="0"/>
    <x v="0"/>
    <s v="Processing Systems &amp; Products"/>
    <n v="5949"/>
    <n v="90"/>
    <x v="0"/>
    <s v="11:00 - 14:30"/>
  </r>
  <r>
    <x v="13"/>
    <x v="0"/>
    <d v="1899-12-30T14:21:18"/>
    <d v="2009-11-30T00:00:00"/>
    <d v="1899-12-30T15:58:57"/>
    <x v="8"/>
    <s v="L"/>
    <n v="38.14"/>
    <n v="38.08"/>
    <n v="100"/>
    <n v="2.59"/>
    <s v="разворотная формация"/>
    <s v="новости"/>
    <x v="1"/>
    <m/>
    <m/>
    <n v="2.59"/>
    <n v="3814"/>
    <n v="3808"/>
    <n v="-6"/>
    <n v="-8.59"/>
    <n v="-72.000000000000227"/>
    <n v="-102.75000000000023"/>
    <n v="-78.000000000000227"/>
    <n v="-111.34000000000023"/>
    <s v="пн"/>
    <s v="14-15"/>
    <x v="0"/>
    <x v="0"/>
    <s v="Security Software &amp; Services"/>
    <n v="5859"/>
    <n v="90"/>
    <x v="0"/>
    <s v="11:00 - 14:30"/>
  </r>
  <r>
    <x v="14"/>
    <x v="0"/>
    <d v="1899-12-30T14:44:02"/>
    <d v="2009-11-30T00:00:00"/>
    <d v="1899-12-30T15:59:05"/>
    <x v="9"/>
    <s v="L"/>
    <n v="23.64"/>
    <n v="23.57"/>
    <n v="100"/>
    <n v="2.44"/>
    <s v="пробой уровня"/>
    <s v="стоп"/>
    <x v="1"/>
    <m/>
    <m/>
    <n v="2.44"/>
    <n v="2364"/>
    <n v="2357"/>
    <n v="-7"/>
    <n v="-9.44"/>
    <n v="-78.000000000000227"/>
    <n v="-111.34000000000023"/>
    <n v="-85.000000000000227"/>
    <n v="-120.78000000000023"/>
    <s v="пн"/>
    <s v="14-15"/>
    <x v="0"/>
    <x v="4"/>
    <s v="Biotechnology"/>
    <n v="4503"/>
    <n v="75"/>
    <x v="0"/>
    <s v="14:30 - 16:00"/>
  </r>
  <r>
    <x v="15"/>
    <x v="0"/>
    <d v="1899-12-30T15:15:36"/>
    <d v="2009-11-30T00:00:00"/>
    <d v="1899-12-30T15:58:54"/>
    <x v="7"/>
    <s v="L"/>
    <n v="23.4"/>
    <n v="23.15"/>
    <n v="200"/>
    <n v="2.4300000000000002"/>
    <s v="продолжение движения"/>
    <s v="стоп"/>
    <x v="1"/>
    <m/>
    <m/>
    <n v="4.8600000000000003"/>
    <n v="4680"/>
    <n v="4630"/>
    <n v="-50"/>
    <n v="-54.86"/>
    <n v="-85.000000000000227"/>
    <n v="-120.78000000000023"/>
    <n v="-135.00000000000023"/>
    <n v="-175.64000000000021"/>
    <s v="пн"/>
    <s v="15-16"/>
    <x v="0"/>
    <x v="0"/>
    <s v="Processing Systems &amp; Products"/>
    <n v="2598"/>
    <n v="30"/>
    <x v="0"/>
    <s v="14:30 - 16:00"/>
  </r>
  <r>
    <x v="16"/>
    <x v="1"/>
    <d v="1899-12-30T09:35:01"/>
    <d v="2009-12-03T00:00:00"/>
    <d v="1899-12-30T10:03:02"/>
    <x v="10"/>
    <s v="S"/>
    <n v="49.966700000000003"/>
    <n v="49.2"/>
    <n v="300"/>
    <n v="2.2200000000000002"/>
    <s v="отбой от уровня"/>
    <s v="трейлинг стоп"/>
    <x v="3"/>
    <m/>
    <m/>
    <n v="6.660000000000001"/>
    <n v="14990.01"/>
    <n v="14760"/>
    <n v="230.01000000000022"/>
    <n v="223.35000000000022"/>
    <n v="-135.00000000000023"/>
    <n v="-175.64000000000021"/>
    <n v="95.009999999999991"/>
    <n v="47.710000000000008"/>
    <s v="чт"/>
    <s v="9-10"/>
    <x v="0"/>
    <x v="0"/>
    <s v="Semiconductor - Specialized"/>
    <n v="1681"/>
    <n v="15"/>
    <x v="0"/>
    <s v="9:30 - 11:00"/>
  </r>
  <r>
    <x v="17"/>
    <x v="1"/>
    <d v="1899-12-30T13:01:54"/>
    <d v="2009-12-03T00:00:00"/>
    <d v="1899-12-30T13:23:42"/>
    <x v="11"/>
    <s v="S"/>
    <n v="49.98"/>
    <n v="50.03"/>
    <n v="100"/>
    <n v="2.2200000000000002"/>
    <s v="отбой от уровня"/>
    <s v="стоп"/>
    <x v="0"/>
    <m/>
    <m/>
    <n v="2.2200000000000002"/>
    <n v="4998"/>
    <n v="5003"/>
    <n v="-5"/>
    <n v="-7.2200000000000006"/>
    <n v="95.009999999999991"/>
    <n v="47.710000000000008"/>
    <n v="90.009999999999991"/>
    <n v="40.490000000000009"/>
    <s v="чт"/>
    <s v="13-14"/>
    <x v="0"/>
    <x v="3"/>
    <s v="Personal Products"/>
    <n v="1308"/>
    <n v="15"/>
    <x v="0"/>
    <s v="11:00 - 14:30"/>
  </r>
  <r>
    <x v="18"/>
    <x v="1"/>
    <d v="1899-12-30T13:24:01"/>
    <d v="2009-12-03T00:00:00"/>
    <d v="1899-12-30T13:31:20"/>
    <x v="11"/>
    <s v="L"/>
    <n v="50.05"/>
    <n v="49.93"/>
    <n v="100"/>
    <n v="2.5"/>
    <s v="пробой уровня"/>
    <s v="стоп"/>
    <x v="4"/>
    <m/>
    <m/>
    <n v="2.5"/>
    <n v="5005"/>
    <n v="4993"/>
    <n v="-12"/>
    <n v="-14.5"/>
    <n v="90.009999999999991"/>
    <n v="40.490000000000009"/>
    <n v="78.009999999999991"/>
    <n v="25.990000000000009"/>
    <s v="чт"/>
    <s v="13-14"/>
    <x v="0"/>
    <x v="3"/>
    <s v="Personal Products"/>
    <n v="439"/>
    <n v="0"/>
    <x v="0"/>
    <s v="11:00 - 14:30"/>
  </r>
  <r>
    <x v="19"/>
    <x v="1"/>
    <d v="1899-12-30T13:10:22"/>
    <d v="2009-12-03T00:00:00"/>
    <d v="1899-12-30T15:01:38"/>
    <x v="12"/>
    <s v="S"/>
    <n v="59.97"/>
    <n v="59.75"/>
    <n v="100"/>
    <n v="2.37"/>
    <s v="отбой от уровня"/>
    <s v="трейлинг стоп"/>
    <x v="2"/>
    <m/>
    <m/>
    <n v="2.37"/>
    <n v="5997"/>
    <n v="5975"/>
    <n v="22"/>
    <n v="19.63"/>
    <n v="78.009999999999991"/>
    <n v="25.990000000000009"/>
    <n v="100.00999999999999"/>
    <n v="45.620000000000005"/>
    <s v="чт"/>
    <s v="13-14"/>
    <x v="0"/>
    <x v="3"/>
    <s v="Processed &amp; Packaged Goods"/>
    <n v="6676"/>
    <n v="105"/>
    <x v="0"/>
    <s v="11:00 - 14:30"/>
  </r>
  <r>
    <x v="20"/>
    <x v="1"/>
    <d v="1899-12-30T13:13:07"/>
    <d v="2009-12-03T00:00:00"/>
    <d v="1899-12-30T13:19:15"/>
    <x v="13"/>
    <s v="S"/>
    <n v="51.97"/>
    <n v="52.04"/>
    <n v="100"/>
    <n v="2.35"/>
    <s v="пробой уровня"/>
    <s v="стоп"/>
    <x v="2"/>
    <m/>
    <m/>
    <n v="2.35"/>
    <n v="5197"/>
    <n v="5204"/>
    <n v="-7"/>
    <n v="-9.35"/>
    <n v="100.00999999999999"/>
    <n v="45.620000000000005"/>
    <n v="93.009999999999991"/>
    <n v="36.270000000000003"/>
    <s v="чт"/>
    <s v="13-14"/>
    <x v="0"/>
    <x v="2"/>
    <s v="Major Integrated Oil &amp; Gas"/>
    <n v="368"/>
    <n v="0"/>
    <x v="0"/>
    <s v="11:00 - 14:30"/>
  </r>
  <r>
    <x v="21"/>
    <x v="1"/>
    <d v="1899-12-30T14:06:46"/>
    <d v="2009-12-03T00:00:00"/>
    <d v="1899-12-30T15:01:42"/>
    <x v="14"/>
    <s v="S"/>
    <n v="26.95"/>
    <n v="26.63"/>
    <n v="100"/>
    <n v="2.44"/>
    <s v="разворотная формация"/>
    <s v="новости"/>
    <x v="3"/>
    <m/>
    <m/>
    <n v="2.44"/>
    <n v="2695"/>
    <n v="2663"/>
    <n v="32"/>
    <n v="29.56"/>
    <n v="93.009999999999991"/>
    <n v="36.270000000000003"/>
    <n v="125.00999999999999"/>
    <n v="65.83"/>
    <s v="чт"/>
    <s v="14-15"/>
    <x v="0"/>
    <x v="1"/>
    <s v="Auto Dealerships"/>
    <n v="3296"/>
    <n v="45"/>
    <x v="0"/>
    <s v="11:00 - 14:30"/>
  </r>
  <r>
    <x v="22"/>
    <x v="1"/>
    <d v="1899-12-30T14:29:30"/>
    <d v="2009-12-03T00:00:00"/>
    <d v="1899-12-30T14:53:12"/>
    <x v="15"/>
    <s v="S"/>
    <n v="28.97"/>
    <n v="29.02"/>
    <n v="200"/>
    <n v="2.4500000000000002"/>
    <s v="отбой от уровня"/>
    <s v="стоп"/>
    <x v="2"/>
    <m/>
    <m/>
    <n v="4.9000000000000004"/>
    <n v="5794"/>
    <n v="5804"/>
    <n v="-10"/>
    <n v="-14.9"/>
    <n v="125.00999999999999"/>
    <n v="65.83"/>
    <n v="115.00999999999999"/>
    <n v="50.93"/>
    <s v="чт"/>
    <s v="14-15"/>
    <x v="0"/>
    <x v="5"/>
    <s v="Diversified Utilities"/>
    <n v="1422"/>
    <n v="15"/>
    <x v="0"/>
    <s v="11:00 - 14:30"/>
  </r>
  <r>
    <x v="23"/>
    <x v="2"/>
    <d v="1899-12-30T09:46:12"/>
    <d v="2009-12-04T00:00:00"/>
    <d v="1899-12-30T09:47:46"/>
    <x v="16"/>
    <s v="S"/>
    <n v="39.96"/>
    <n v="40.034999999999997"/>
    <n v="400"/>
    <n v="2.2000000000000002"/>
    <s v="отбой от уровня"/>
    <s v="стоп"/>
    <x v="2"/>
    <m/>
    <m/>
    <n v="8.8000000000000007"/>
    <n v="15984"/>
    <n v="16013.999999999998"/>
    <n v="-29.999999999998181"/>
    <n v="-38.799999999998178"/>
    <n v="115.00999999999999"/>
    <n v="50.93"/>
    <n v="85.01000000000181"/>
    <n v="12.130000000001822"/>
    <s v="пт"/>
    <s v="9-10"/>
    <x v="0"/>
    <x v="0"/>
    <s v="Data Storage Devices"/>
    <n v="94"/>
    <n v="0"/>
    <x v="0"/>
    <s v="9:30 - 11:00"/>
  </r>
  <r>
    <x v="24"/>
    <x v="2"/>
    <d v="1899-12-30T12:42:38"/>
    <d v="2009-12-04T00:00:00"/>
    <d v="1899-12-30T13:11:40"/>
    <x v="17"/>
    <s v="L"/>
    <n v="49.08"/>
    <n v="48.97"/>
    <n v="100"/>
    <n v="2.2200000000000002"/>
    <s v="разворотная формация"/>
    <s v="стоп"/>
    <x v="0"/>
    <m/>
    <m/>
    <n v="2.2200000000000002"/>
    <n v="4908"/>
    <n v="4897"/>
    <n v="-11"/>
    <n v="-13.22"/>
    <n v="85.01000000000181"/>
    <n v="12.130000000001822"/>
    <n v="74.01000000000181"/>
    <n v="-1.0899999999981791"/>
    <s v="пт"/>
    <s v="12-13"/>
    <x v="0"/>
    <x v="5"/>
    <s v="Diversified Utilities"/>
    <n v="1742"/>
    <n v="15"/>
    <x v="0"/>
    <s v="11:00 - 14:30"/>
  </r>
  <r>
    <x v="25"/>
    <x v="2"/>
    <d v="1899-12-30T12:52:51"/>
    <d v="2009-12-04T00:00:00"/>
    <d v="1899-12-30T15:06:55"/>
    <x v="18"/>
    <s v="S"/>
    <n v="16.97"/>
    <n v="17.010000000000002"/>
    <n v="100"/>
    <n v="2.54"/>
    <s v="отбой от уровня"/>
    <s v="стоп"/>
    <x v="2"/>
    <m/>
    <m/>
    <n v="2.54"/>
    <n v="1697"/>
    <n v="1701.0000000000002"/>
    <n v="-4.0000000000002274"/>
    <n v="-6.5400000000002274"/>
    <n v="74.01000000000181"/>
    <n v="-1.0899999999981791"/>
    <n v="70.010000000001583"/>
    <n v="-7.6299999999984065"/>
    <s v="пт"/>
    <s v="12-13"/>
    <x v="0"/>
    <x v="1"/>
    <s v="Advertising Agencies"/>
    <n v="8044"/>
    <n v="120"/>
    <x v="0"/>
    <s v="11:00 - 14:30"/>
  </r>
  <r>
    <x v="26"/>
    <x v="3"/>
    <d v="1899-12-30T09:34:52"/>
    <d v="2009-12-07T00:00:00"/>
    <d v="1899-12-30T09:35:18"/>
    <x v="18"/>
    <s v="S"/>
    <n v="16.989999999999998"/>
    <n v="17.010000000000002"/>
    <n v="100"/>
    <n v="2.54"/>
    <s v="отбой от уровня"/>
    <s v="стоп"/>
    <x v="2"/>
    <m/>
    <m/>
    <n v="2.54"/>
    <n v="1698.9999999999998"/>
    <n v="1701.0000000000002"/>
    <n v="-2.0000000000004547"/>
    <n v="-4.5400000000004548"/>
    <n v="70.010000000001583"/>
    <n v="-7.6299999999984065"/>
    <n v="68.010000000001128"/>
    <n v="-12.169999999998861"/>
    <s v="пн"/>
    <s v="9-10"/>
    <x v="0"/>
    <x v="1"/>
    <s v="Advertising Agencies"/>
    <n v="26"/>
    <n v="0"/>
    <x v="0"/>
    <s v="9:30 - 11:00"/>
  </r>
  <r>
    <x v="27"/>
    <x v="3"/>
    <d v="1899-12-30T09:36:32"/>
    <d v="2009-12-07T00:00:00"/>
    <d v="1899-12-30T09:55:15"/>
    <x v="19"/>
    <s v="L"/>
    <n v="24.52"/>
    <n v="24.5"/>
    <n v="100"/>
    <n v="2.44"/>
    <s v="пробой уровня"/>
    <s v="стоп"/>
    <x v="0"/>
    <m/>
    <m/>
    <n v="2.44"/>
    <n v="2452"/>
    <n v="2450"/>
    <n v="-2"/>
    <n v="-4.4399999999999995"/>
    <n v="68.010000000001128"/>
    <n v="-12.169999999998861"/>
    <n v="66.010000000001128"/>
    <n v="-16.609999999998863"/>
    <s v="пн"/>
    <s v="9-10"/>
    <x v="0"/>
    <x v="5"/>
    <s v="Gas Utilities"/>
    <n v="1123"/>
    <n v="15"/>
    <x v="0"/>
    <s v="9:30 - 11:00"/>
  </r>
  <r>
    <x v="28"/>
    <x v="3"/>
    <d v="1899-12-30T10:01:39"/>
    <d v="2009-12-07T00:00:00"/>
    <d v="1899-12-30T10:46:19"/>
    <x v="20"/>
    <s v="S"/>
    <n v="54.98"/>
    <n v="54.82"/>
    <n v="100"/>
    <n v="2.64"/>
    <s v="отбой от уровня"/>
    <s v="цель"/>
    <x v="2"/>
    <m/>
    <m/>
    <n v="2.64"/>
    <n v="5498"/>
    <n v="5482"/>
    <n v="16"/>
    <n v="13.36"/>
    <n v="66.010000000001128"/>
    <n v="-16.609999999998863"/>
    <n v="82.010000000001128"/>
    <n v="-3.2499999999988631"/>
    <s v="пн"/>
    <s v="10-11"/>
    <x v="0"/>
    <x v="5"/>
    <s v="Gas Utilities"/>
    <n v="2680"/>
    <n v="30"/>
    <x v="0"/>
    <s v="9:30 - 11:00"/>
  </r>
  <r>
    <x v="29"/>
    <x v="3"/>
    <d v="1899-12-30T10:16:23"/>
    <d v="2009-12-07T00:00:00"/>
    <d v="1899-12-30T11:26:55"/>
    <x v="21"/>
    <s v="L"/>
    <n v="29.01"/>
    <n v="29.12"/>
    <n v="100"/>
    <n v="2.29"/>
    <s v="отбой от уровня"/>
    <s v="цель"/>
    <x v="2"/>
    <m/>
    <m/>
    <n v="2.29"/>
    <n v="2901"/>
    <n v="2912"/>
    <n v="11"/>
    <n v="8.7100000000000009"/>
    <n v="82.010000000001128"/>
    <n v="-3.2499999999988631"/>
    <n v="93.010000000001128"/>
    <n v="5.4600000000011377"/>
    <s v="пн"/>
    <s v="10-11"/>
    <x v="0"/>
    <x v="4"/>
    <s v="Medical Appliances &amp; Equipment"/>
    <n v="4232"/>
    <n v="60"/>
    <x v="0"/>
    <s v="9:30 - 11:00"/>
  </r>
  <r>
    <x v="30"/>
    <x v="3"/>
    <d v="1899-12-30T10:16:40"/>
    <d v="2009-12-07T00:00:00"/>
    <d v="1899-12-30T10:24:36"/>
    <x v="22"/>
    <s v="S"/>
    <n v="49.48"/>
    <n v="49.58"/>
    <n v="100"/>
    <n v="2.2200000000000002"/>
    <s v="пробой уровня"/>
    <s v="стоп"/>
    <x v="0"/>
    <m/>
    <m/>
    <n v="2.2200000000000002"/>
    <n v="4948"/>
    <n v="4958"/>
    <n v="-10"/>
    <n v="-12.22"/>
    <n v="93.010000000001128"/>
    <n v="5.4600000000011377"/>
    <n v="83.010000000001128"/>
    <n v="-6.7599999999988629"/>
    <s v="пн"/>
    <s v="10-11"/>
    <x v="0"/>
    <x v="1"/>
    <s v="Railroads"/>
    <n v="476"/>
    <n v="0"/>
    <x v="0"/>
    <s v="9:30 - 11:00"/>
  </r>
  <r>
    <x v="31"/>
    <x v="3"/>
    <d v="1899-12-30T10:39:55"/>
    <d v="2009-12-07T00:00:00"/>
    <d v="1899-12-30T10:49:02"/>
    <x v="23"/>
    <s v="L"/>
    <n v="43.03"/>
    <n v="42.9"/>
    <n v="100"/>
    <n v="2.21"/>
    <s v="отбой от уровня"/>
    <s v="стоп"/>
    <x v="0"/>
    <m/>
    <m/>
    <n v="2.21"/>
    <n v="4303"/>
    <n v="4290"/>
    <n v="-13"/>
    <n v="-15.21"/>
    <n v="83.010000000001128"/>
    <n v="-6.7599999999988629"/>
    <n v="70.010000000001128"/>
    <n v="-21.969999999998862"/>
    <s v="пн"/>
    <s v="10-11"/>
    <x v="0"/>
    <x v="2"/>
    <s v="Industrial Metals &amp; Minerals"/>
    <n v="547"/>
    <n v="0"/>
    <x v="0"/>
    <s v="9:30 - 11:00"/>
  </r>
  <r>
    <x v="32"/>
    <x v="3"/>
    <d v="1899-12-30T11:08:53"/>
    <d v="2009-12-07T00:00:00"/>
    <d v="1899-12-30T11:17:57"/>
    <x v="24"/>
    <s v="L"/>
    <n v="44.03"/>
    <n v="43.96"/>
    <n v="100"/>
    <n v="2.33"/>
    <s v="отбой от уровня"/>
    <s v="стоп"/>
    <x v="2"/>
    <m/>
    <m/>
    <n v="2.33"/>
    <n v="4403"/>
    <n v="4396"/>
    <n v="-7"/>
    <n v="-9.33"/>
    <n v="70.010000000001128"/>
    <n v="-21.969999999998862"/>
    <n v="63.010000000001128"/>
    <n v="-31.29999999999886"/>
    <s v="пн"/>
    <s v="11-12"/>
    <x v="0"/>
    <x v="2"/>
    <s v="Industrial Metals &amp; Minerals"/>
    <n v="544"/>
    <n v="0"/>
    <x v="0"/>
    <s v="11:00 - 14:30"/>
  </r>
  <r>
    <x v="33"/>
    <x v="3"/>
    <d v="1899-12-30T11:54:54"/>
    <d v="2009-12-07T00:00:00"/>
    <d v="1899-12-30T12:35:13"/>
    <x v="25"/>
    <s v="L"/>
    <n v="80"/>
    <n v="80.14"/>
    <n v="100"/>
    <n v="2.02"/>
    <s v="отбой от уровня"/>
    <s v="стоп"/>
    <x v="2"/>
    <m/>
    <m/>
    <n v="2.02"/>
    <n v="8000"/>
    <n v="8014"/>
    <n v="14"/>
    <n v="11.98"/>
    <n v="63.010000000001128"/>
    <n v="-31.29999999999886"/>
    <n v="77.010000000001128"/>
    <n v="-19.31999999999886"/>
    <s v="пн"/>
    <s v="11-12"/>
    <x v="0"/>
    <x v="1"/>
    <s v="Business Services"/>
    <n v="2419"/>
    <n v="30"/>
    <x v="0"/>
    <s v="11:00 - 14:30"/>
  </r>
  <r>
    <x v="34"/>
    <x v="3"/>
    <d v="1899-12-30T14:48:00"/>
    <d v="2009-12-07T00:00:00"/>
    <d v="1899-12-30T15:07:11"/>
    <x v="26"/>
    <s v="L"/>
    <n v="32.130000000000003"/>
    <n v="32.19"/>
    <n v="100"/>
    <n v="2.46"/>
    <s v="разворотная формация"/>
    <s v="цель"/>
    <x v="2"/>
    <m/>
    <m/>
    <n v="2.46"/>
    <n v="3213.0000000000005"/>
    <n v="3219"/>
    <n v="5.9999999999995453"/>
    <n v="3.5399999999995453"/>
    <n v="77.010000000001128"/>
    <n v="-19.31999999999886"/>
    <n v="83.010000000000673"/>
    <n v="-15.779999999999315"/>
    <s v="пн"/>
    <s v="14-15"/>
    <x v="0"/>
    <x v="2"/>
    <s v="Chemicals - Major Diversified"/>
    <n v="1151"/>
    <n v="15"/>
    <x v="0"/>
    <s v="14:30 - 16:00"/>
  </r>
  <r>
    <x v="35"/>
    <x v="3"/>
    <d v="1899-12-30T14:51:07"/>
    <d v="2009-12-07T00:00:00"/>
    <d v="1899-12-30T15:18:55"/>
    <x v="27"/>
    <s v="L"/>
    <n v="48"/>
    <n v="48.42"/>
    <n v="100"/>
    <n v="2.2200000000000002"/>
    <s v="разворотная формация"/>
    <s v="цель"/>
    <x v="2"/>
    <m/>
    <m/>
    <n v="2.2200000000000002"/>
    <n v="4800"/>
    <n v="4842"/>
    <n v="42"/>
    <n v="39.78"/>
    <n v="83.010000000000673"/>
    <n v="-15.779999999999315"/>
    <n v="125.01000000000067"/>
    <n v="24.000000000000686"/>
    <s v="пн"/>
    <s v="14-15"/>
    <x v="0"/>
    <x v="6"/>
    <s v="REIT - Industrial"/>
    <n v="1668"/>
    <n v="15"/>
    <x v="0"/>
    <s v="14:30 - 16:00"/>
  </r>
  <r>
    <x v="36"/>
    <x v="3"/>
    <d v="1899-12-30T14:51:08"/>
    <d v="2009-12-07T00:00:00"/>
    <d v="1899-12-30T15:25:54"/>
    <x v="27"/>
    <s v="L"/>
    <n v="48.01"/>
    <n v="48.26"/>
    <n v="100"/>
    <n v="2.2200000000000002"/>
    <s v="разворотная формация"/>
    <s v="цель"/>
    <x v="2"/>
    <m/>
    <m/>
    <n v="2.2200000000000002"/>
    <n v="4801"/>
    <n v="4826"/>
    <n v="25"/>
    <n v="22.78"/>
    <n v="125.01000000000067"/>
    <n v="24.000000000000686"/>
    <n v="150.01000000000067"/>
    <n v="46.780000000000683"/>
    <s v="пн"/>
    <s v="14-15"/>
    <x v="0"/>
    <x v="6"/>
    <s v="REIT - Industrial"/>
    <n v="2086"/>
    <n v="30"/>
    <x v="0"/>
    <s v="14:30 - 16:00"/>
  </r>
  <r>
    <x v="37"/>
    <x v="3"/>
    <d v="1899-12-30T14:56:26"/>
    <d v="2009-12-07T00:00:00"/>
    <d v="1899-12-30T15:00:23"/>
    <x v="28"/>
    <s v="L"/>
    <n v="45.01"/>
    <n v="44.95"/>
    <n v="100"/>
    <n v="2.4900000000000002"/>
    <s v="отбой от уровня"/>
    <s v="стоп"/>
    <x v="0"/>
    <m/>
    <m/>
    <n v="2.4900000000000002"/>
    <n v="4501"/>
    <n v="4495"/>
    <n v="-6"/>
    <n v="-8.49"/>
    <n v="150.01000000000067"/>
    <n v="46.780000000000683"/>
    <n v="144.01000000000067"/>
    <n v="38.290000000000681"/>
    <s v="пн"/>
    <s v="14-15"/>
    <x v="0"/>
    <x v="2"/>
    <s v="Independent Oil &amp; Gas"/>
    <n v="237"/>
    <n v="0"/>
    <x v="0"/>
    <s v="14:30 - 16:00"/>
  </r>
  <r>
    <x v="38"/>
    <x v="4"/>
    <d v="1899-12-30T14:06:51"/>
    <d v="2009-12-08T00:00:00"/>
    <d v="1899-12-30T14:11:48"/>
    <x v="29"/>
    <s v="L"/>
    <n v="40.08"/>
    <n v="40.130000000000003"/>
    <n v="100"/>
    <n v="2.39913"/>
    <s v="разворотная формация"/>
    <s v="стоп"/>
    <x v="2"/>
    <m/>
    <m/>
    <n v="2.39913"/>
    <n v="4008"/>
    <n v="4013.0000000000005"/>
    <n v="5.0000000000004547"/>
    <n v="2.6008700000004548"/>
    <n v="144.01000000000067"/>
    <n v="38.290000000000681"/>
    <n v="149.01000000000113"/>
    <n v="40.890870000001136"/>
    <s v="вт"/>
    <s v="14-15"/>
    <x v="0"/>
    <x v="2"/>
    <s v="Gold"/>
    <n v="297"/>
    <n v="0"/>
    <x v="0"/>
    <s v="11:00 - 14:30"/>
  </r>
  <r>
    <x v="39"/>
    <x v="4"/>
    <d v="1899-12-30T14:14:22"/>
    <d v="2009-12-08T00:00:00"/>
    <d v="1899-12-30T14:26:30"/>
    <x v="30"/>
    <s v="S"/>
    <n v="39.984999999999999"/>
    <n v="40.020000000000003"/>
    <n v="200"/>
    <n v="2.39913"/>
    <s v="другое"/>
    <s v="стоп"/>
    <x v="2"/>
    <m/>
    <m/>
    <n v="4.79826"/>
    <n v="7997"/>
    <n v="8004.0000000000009"/>
    <n v="-7.0000000000009095"/>
    <n v="-11.798260000000909"/>
    <n v="149.01000000000113"/>
    <n v="40.890870000001136"/>
    <n v="142.01000000000022"/>
    <n v="29.092610000000228"/>
    <s v="вт"/>
    <s v="14-15"/>
    <x v="0"/>
    <x v="2"/>
    <s v="Oil &amp; Gas Drilling &amp; Exploration"/>
    <n v="728"/>
    <n v="0"/>
    <x v="0"/>
    <s v="11:00 - 14:30"/>
  </r>
  <r>
    <x v="40"/>
    <x v="4"/>
    <d v="1899-12-30T14:26:30"/>
    <d v="2009-12-08T00:00:00"/>
    <d v="1899-12-30T15:53:32"/>
    <x v="30"/>
    <s v="L"/>
    <n v="40.034999999999997"/>
    <n v="40.125"/>
    <n v="200"/>
    <n v="2.39913"/>
    <s v="другое"/>
    <s v="новости"/>
    <x v="2"/>
    <m/>
    <m/>
    <n v="4.79826"/>
    <n v="8006.9999999999991"/>
    <n v="8025"/>
    <n v="18.000000000000909"/>
    <n v="13.20174000000091"/>
    <n v="142.01000000000022"/>
    <n v="29.092610000000228"/>
    <n v="160.01000000000113"/>
    <n v="42.294350000001138"/>
    <s v="вт"/>
    <s v="14-15"/>
    <x v="0"/>
    <x v="2"/>
    <s v="Oil &amp; Gas Drilling &amp; Exploration"/>
    <n v="5222"/>
    <n v="75"/>
    <x v="0"/>
    <s v="11:00 - 14:30"/>
  </r>
  <r>
    <x v="41"/>
    <x v="4"/>
    <d v="1899-12-30T14:50:40"/>
    <d v="2009-12-08T00:00:00"/>
    <d v="1899-12-30T14:55:40"/>
    <x v="31"/>
    <s v="L"/>
    <n v="36.51"/>
    <n v="36.49"/>
    <n v="100"/>
    <n v="2.39913"/>
    <s v="отбой от уровня"/>
    <s v="стоп"/>
    <x v="3"/>
    <m/>
    <m/>
    <n v="2.39913"/>
    <n v="3651"/>
    <n v="3649"/>
    <n v="-2"/>
    <n v="-4.3991299999999995"/>
    <n v="160.01000000000113"/>
    <n v="42.294350000001138"/>
    <n v="158.01000000000113"/>
    <n v="37.895220000001139"/>
    <s v="вт"/>
    <s v="14-15"/>
    <x v="0"/>
    <x v="2"/>
    <s v="Industrial Metals &amp; Minerals"/>
    <n v="300"/>
    <n v="0"/>
    <x v="0"/>
    <s v="14:30 - 16:00"/>
  </r>
  <r>
    <x v="42"/>
    <x v="5"/>
    <d v="1899-12-30T09:38:29"/>
    <d v="2009-12-09T00:00:00"/>
    <d v="1899-12-30T09:40:40"/>
    <x v="32"/>
    <s v="L"/>
    <n v="11.56"/>
    <n v="11.48"/>
    <n v="100"/>
    <n v="2.2831999999999999"/>
    <s v="отбой от уровня"/>
    <s v="стоп"/>
    <x v="4"/>
    <m/>
    <m/>
    <n v="2.2831999999999999"/>
    <n v="1156"/>
    <n v="1148"/>
    <n v="-8"/>
    <n v="-10.283200000000001"/>
    <n v="158.01000000000113"/>
    <n v="37.895220000001139"/>
    <n v="150.01000000000113"/>
    <n v="27.612020000001138"/>
    <s v="ср"/>
    <s v="9-10"/>
    <x v="0"/>
    <x v="1"/>
    <s v="Publishing - Newspapers"/>
    <n v="131"/>
    <n v="0"/>
    <x v="0"/>
    <s v="9:30 - 11:00"/>
  </r>
  <r>
    <x v="43"/>
    <x v="5"/>
    <d v="1899-12-30T09:42:38"/>
    <d v="2009-12-09T00:00:00"/>
    <d v="1899-12-30T09:55:12"/>
    <x v="33"/>
    <s v="S"/>
    <n v="50.98"/>
    <n v="51.05"/>
    <n v="200"/>
    <n v="2.2831999999999999"/>
    <s v="отбой от уровня"/>
    <s v="стоп"/>
    <x v="2"/>
    <m/>
    <m/>
    <n v="4.5663999999999998"/>
    <n v="10196"/>
    <n v="10210"/>
    <n v="-14"/>
    <n v="-18.566400000000002"/>
    <n v="150.01000000000113"/>
    <n v="27.612020000001138"/>
    <n v="136.01000000000113"/>
    <n v="9.0456200000011364"/>
    <s v="ср"/>
    <s v="9-10"/>
    <x v="0"/>
    <x v="2"/>
    <s v="Oil &amp; Gas Pipelines"/>
    <n v="754"/>
    <n v="0"/>
    <x v="0"/>
    <s v="9:30 - 11:00"/>
  </r>
  <r>
    <x v="44"/>
    <x v="5"/>
    <d v="1899-12-30T09:51:21"/>
    <d v="2009-12-09T00:00:00"/>
    <d v="1899-12-30T09:52:05"/>
    <x v="34"/>
    <s v="S"/>
    <n v="51.98"/>
    <n v="52.07"/>
    <n v="100"/>
    <n v="2.2831999999999999"/>
    <s v="отбой от уровня"/>
    <s v="цель"/>
    <x v="0"/>
    <m/>
    <m/>
    <n v="2.2831999999999999"/>
    <n v="5198"/>
    <n v="5207"/>
    <n v="-9"/>
    <n v="-11.283200000000001"/>
    <n v="136.01000000000113"/>
    <n v="9.0456200000011364"/>
    <n v="127.01000000000113"/>
    <n v="-2.2375799999988644"/>
    <s v="ср"/>
    <s v="9-10"/>
    <x v="0"/>
    <x v="1"/>
    <s v="Railroads"/>
    <n v="44"/>
    <n v="0"/>
    <x v="0"/>
    <s v="9:30 - 11:00"/>
  </r>
  <r>
    <x v="45"/>
    <x v="5"/>
    <d v="1899-12-30T09:56:43"/>
    <d v="2009-12-09T00:00:00"/>
    <d v="1899-12-30T10:25:11"/>
    <x v="35"/>
    <s v="S"/>
    <n v="66.87"/>
    <n v="66.88"/>
    <n v="100"/>
    <n v="2.2831999999999999"/>
    <s v="отбой от уровня"/>
    <s v="цель"/>
    <x v="3"/>
    <m/>
    <m/>
    <n v="2.2831999999999999"/>
    <n v="6687"/>
    <n v="6688"/>
    <n v="-1"/>
    <n v="-3.2831999999999999"/>
    <n v="127.01000000000113"/>
    <n v="-2.2375799999988644"/>
    <n v="126.01000000000113"/>
    <n v="-5.5207799999988643"/>
    <s v="ср"/>
    <s v="9-10"/>
    <x v="0"/>
    <x v="3"/>
    <s v="Beverages - Wineries &amp; Distillers"/>
    <n v="1708"/>
    <n v="15"/>
    <x v="0"/>
    <s v="9:30 - 11:00"/>
  </r>
  <r>
    <x v="46"/>
    <x v="5"/>
    <d v="1899-12-30T10:16:10"/>
    <d v="2009-12-09T00:00:00"/>
    <d v="1899-12-30T10:25:55"/>
    <x v="35"/>
    <s v="S"/>
    <n v="67.040000000000006"/>
    <n v="66.900000000000006"/>
    <n v="100"/>
    <n v="2.2831999999999999"/>
    <s v="отбой от уровня"/>
    <s v="стоп"/>
    <x v="2"/>
    <m/>
    <m/>
    <n v="2.2831999999999999"/>
    <n v="6704.0000000000009"/>
    <n v="6690.0000000000009"/>
    <n v="14"/>
    <n v="11.716799999999999"/>
    <n v="126.01000000000113"/>
    <n v="-5.5207799999988643"/>
    <n v="140.01000000000113"/>
    <n v="6.196020000001135"/>
    <s v="ср"/>
    <s v="10-11"/>
    <x v="0"/>
    <x v="3"/>
    <s v="Beverages - Wineries &amp; Distillers"/>
    <n v="585"/>
    <n v="0"/>
    <x v="0"/>
    <s v="9:30 - 11:00"/>
  </r>
  <r>
    <x v="47"/>
    <x v="5"/>
    <d v="1899-12-30T12:45:48"/>
    <d v="2009-12-09T00:00:00"/>
    <d v="1899-12-30T12:49:12"/>
    <x v="36"/>
    <s v="S"/>
    <n v="19.489999999999998"/>
    <n v="19.54"/>
    <n v="100"/>
    <n v="2.2831999999999999"/>
    <s v="отбой от уровня"/>
    <s v="цель"/>
    <x v="2"/>
    <m/>
    <m/>
    <n v="2.2831999999999999"/>
    <n v="1948.9999999999998"/>
    <n v="1954"/>
    <n v="-5.0000000000002274"/>
    <n v="-7.2832000000002273"/>
    <n v="140.01000000000113"/>
    <n v="6.196020000001135"/>
    <n v="135.0100000000009"/>
    <n v="-1.0871799999990923"/>
    <s v="ср"/>
    <s v="12-13"/>
    <x v="0"/>
    <x v="2"/>
    <s v="Gold"/>
    <n v="204"/>
    <n v="0"/>
    <x v="0"/>
    <s v="11:00 - 14:30"/>
  </r>
  <r>
    <x v="48"/>
    <x v="5"/>
    <d v="1899-12-30T12:47:44"/>
    <d v="2009-12-09T00:00:00"/>
    <d v="1899-12-30T13:01:38"/>
    <x v="37"/>
    <s v="L"/>
    <n v="51.03"/>
    <n v="50.96"/>
    <n v="100"/>
    <n v="2.2831999999999999"/>
    <s v="пробой уровня"/>
    <s v="стоп"/>
    <x v="0"/>
    <m/>
    <m/>
    <n v="2.2831999999999999"/>
    <n v="5103"/>
    <n v="5096"/>
    <n v="-7"/>
    <n v="-9.2832000000000008"/>
    <n v="135.0100000000009"/>
    <n v="-1.0871799999990923"/>
    <n v="128.0100000000009"/>
    <n v="-10.370379999999093"/>
    <s v="ср"/>
    <s v="12-13"/>
    <x v="0"/>
    <x v="3"/>
    <s v="Packaging &amp; Containers"/>
    <n v="834"/>
    <n v="0"/>
    <x v="0"/>
    <s v="11:00 - 14:30"/>
  </r>
  <r>
    <x v="49"/>
    <x v="5"/>
    <d v="1899-12-30T12:47:44"/>
    <d v="2009-12-09T00:00:00"/>
    <d v="1899-12-30T13:32:45"/>
    <x v="37"/>
    <s v="L"/>
    <n v="51.01"/>
    <n v="50.98"/>
    <n v="100"/>
    <n v="2.2831999999999999"/>
    <s v="отбой от уровня"/>
    <s v="стоп"/>
    <x v="2"/>
    <m/>
    <m/>
    <n v="2.2831999999999999"/>
    <n v="5101"/>
    <n v="5098"/>
    <n v="-3"/>
    <n v="-5.2831999999999999"/>
    <n v="128.0100000000009"/>
    <n v="-10.370379999999093"/>
    <n v="125.0100000000009"/>
    <n v="-15.653579999999092"/>
    <s v="ср"/>
    <s v="12-13"/>
    <x v="0"/>
    <x v="3"/>
    <s v="Packaging &amp; Containers"/>
    <n v="2701"/>
    <n v="45"/>
    <x v="0"/>
    <s v="11:00 - 14:30"/>
  </r>
  <r>
    <x v="50"/>
    <x v="5"/>
    <d v="1899-12-30T12:48:34"/>
    <d v="2009-12-09T00:00:00"/>
    <d v="1899-12-30T12:57:05"/>
    <x v="38"/>
    <s v="S"/>
    <n v="28.99"/>
    <n v="29.02"/>
    <n v="100"/>
    <n v="2.2831999999999999"/>
    <s v="отбой от уровня"/>
    <s v="трейлинг стоп"/>
    <x v="0"/>
    <m/>
    <m/>
    <n v="2.2831999999999999"/>
    <n v="2899"/>
    <n v="2902"/>
    <n v="-3"/>
    <n v="-5.2831999999999999"/>
    <n v="125.0100000000009"/>
    <n v="-15.653579999999092"/>
    <n v="122.0100000000009"/>
    <n v="-20.936779999999093"/>
    <s v="ср"/>
    <s v="12-13"/>
    <x v="0"/>
    <x v="2"/>
    <s v="Industrial Metals &amp; Minerals"/>
    <n v="511"/>
    <n v="0"/>
    <x v="0"/>
    <s v="11:00 - 14:30"/>
  </r>
  <r>
    <x v="51"/>
    <x v="5"/>
    <d v="1899-12-30T12:54:15"/>
    <d v="2009-12-09T00:00:00"/>
    <d v="1899-12-30T12:54:56"/>
    <x v="39"/>
    <s v="S"/>
    <n v="47.98"/>
    <n v="48.02"/>
    <n v="100"/>
    <n v="2.2831999999999999"/>
    <s v="отбой от уровня"/>
    <s v="трейлинг стоп"/>
    <x v="3"/>
    <m/>
    <m/>
    <n v="2.2831999999999999"/>
    <n v="4798"/>
    <n v="4802"/>
    <n v="-4"/>
    <n v="-6.2831999999999999"/>
    <n v="122.0100000000009"/>
    <n v="-20.936779999999093"/>
    <n v="118.0100000000009"/>
    <n v="-27.219979999999094"/>
    <s v="ср"/>
    <s v="12-13"/>
    <x v="0"/>
    <x v="2"/>
    <s v="Oil &amp; Gas Drilling &amp; Exploration"/>
    <n v="41"/>
    <n v="0"/>
    <x v="0"/>
    <s v="11:00 - 14:30"/>
  </r>
  <r>
    <x v="52"/>
    <x v="5"/>
    <d v="1899-12-30T13:01:20"/>
    <d v="2009-12-09T00:00:00"/>
    <d v="1899-12-30T13:25:53"/>
    <x v="40"/>
    <s v="L"/>
    <n v="16.41"/>
    <n v="16.36"/>
    <n v="100"/>
    <n v="2.2831999999999999"/>
    <s v="отбой от уровня"/>
    <s v="стоп"/>
    <x v="0"/>
    <m/>
    <m/>
    <n v="2.2831999999999999"/>
    <n v="1641"/>
    <n v="1636"/>
    <n v="-5"/>
    <n v="-7.2831999999999999"/>
    <n v="118.0100000000009"/>
    <n v="-27.219979999999094"/>
    <n v="113.0100000000009"/>
    <n v="-34.503179999999091"/>
    <s v="ср"/>
    <s v="13-14"/>
    <x v="0"/>
    <x v="6"/>
    <s v="Foreign Money Center Banks"/>
    <n v="1473"/>
    <n v="15"/>
    <x v="0"/>
    <s v="11:00 - 14:30"/>
  </r>
  <r>
    <x v="53"/>
    <x v="5"/>
    <d v="1899-12-30T13:06:24"/>
    <d v="2009-12-09T00:00:00"/>
    <d v="1899-12-30T14:23:31"/>
    <x v="41"/>
    <s v="L"/>
    <n v="27.02"/>
    <n v="27.08"/>
    <n v="100"/>
    <n v="2.2831999999999999"/>
    <s v="отбой от уровня"/>
    <s v="цель"/>
    <x v="2"/>
    <m/>
    <m/>
    <n v="2.2831999999999999"/>
    <n v="2702"/>
    <n v="2708"/>
    <n v="6"/>
    <n v="3.7168000000000001"/>
    <n v="113.0100000000009"/>
    <n v="-34.503179999999091"/>
    <n v="119.0100000000009"/>
    <n v="-30.786379999999092"/>
    <s v="ср"/>
    <s v="13-14"/>
    <x v="0"/>
    <x v="0"/>
    <s v="Application Software"/>
    <n v="4627"/>
    <n v="75"/>
    <x v="0"/>
    <s v="11:00 - 14:30"/>
  </r>
  <r>
    <x v="54"/>
    <x v="5"/>
    <d v="1899-12-30T13:09:53"/>
    <d v="2009-12-09T00:00:00"/>
    <d v="1899-12-30T14:06:09"/>
    <x v="42"/>
    <s v="S"/>
    <n v="19.98"/>
    <n v="20.16"/>
    <n v="100"/>
    <n v="2.2831999999999999"/>
    <s v="пробой уровня"/>
    <s v="трейлинг стоп"/>
    <x v="1"/>
    <m/>
    <m/>
    <n v="2.2831999999999999"/>
    <n v="1998"/>
    <n v="2016"/>
    <n v="-18"/>
    <n v="-20.283200000000001"/>
    <n v="119.0100000000009"/>
    <n v="-30.786379999999092"/>
    <n v="101.0100000000009"/>
    <n v="-51.069579999999092"/>
    <s v="ср"/>
    <s v="13-14"/>
    <x v="0"/>
    <x v="2"/>
    <s v="Steel &amp; Iron"/>
    <n v="3376"/>
    <n v="45"/>
    <x v="0"/>
    <s v="11:00 - 14:30"/>
  </r>
  <r>
    <x v="55"/>
    <x v="5"/>
    <d v="1899-12-30T13:12:54"/>
    <d v="2009-12-09T00:00:00"/>
    <d v="1899-12-30T13:44:45"/>
    <x v="43"/>
    <s v="S"/>
    <n v="79.150000000000006"/>
    <n v="79"/>
    <n v="100"/>
    <n v="2.2831999999999999"/>
    <s v="пробой уровня"/>
    <s v="стоп"/>
    <x v="2"/>
    <m/>
    <m/>
    <n v="2.2831999999999999"/>
    <n v="7915.0000000000009"/>
    <n v="7900"/>
    <n v="15.000000000000909"/>
    <n v="12.716800000000909"/>
    <n v="101.0100000000009"/>
    <n v="-51.069579999999092"/>
    <n v="116.01000000000181"/>
    <n v="-38.352779999998184"/>
    <s v="ср"/>
    <s v="13-14"/>
    <x v="0"/>
    <x v="2"/>
    <s v="Oil &amp; Gas Drilling &amp; Exploration"/>
    <n v="1911"/>
    <n v="30"/>
    <x v="0"/>
    <s v="11:00 - 14:30"/>
  </r>
  <r>
    <x v="56"/>
    <x v="5"/>
    <d v="1899-12-30T14:01:42"/>
    <d v="2009-12-09T00:00:00"/>
    <d v="1899-12-30T15:56:44"/>
    <x v="44"/>
    <s v="L"/>
    <n v="11.01"/>
    <n v="11.21"/>
    <n v="900"/>
    <n v="2.2831999999999999"/>
    <s v="другое"/>
    <s v="трейлинг стоп"/>
    <x v="0"/>
    <m/>
    <m/>
    <n v="20.5488"/>
    <n v="9909"/>
    <n v="10089"/>
    <n v="180"/>
    <n v="159.4512"/>
    <n v="116.01000000000181"/>
    <n v="-38.352779999998184"/>
    <n v="296.01000000000181"/>
    <n v="121.09842000000182"/>
    <s v="ср"/>
    <s v="14-15"/>
    <x v="0"/>
    <x v="6"/>
    <s v="Investment Brokerage - Regional"/>
    <n v="6902"/>
    <n v="105"/>
    <x v="0"/>
    <s v="11:00 - 14:30"/>
  </r>
  <r>
    <x v="57"/>
    <x v="5"/>
    <d v="1899-12-30T14:26:20"/>
    <d v="2009-12-09T00:00:00"/>
    <d v="1899-12-30T15:57:01"/>
    <x v="45"/>
    <s v="L"/>
    <n v="20.05"/>
    <n v="20.21"/>
    <n v="100"/>
    <n v="2.2831999999999999"/>
    <s v="другое"/>
    <s v="стоп"/>
    <x v="0"/>
    <m/>
    <m/>
    <n v="2.2831999999999999"/>
    <n v="2005"/>
    <n v="2021"/>
    <n v="16"/>
    <n v="13.716799999999999"/>
    <n v="296.01000000000181"/>
    <n v="121.09842000000182"/>
    <n v="312.01000000000181"/>
    <n v="134.81522000000183"/>
    <s v="ср"/>
    <s v="14-15"/>
    <x v="0"/>
    <x v="1"/>
    <s v="Apparel Stores"/>
    <n v="5441"/>
    <n v="90"/>
    <x v="0"/>
    <s v="11:00 - 14:30"/>
  </r>
  <r>
    <x v="58"/>
    <x v="6"/>
    <d v="1899-12-30T09:34:42"/>
    <d v="2009-12-14T00:00:00"/>
    <d v="1899-12-30T10:17:52"/>
    <x v="46"/>
    <s v="S"/>
    <n v="26.98"/>
    <n v="26.99"/>
    <n v="100"/>
    <n v="1.88"/>
    <s v="отбой от уровня"/>
    <s v="стоп"/>
    <x v="4"/>
    <m/>
    <m/>
    <n v="1.88"/>
    <n v="2698"/>
    <n v="2699"/>
    <n v="-1"/>
    <n v="-2.88"/>
    <n v="312.01000000000181"/>
    <n v="134.81522000000183"/>
    <n v="311.01000000000181"/>
    <n v="131.93522000000183"/>
    <s v="пн"/>
    <s v="9-10"/>
    <x v="0"/>
    <x v="6"/>
    <s v="Property &amp; Casualty Insurance"/>
    <n v="2590"/>
    <n v="30"/>
    <x v="0"/>
    <s v="9:30 - 11:00"/>
  </r>
  <r>
    <x v="59"/>
    <x v="6"/>
    <d v="1899-12-30T09:34:52"/>
    <d v="2009-12-14T00:00:00"/>
    <d v="1899-12-30T10:17:52"/>
    <x v="46"/>
    <s v="S"/>
    <n v="26.99"/>
    <n v="26.99"/>
    <n v="100"/>
    <n v="1.88"/>
    <s v="отбой от уровня"/>
    <s v="стоп"/>
    <x v="2"/>
    <m/>
    <m/>
    <n v="1.88"/>
    <n v="2699"/>
    <n v="2699"/>
    <n v="0"/>
    <n v="-1.88"/>
    <n v="311.01000000000181"/>
    <n v="131.93522000000183"/>
    <n v="311.01000000000181"/>
    <n v="130.05522000000184"/>
    <s v="пн"/>
    <s v="9-10"/>
    <x v="0"/>
    <x v="6"/>
    <s v="Property &amp; Casualty Insurance"/>
    <n v="2580"/>
    <n v="30"/>
    <x v="0"/>
    <s v="9:30 - 11:00"/>
  </r>
  <r>
    <x v="60"/>
    <x v="6"/>
    <d v="1899-12-30T09:38:54"/>
    <d v="2009-12-14T00:00:00"/>
    <d v="1899-12-30T11:59:24"/>
    <x v="47"/>
    <s v="L"/>
    <n v="28.09"/>
    <n v="28.17"/>
    <n v="100"/>
    <n v="2.4500000000000002"/>
    <s v="отбой от уровня"/>
    <s v="стоп"/>
    <x v="0"/>
    <m/>
    <m/>
    <n v="2.4500000000000002"/>
    <n v="2809"/>
    <n v="2817"/>
    <n v="8"/>
    <n v="5.55"/>
    <n v="311.01000000000181"/>
    <n v="130.05522000000184"/>
    <n v="319.01000000000181"/>
    <n v="135.60522000000185"/>
    <s v="пн"/>
    <s v="9-10"/>
    <x v="0"/>
    <x v="5"/>
    <s v="Diversified Utilities"/>
    <n v="8430"/>
    <n v="135"/>
    <x v="0"/>
    <s v="9:30 - 11:00"/>
  </r>
  <r>
    <x v="61"/>
    <x v="6"/>
    <d v="1899-12-30T09:40:49"/>
    <d v="2009-12-14T00:00:00"/>
    <d v="1899-12-30T11:59:24"/>
    <x v="47"/>
    <s v="L"/>
    <n v="28.04"/>
    <n v="28.17"/>
    <n v="100"/>
    <n v="2.17"/>
    <s v="пробой уровня"/>
    <s v="стоп"/>
    <x v="4"/>
    <m/>
    <m/>
    <n v="2.17"/>
    <n v="2804"/>
    <n v="2817"/>
    <n v="13"/>
    <n v="10.83"/>
    <n v="319.01000000000181"/>
    <n v="135.60522000000185"/>
    <n v="332.01000000000181"/>
    <n v="146.43522000000186"/>
    <s v="пн"/>
    <s v="9-10"/>
    <x v="0"/>
    <x v="5"/>
    <s v="Diversified Utilities"/>
    <n v="8315"/>
    <n v="135"/>
    <x v="0"/>
    <s v="9:30 - 11:00"/>
  </r>
  <r>
    <x v="62"/>
    <x v="6"/>
    <d v="1899-12-30T09:51:43"/>
    <d v="2009-12-14T00:00:00"/>
    <d v="1899-12-30T10:28:35"/>
    <x v="48"/>
    <s v="S"/>
    <n v="44.99"/>
    <n v="44.91"/>
    <n v="100"/>
    <n v="2.61"/>
    <s v="пробой уровня"/>
    <s v="трейлинг стоп"/>
    <x v="2"/>
    <m/>
    <m/>
    <n v="2.61"/>
    <n v="4499"/>
    <n v="4491"/>
    <n v="8"/>
    <n v="5.3900000000000006"/>
    <n v="332.01000000000181"/>
    <n v="146.43522000000186"/>
    <n v="340.01000000000181"/>
    <n v="151.82522000000188"/>
    <s v="пн"/>
    <s v="9-10"/>
    <x v="0"/>
    <x v="1"/>
    <s v="Electronics Stores"/>
    <n v="2212"/>
    <n v="30"/>
    <x v="0"/>
    <s v="9:30 - 11:00"/>
  </r>
  <r>
    <x v="63"/>
    <x v="6"/>
    <d v="1899-12-30T10:20:05"/>
    <d v="2009-12-14T00:00:00"/>
    <d v="1899-12-30T10:20:16"/>
    <x v="49"/>
    <s v="L"/>
    <n v="39.53"/>
    <n v="39.47"/>
    <n v="100"/>
    <n v="2.6"/>
    <s v="необоснованный вход"/>
    <s v="стоп"/>
    <x v="1"/>
    <m/>
    <m/>
    <n v="2.6"/>
    <n v="3953"/>
    <n v="3947"/>
    <n v="-6"/>
    <n v="-8.6"/>
    <n v="340.01000000000181"/>
    <n v="151.82522000000188"/>
    <n v="334.01000000000181"/>
    <n v="143.22522000000188"/>
    <s v="пн"/>
    <s v="10-11"/>
    <x v="0"/>
    <x v="2"/>
    <s v="Gold"/>
    <n v="11"/>
    <n v="0"/>
    <x v="0"/>
    <s v="9:30 - 11:00"/>
  </r>
  <r>
    <x v="64"/>
    <x v="6"/>
    <d v="1899-12-30T13:30:43"/>
    <d v="2009-12-14T00:00:00"/>
    <d v="1899-12-30T14:19:42"/>
    <x v="48"/>
    <s v="S"/>
    <n v="44.94"/>
    <n v="45.02"/>
    <n v="100"/>
    <n v="2.4900000000000002"/>
    <s v="отбой от уровня"/>
    <s v="стоп"/>
    <x v="0"/>
    <m/>
    <m/>
    <n v="2.4900000000000002"/>
    <n v="4494"/>
    <n v="4502"/>
    <n v="-8"/>
    <n v="-10.49"/>
    <n v="334.01000000000181"/>
    <n v="143.22522000000188"/>
    <n v="326.01000000000181"/>
    <n v="132.73522000000187"/>
    <s v="пн"/>
    <s v="13-14"/>
    <x v="0"/>
    <x v="1"/>
    <s v="Electronics Stores"/>
    <n v="2939"/>
    <n v="45"/>
    <x v="0"/>
    <s v="11:00 - 14:30"/>
  </r>
  <r>
    <x v="65"/>
    <x v="6"/>
    <d v="1899-12-30T13:41:21"/>
    <d v="2009-12-14T00:00:00"/>
    <d v="1899-12-30T13:50:04"/>
    <x v="50"/>
    <s v="S"/>
    <n v="21.96"/>
    <n v="22.01"/>
    <n v="100"/>
    <n v="2.67"/>
    <s v="отбой от уровня"/>
    <s v="стоп"/>
    <x v="0"/>
    <m/>
    <m/>
    <n v="2.67"/>
    <n v="2196"/>
    <n v="2201"/>
    <n v="-5"/>
    <n v="-7.67"/>
    <n v="326.01000000000181"/>
    <n v="132.73522000000187"/>
    <n v="321.01000000000181"/>
    <n v="125.06522000000187"/>
    <s v="пн"/>
    <s v="13-14"/>
    <x v="0"/>
    <x v="7"/>
    <s v="Aerospace/Defense Products &amp; Services"/>
    <n v="523"/>
    <n v="0"/>
    <x v="0"/>
    <s v="11:00 - 14:30"/>
  </r>
  <r>
    <x v="66"/>
    <x v="6"/>
    <d v="1899-12-30T13:43:16"/>
    <d v="2009-12-14T00:00:00"/>
    <d v="1899-12-30T13:50:25"/>
    <x v="51"/>
    <s v="L"/>
    <n v="43.01"/>
    <n v="42.98"/>
    <n v="100"/>
    <n v="2.4900000000000002"/>
    <s v="отбой от уровня"/>
    <s v="стоп"/>
    <x v="2"/>
    <m/>
    <m/>
    <n v="2.4900000000000002"/>
    <n v="4301"/>
    <n v="4298"/>
    <n v="-3"/>
    <n v="-5.49"/>
    <n v="321.01000000000181"/>
    <n v="125.06522000000187"/>
    <n v="318.01000000000181"/>
    <n v="119.57522000000188"/>
    <s v="пн"/>
    <s v="13-14"/>
    <x v="0"/>
    <x v="3"/>
    <s v="Food - Major Diversified"/>
    <n v="429"/>
    <n v="0"/>
    <x v="0"/>
    <s v="11:00 - 14:30"/>
  </r>
  <r>
    <x v="67"/>
    <x v="6"/>
    <d v="1899-12-30T13:43:36"/>
    <d v="2009-12-14T00:00:00"/>
    <d v="1899-12-30T13:50:25"/>
    <x v="51"/>
    <s v="L"/>
    <n v="43.01"/>
    <n v="42.98"/>
    <n v="100"/>
    <n v="2.4900000000000002"/>
    <s v="отбой от уровня"/>
    <s v="стоп"/>
    <x v="0"/>
    <m/>
    <m/>
    <n v="2.4900000000000002"/>
    <n v="4301"/>
    <n v="4298"/>
    <n v="-3"/>
    <n v="-5.49"/>
    <n v="318.01000000000181"/>
    <n v="119.57522000000188"/>
    <n v="315.01000000000181"/>
    <n v="114.08522000000188"/>
    <s v="пн"/>
    <s v="13-14"/>
    <x v="0"/>
    <x v="3"/>
    <s v="Food - Major Diversified"/>
    <n v="409"/>
    <n v="0"/>
    <x v="0"/>
    <s v="11:00 - 14:30"/>
  </r>
  <r>
    <x v="68"/>
    <x v="6"/>
    <d v="1899-12-30T13:43:37"/>
    <d v="2009-12-14T00:00:00"/>
    <d v="1899-12-30T13:50:25"/>
    <x v="51"/>
    <s v="L"/>
    <n v="43.01"/>
    <n v="42.98"/>
    <n v="100"/>
    <n v="2.4900000000000002"/>
    <s v="отбой от уровня"/>
    <s v="стоп"/>
    <x v="2"/>
    <m/>
    <m/>
    <n v="2.4900000000000002"/>
    <n v="4301"/>
    <n v="4298"/>
    <n v="-3"/>
    <n v="-5.49"/>
    <n v="315.01000000000181"/>
    <n v="114.08522000000188"/>
    <n v="312.01000000000181"/>
    <n v="108.59522000000189"/>
    <s v="пн"/>
    <s v="13-14"/>
    <x v="0"/>
    <x v="3"/>
    <s v="Food - Major Diversified"/>
    <n v="408"/>
    <n v="0"/>
    <x v="0"/>
    <s v="11:00 - 14:30"/>
  </r>
  <r>
    <x v="69"/>
    <x v="6"/>
    <d v="1899-12-30T14:13:06"/>
    <d v="2009-12-14T00:00:00"/>
    <d v="1899-12-30T14:19:42"/>
    <x v="48"/>
    <s v="S"/>
    <n v="44.98"/>
    <n v="45.02"/>
    <n v="100"/>
    <n v="2.4900000000000002"/>
    <s v="отбой от уровня"/>
    <s v="трейлинг стоп"/>
    <x v="0"/>
    <m/>
    <m/>
    <n v="2.4900000000000002"/>
    <n v="4498"/>
    <n v="4502"/>
    <n v="-4"/>
    <n v="-6.49"/>
    <n v="312.01000000000181"/>
    <n v="108.59522000000189"/>
    <n v="308.01000000000181"/>
    <n v="102.10522000000189"/>
    <s v="пн"/>
    <s v="14-15"/>
    <x v="0"/>
    <x v="1"/>
    <s v="Electronics Stores"/>
    <n v="396"/>
    <n v="0"/>
    <x v="0"/>
    <s v="11:00 - 14:30"/>
  </r>
  <r>
    <x v="70"/>
    <x v="6"/>
    <d v="1899-12-30T14:13:10"/>
    <d v="2009-12-14T00:00:00"/>
    <d v="1899-12-30T14:19:42"/>
    <x v="48"/>
    <s v="S"/>
    <n v="44.98"/>
    <n v="45.02"/>
    <n v="100"/>
    <n v="2.4900000000000002"/>
    <s v="отбой от уровня"/>
    <s v="стоп"/>
    <x v="1"/>
    <m/>
    <m/>
    <n v="2.4900000000000002"/>
    <n v="4498"/>
    <n v="4502"/>
    <n v="-4"/>
    <n v="-6.49"/>
    <n v="308.01000000000181"/>
    <n v="102.10522000000189"/>
    <n v="304.01000000000181"/>
    <n v="95.615220000001898"/>
    <s v="пн"/>
    <s v="14-15"/>
    <x v="0"/>
    <x v="1"/>
    <s v="Electronics Stores"/>
    <n v="392"/>
    <n v="0"/>
    <x v="0"/>
    <s v="11:00 - 14:30"/>
  </r>
  <r>
    <x v="71"/>
    <x v="6"/>
    <d v="1899-12-30T14:13:14"/>
    <d v="2009-12-14T00:00:00"/>
    <d v="1899-12-30T14:19:42"/>
    <x v="48"/>
    <s v="S"/>
    <n v="44.98"/>
    <n v="45.02"/>
    <n v="100"/>
    <n v="2.4900000000000002"/>
    <s v="в канале"/>
    <s v="трейлинг стоп"/>
    <x v="1"/>
    <m/>
    <m/>
    <n v="2.4900000000000002"/>
    <n v="4498"/>
    <n v="4502"/>
    <n v="-4"/>
    <n v="-6.49"/>
    <n v="304.01000000000181"/>
    <n v="95.615220000001898"/>
    <n v="300.01000000000181"/>
    <n v="89.125220000001903"/>
    <s v="пн"/>
    <s v="14-15"/>
    <x v="0"/>
    <x v="1"/>
    <s v="Electronics Stores"/>
    <n v="388"/>
    <n v="0"/>
    <x v="0"/>
    <s v="11:00 - 14:30"/>
  </r>
  <r>
    <x v="72"/>
    <x v="6"/>
    <d v="1899-12-30T14:21:55"/>
    <d v="2009-12-14T00:00:00"/>
    <d v="1899-12-30T14:41:19"/>
    <x v="52"/>
    <s v="S"/>
    <n v="90.44"/>
    <n v="90.52"/>
    <n v="100"/>
    <n v="2.33"/>
    <s v="отбой от уровня"/>
    <s v="цель"/>
    <x v="3"/>
    <m/>
    <m/>
    <n v="2.33"/>
    <n v="9044"/>
    <n v="9052"/>
    <n v="-8"/>
    <n v="-10.33"/>
    <n v="300.01000000000181"/>
    <n v="89.125220000001903"/>
    <n v="292.01000000000181"/>
    <n v="78.795220000001905"/>
    <s v="пн"/>
    <s v="14-15"/>
    <x v="0"/>
    <x v="1"/>
    <s v="Air Delivery &amp; Freight Services"/>
    <n v="1164"/>
    <n v="15"/>
    <x v="0"/>
    <s v="11:00 - 14:30"/>
  </r>
  <r>
    <x v="73"/>
    <x v="6"/>
    <d v="1899-12-30T14:38:40"/>
    <d v="2009-12-14T00:00:00"/>
    <d v="1899-12-30T14:41:19"/>
    <x v="52"/>
    <s v="S"/>
    <n v="90.48"/>
    <n v="90.52"/>
    <n v="100"/>
    <n v="2.33"/>
    <s v="пробой уровня"/>
    <s v="трейлинг стоп"/>
    <x v="2"/>
    <m/>
    <m/>
    <n v="2.33"/>
    <n v="9048"/>
    <n v="9052"/>
    <n v="-4"/>
    <n v="-6.33"/>
    <n v="292.01000000000181"/>
    <n v="78.795220000001905"/>
    <n v="288.01000000000181"/>
    <n v="72.465220000001906"/>
    <s v="пн"/>
    <s v="14-15"/>
    <x v="0"/>
    <x v="1"/>
    <s v="Air Delivery &amp; Freight Services"/>
    <n v="159"/>
    <n v="0"/>
    <x v="0"/>
    <s v="14:30 - 16:00"/>
  </r>
  <r>
    <x v="74"/>
    <x v="6"/>
    <d v="1899-12-30T14:42:26"/>
    <d v="2009-12-14T00:00:00"/>
    <d v="1899-12-30T14:44:24"/>
    <x v="52"/>
    <s v="L"/>
    <n v="90.49"/>
    <n v="90.37"/>
    <n v="100"/>
    <n v="2.73"/>
    <s v="отбой от уровня"/>
    <s v="стоп"/>
    <x v="0"/>
    <m/>
    <m/>
    <n v="2.73"/>
    <n v="9049"/>
    <n v="9037"/>
    <n v="-12"/>
    <n v="-14.73"/>
    <n v="288.01000000000181"/>
    <n v="72.465220000001906"/>
    <n v="276.01000000000181"/>
    <n v="57.735220000001902"/>
    <s v="пн"/>
    <s v="14-15"/>
    <x v="0"/>
    <x v="1"/>
    <s v="Air Delivery &amp; Freight Services"/>
    <n v="118"/>
    <n v="0"/>
    <x v="0"/>
    <s v="14:30 - 16:00"/>
  </r>
  <r>
    <x v="75"/>
    <x v="6"/>
    <d v="1899-12-30T14:42:48"/>
    <d v="2009-12-14T00:00:00"/>
    <d v="1899-12-30T14:44:24"/>
    <x v="52"/>
    <s v="L"/>
    <n v="90.47"/>
    <n v="90.38"/>
    <n v="100"/>
    <n v="2.4500000000000002"/>
    <s v="отбой от уровня"/>
    <s v="стоп"/>
    <x v="0"/>
    <m/>
    <m/>
    <n v="2.4500000000000002"/>
    <n v="9047"/>
    <n v="9038"/>
    <n v="-9"/>
    <n v="-11.45"/>
    <n v="276.01000000000181"/>
    <n v="57.735220000001902"/>
    <n v="267.01000000000181"/>
    <n v="46.2852200000019"/>
    <s v="пн"/>
    <s v="14-15"/>
    <x v="0"/>
    <x v="1"/>
    <s v="Air Delivery &amp; Freight Services"/>
    <n v="96"/>
    <n v="0"/>
    <x v="0"/>
    <s v="14:30 - 16:00"/>
  </r>
  <r>
    <x v="76"/>
    <x v="6"/>
    <d v="1899-12-30T15:00:24"/>
    <d v="2009-12-14T00:00:00"/>
    <d v="1899-12-30T15:32:24"/>
    <x v="53"/>
    <s v="S"/>
    <n v="42.23"/>
    <n v="42.33"/>
    <n v="100"/>
    <n v="2.2000000000000002"/>
    <s v="пробой уровня"/>
    <s v="трейлинг стоп"/>
    <x v="0"/>
    <m/>
    <m/>
    <n v="2.2000000000000002"/>
    <n v="4223"/>
    <n v="4233"/>
    <n v="-10"/>
    <n v="-12.2"/>
    <n v="267.01000000000181"/>
    <n v="46.2852200000019"/>
    <n v="257.01000000000181"/>
    <n v="34.085220000001897"/>
    <s v="пн"/>
    <s v="15-16"/>
    <x v="0"/>
    <x v="1"/>
    <s v="Shipping"/>
    <n v="1920"/>
    <n v="30"/>
    <x v="0"/>
    <s v="14:30 - 16:00"/>
  </r>
  <r>
    <x v="77"/>
    <x v="6"/>
    <d v="1899-12-30T15:00:24"/>
    <d v="2009-12-14T00:00:00"/>
    <d v="1899-12-30T15:35:45"/>
    <x v="53"/>
    <s v="S"/>
    <n v="42.24"/>
    <n v="42.42"/>
    <n v="100"/>
    <n v="2.3199999999999998"/>
    <s v="пробой уровня"/>
    <s v="трейлинг стоп"/>
    <x v="0"/>
    <m/>
    <m/>
    <n v="2.3199999999999998"/>
    <n v="4224"/>
    <n v="4242"/>
    <n v="-18"/>
    <n v="-20.32"/>
    <n v="257.01000000000181"/>
    <n v="34.085220000001897"/>
    <n v="239.01000000000181"/>
    <n v="13.765220000001896"/>
    <s v="пн"/>
    <s v="15-16"/>
    <x v="0"/>
    <x v="1"/>
    <s v="Shipping"/>
    <n v="2121"/>
    <n v="30"/>
    <x v="0"/>
    <s v="14:30 - 16:00"/>
  </r>
  <r>
    <x v="78"/>
    <x v="6"/>
    <d v="1899-12-30T15:29:44"/>
    <d v="2009-12-14T00:00:00"/>
    <d v="1899-12-30T15:29:00"/>
    <x v="53"/>
    <s v="S"/>
    <n v="42.17"/>
    <n v="42.17"/>
    <n v="100"/>
    <n v="2.3199999999999998"/>
    <s v="отбой от уровня"/>
    <s v="трейлинг стоп"/>
    <x v="0"/>
    <m/>
    <m/>
    <n v="2.3199999999999998"/>
    <n v="4217"/>
    <n v="4217"/>
    <n v="0"/>
    <n v="-2.3199999999999998"/>
    <n v="239.01000000000181"/>
    <n v="13.765220000001896"/>
    <n v="239.01000000000181"/>
    <n v="11.445220000001896"/>
    <s v="пн"/>
    <s v="15-16"/>
    <x v="0"/>
    <x v="1"/>
    <s v="Shipping"/>
    <n v="-44"/>
    <e v="#NUM!"/>
    <x v="1"/>
    <s v="14:30 - 16:00"/>
  </r>
  <r>
    <x v="79"/>
    <x v="6"/>
    <d v="1899-12-30T15:50:09"/>
    <d v="2009-12-14T00:00:00"/>
    <d v="1899-12-30T15:54:06"/>
    <x v="53"/>
    <s v="L"/>
    <n v="42.2"/>
    <n v="42.07"/>
    <n v="100"/>
    <n v="2.48"/>
    <s v="отбой от уровня"/>
    <s v="стоп"/>
    <x v="3"/>
    <m/>
    <m/>
    <n v="2.48"/>
    <n v="4220"/>
    <n v="4207"/>
    <n v="-13"/>
    <n v="-15.48"/>
    <n v="239.01000000000181"/>
    <n v="11.445220000001896"/>
    <n v="226.01000000000181"/>
    <n v="-4.0347799999981042"/>
    <s v="пн"/>
    <s v="15-16"/>
    <x v="0"/>
    <x v="1"/>
    <s v="Shipping"/>
    <n v="237"/>
    <n v="0"/>
    <x v="0"/>
    <s v="14:30 - 16:00"/>
  </r>
  <r>
    <x v="80"/>
    <x v="7"/>
    <d v="1899-12-30T09:32:55"/>
    <d v="2009-12-15T00:00:00"/>
    <d v="1899-12-30T09:33:18"/>
    <x v="54"/>
    <s v="S"/>
    <n v="47.99"/>
    <n v="48.01"/>
    <n v="200"/>
    <n v="2.56"/>
    <s v="отбой от уровня"/>
    <s v="стоп"/>
    <x v="0"/>
    <m/>
    <m/>
    <n v="5.12"/>
    <n v="9598"/>
    <n v="9602"/>
    <n v="-4"/>
    <n v="-9.120000000000001"/>
    <n v="226.01000000000181"/>
    <n v="-4.0347799999981042"/>
    <n v="222.01000000000181"/>
    <n v="-13.154779999998105"/>
    <s v="вт"/>
    <s v="9-10"/>
    <x v="0"/>
    <x v="2"/>
    <s v="Independent Oil &amp; Gas"/>
    <n v="23"/>
    <n v="0"/>
    <x v="0"/>
    <s v="9:30 - 11:00"/>
  </r>
  <r>
    <x v="81"/>
    <x v="7"/>
    <d v="1899-12-30T09:45:09"/>
    <d v="2009-12-15T00:00:00"/>
    <d v="1899-12-30T10:12:36"/>
    <x v="55"/>
    <s v="L"/>
    <n v="41.03"/>
    <n v="41.55"/>
    <n v="100"/>
    <n v="2.2000000000000002"/>
    <s v="пробой уровня"/>
    <s v="трейлинг стоп"/>
    <x v="3"/>
    <m/>
    <m/>
    <n v="2.2000000000000002"/>
    <n v="4103"/>
    <n v="4155"/>
    <n v="52"/>
    <n v="49.8"/>
    <n v="222.01000000000181"/>
    <n v="-13.154779999998105"/>
    <n v="274.01000000000181"/>
    <n v="36.645220000001892"/>
    <s v="вт"/>
    <s v="9-10"/>
    <x v="0"/>
    <x v="7"/>
    <s v="Heavy Construction"/>
    <n v="1647"/>
    <n v="15"/>
    <x v="0"/>
    <s v="9:30 - 11:00"/>
  </r>
  <r>
    <x v="82"/>
    <x v="7"/>
    <d v="1899-12-30T09:45:23"/>
    <d v="2009-12-15T00:00:00"/>
    <d v="1899-12-30T09:45:00"/>
    <x v="10"/>
    <s v="L"/>
    <n v="52.02"/>
    <n v="52.02"/>
    <n v="100"/>
    <n v="2.35"/>
    <s v="отбой от уровня"/>
    <s v="стоп"/>
    <x v="2"/>
    <m/>
    <m/>
    <n v="2.35"/>
    <n v="5202"/>
    <n v="5202"/>
    <n v="0"/>
    <n v="-2.35"/>
    <n v="274.01000000000181"/>
    <n v="36.645220000001892"/>
    <n v="274.01000000000181"/>
    <n v="34.295220000001891"/>
    <s v="вт"/>
    <s v="9-10"/>
    <x v="0"/>
    <x v="0"/>
    <s v="Semiconductor - Specialized"/>
    <n v="-23"/>
    <e v="#NUM!"/>
    <x v="1"/>
    <s v="9:30 - 11:00"/>
  </r>
  <r>
    <x v="83"/>
    <x v="7"/>
    <d v="1899-12-30T09:46:15"/>
    <d v="2009-12-15T00:00:00"/>
    <d v="1899-12-30T10:48:04"/>
    <x v="10"/>
    <s v="L"/>
    <n v="51.86"/>
    <n v="51.75"/>
    <n v="100"/>
    <n v="1.95"/>
    <s v="отбой от уровня"/>
    <s v="стоп"/>
    <x v="2"/>
    <m/>
    <m/>
    <n v="1.95"/>
    <n v="5186"/>
    <n v="5175"/>
    <n v="-11"/>
    <n v="-12.95"/>
    <n v="274.01000000000181"/>
    <n v="34.295220000001891"/>
    <n v="263.01000000000181"/>
    <n v="21.345220000001891"/>
    <s v="вт"/>
    <s v="9-10"/>
    <x v="0"/>
    <x v="0"/>
    <s v="Semiconductor - Specialized"/>
    <n v="3709"/>
    <n v="60"/>
    <x v="0"/>
    <s v="9:30 - 11:00"/>
  </r>
  <r>
    <x v="84"/>
    <x v="7"/>
    <d v="1899-12-30T10:05:17"/>
    <d v="2009-12-15T00:00:00"/>
    <d v="1899-12-30T12:23:58"/>
    <x v="47"/>
    <s v="L"/>
    <n v="28.03"/>
    <n v="27.99"/>
    <n v="200"/>
    <n v="2.4449999999999998"/>
    <s v="отбой от уровня"/>
    <s v="стоп"/>
    <x v="2"/>
    <m/>
    <m/>
    <n v="4.8899999999999997"/>
    <n v="5606"/>
    <n v="5598"/>
    <n v="-8"/>
    <n v="-12.89"/>
    <n v="263.01000000000181"/>
    <n v="21.345220000001891"/>
    <n v="255.01000000000181"/>
    <n v="8.4552200000018907"/>
    <s v="вт"/>
    <s v="10-11"/>
    <x v="0"/>
    <x v="5"/>
    <s v="Diversified Utilities"/>
    <n v="8321"/>
    <n v="135"/>
    <x v="0"/>
    <s v="9:30 - 11:00"/>
  </r>
  <r>
    <x v="85"/>
    <x v="7"/>
    <d v="1899-12-30T10:24:01"/>
    <d v="2009-12-15T00:00:00"/>
    <d v="1899-12-30T10:45:32"/>
    <x v="56"/>
    <s v="S"/>
    <n v="48.37"/>
    <n v="48.19"/>
    <n v="100"/>
    <n v="2.2200000000000002"/>
    <s v="отбой от уровня"/>
    <s v="стоп"/>
    <x v="3"/>
    <m/>
    <m/>
    <n v="2.2200000000000002"/>
    <n v="4837"/>
    <n v="4819"/>
    <n v="18"/>
    <n v="15.78"/>
    <n v="255.01000000000181"/>
    <n v="8.4552200000018907"/>
    <n v="273.01000000000181"/>
    <n v="24.235220000001888"/>
    <s v="вт"/>
    <s v="10-11"/>
    <x v="0"/>
    <x v="3"/>
    <s v="Packaging &amp; Containers"/>
    <n v="1291"/>
    <n v="15"/>
    <x v="0"/>
    <s v="9:30 - 11:00"/>
  </r>
  <r>
    <x v="86"/>
    <x v="7"/>
    <d v="1899-12-30T10:25:49"/>
    <d v="2009-12-15T00:00:00"/>
    <d v="1899-12-30T10:51:19"/>
    <x v="57"/>
    <s v="L"/>
    <n v="36.549999999999997"/>
    <n v="36.630000000000003"/>
    <n v="100"/>
    <n v="2.19"/>
    <s v="отбой от уровня"/>
    <s v="стоп"/>
    <x v="3"/>
    <m/>
    <m/>
    <n v="2.19"/>
    <n v="3654.9999999999995"/>
    <n v="3663.0000000000005"/>
    <n v="8.0000000000009095"/>
    <n v="5.81000000000091"/>
    <n v="273.01000000000181"/>
    <n v="24.235220000001888"/>
    <n v="281.01000000000272"/>
    <n v="30.0452200000028"/>
    <s v="вт"/>
    <s v="10-11"/>
    <x v="0"/>
    <x v="1"/>
    <s v="Technical Services"/>
    <n v="1530"/>
    <n v="15"/>
    <x v="0"/>
    <s v="9:30 - 11:00"/>
  </r>
  <r>
    <x v="87"/>
    <x v="7"/>
    <d v="1899-12-30T10:54:25"/>
    <d v="2009-12-15T00:00:00"/>
    <d v="1899-12-30T12:07:42"/>
    <x v="30"/>
    <s v="S"/>
    <n v="42.48"/>
    <n v="42.53"/>
    <n v="100"/>
    <n v="2.3199999999999998"/>
    <s v="отбой от уровня"/>
    <s v="стоп"/>
    <x v="3"/>
    <m/>
    <m/>
    <n v="2.3199999999999998"/>
    <n v="4248"/>
    <n v="4253"/>
    <n v="-5"/>
    <n v="-7.32"/>
    <n v="281.01000000000272"/>
    <n v="30.0452200000028"/>
    <n v="276.01000000000272"/>
    <n v="22.7252200000028"/>
    <s v="вт"/>
    <s v="10-11"/>
    <x v="0"/>
    <x v="2"/>
    <s v="Oil &amp; Gas Drilling &amp; Exploration"/>
    <n v="4397"/>
    <n v="60"/>
    <x v="0"/>
    <s v="9:30 - 11:00"/>
  </r>
  <r>
    <x v="88"/>
    <x v="7"/>
    <d v="1899-12-30T13:31:13"/>
    <d v="2009-12-15T00:00:00"/>
    <d v="1899-12-30T13:36:52"/>
    <x v="48"/>
    <s v="L"/>
    <n v="41.08"/>
    <n v="41.01"/>
    <n v="100"/>
    <n v="2.6"/>
    <s v="отбой от уровня"/>
    <s v="стоп"/>
    <x v="0"/>
    <m/>
    <m/>
    <n v="2.6"/>
    <n v="4108"/>
    <n v="4101"/>
    <n v="-7"/>
    <n v="-9.6"/>
    <n v="276.01000000000272"/>
    <n v="22.7252200000028"/>
    <n v="269.01000000000272"/>
    <n v="13.1252200000028"/>
    <s v="вт"/>
    <s v="13-14"/>
    <x v="0"/>
    <x v="1"/>
    <s v="Electronics Stores"/>
    <n v="339"/>
    <n v="0"/>
    <x v="0"/>
    <s v="11:00 - 14:30"/>
  </r>
  <r>
    <x v="89"/>
    <x v="7"/>
    <d v="1899-12-30T13:32:08"/>
    <d v="2009-12-15T00:00:00"/>
    <d v="1899-12-30T13:37:14"/>
    <x v="48"/>
    <s v="L"/>
    <n v="41.02"/>
    <n v="41.06"/>
    <n v="100"/>
    <n v="2.2000000000000002"/>
    <s v="отбой от уровня"/>
    <s v="стоп"/>
    <x v="0"/>
    <m/>
    <m/>
    <n v="2.2000000000000002"/>
    <n v="4102"/>
    <n v="4106"/>
    <n v="4"/>
    <n v="1.7999999999999998"/>
    <n v="269.01000000000272"/>
    <n v="13.1252200000028"/>
    <n v="273.01000000000272"/>
    <n v="14.925220000002799"/>
    <s v="вт"/>
    <s v="13-14"/>
    <x v="0"/>
    <x v="1"/>
    <s v="Electronics Stores"/>
    <n v="306"/>
    <n v="0"/>
    <x v="0"/>
    <s v="11:00 - 14:30"/>
  </r>
  <r>
    <x v="90"/>
    <x v="7"/>
    <d v="1899-12-30T13:38:06"/>
    <d v="2009-12-15T00:00:00"/>
    <d v="1899-12-30T13:50:38"/>
    <x v="48"/>
    <s v="S"/>
    <n v="41.1"/>
    <n v="41.1"/>
    <n v="100"/>
    <n v="2.48"/>
    <s v="необоснованный вход"/>
    <s v="стоп"/>
    <x v="1"/>
    <m/>
    <m/>
    <n v="2.48"/>
    <n v="4110"/>
    <n v="4110"/>
    <n v="0"/>
    <n v="-2.48"/>
    <n v="273.01000000000272"/>
    <n v="14.925220000002799"/>
    <n v="273.01000000000272"/>
    <n v="12.445220000002799"/>
    <s v="вт"/>
    <s v="13-14"/>
    <x v="0"/>
    <x v="1"/>
    <s v="Electronics Stores"/>
    <n v="752"/>
    <n v="0"/>
    <x v="0"/>
    <s v="11:00 - 14:30"/>
  </r>
  <r>
    <x v="91"/>
    <x v="7"/>
    <d v="1899-12-30T13:38:35"/>
    <d v="2009-12-15T00:00:00"/>
    <d v="1899-12-30T14:08:21"/>
    <x v="48"/>
    <s v="S"/>
    <n v="41.11"/>
    <n v="41.09"/>
    <n v="100"/>
    <n v="1.92"/>
    <s v="необоснованный вход"/>
    <s v="стоп"/>
    <x v="1"/>
    <m/>
    <m/>
    <n v="1.92"/>
    <n v="4111"/>
    <n v="4109"/>
    <n v="2"/>
    <n v="8.0000000000000071E-2"/>
    <n v="273.01000000000272"/>
    <n v="12.445220000002799"/>
    <n v="275.01000000000272"/>
    <n v="12.525220000002799"/>
    <s v="вт"/>
    <s v="13-14"/>
    <x v="0"/>
    <x v="1"/>
    <s v="Electronics Stores"/>
    <n v="1786"/>
    <n v="15"/>
    <x v="0"/>
    <s v="11:00 - 14:30"/>
  </r>
  <r>
    <x v="92"/>
    <x v="7"/>
    <d v="1899-12-30T14:00:37"/>
    <d v="2009-12-15T00:00:00"/>
    <d v="1899-12-30T15:56:52"/>
    <x v="21"/>
    <s v="S"/>
    <n v="27.98"/>
    <n v="28.03"/>
    <n v="200"/>
    <n v="2.5099999999999998"/>
    <s v="необоснованный вход"/>
    <s v="стоп"/>
    <x v="1"/>
    <m/>
    <m/>
    <n v="5.0199999999999996"/>
    <n v="5596"/>
    <n v="5606"/>
    <n v="-10"/>
    <n v="-15.02"/>
    <n v="275.01000000000272"/>
    <n v="12.525220000002799"/>
    <n v="265.01000000000272"/>
    <n v="-2.4947799999972009"/>
    <s v="вт"/>
    <s v="14-15"/>
    <x v="0"/>
    <x v="4"/>
    <s v="Medical Appliances &amp; Equipment"/>
    <n v="6975"/>
    <n v="105"/>
    <x v="0"/>
    <s v="11:00 - 14:30"/>
  </r>
  <r>
    <x v="93"/>
    <x v="7"/>
    <d v="1899-12-30T14:08:00"/>
    <d v="2009-12-15T00:00:00"/>
    <d v="1899-12-30T14:25:48"/>
    <x v="48"/>
    <s v="S"/>
    <n v="41.23"/>
    <n v="41.32"/>
    <n v="100"/>
    <n v="2.2000000000000002"/>
    <s v="необоснованный вход"/>
    <s v="стоп"/>
    <x v="1"/>
    <m/>
    <m/>
    <n v="2.2000000000000002"/>
    <n v="4123"/>
    <n v="4132"/>
    <n v="-9"/>
    <n v="-11.2"/>
    <n v="265.01000000000272"/>
    <n v="-2.4947799999972009"/>
    <n v="256.01000000000272"/>
    <n v="-13.6947799999972"/>
    <s v="вт"/>
    <s v="14-15"/>
    <x v="0"/>
    <x v="1"/>
    <s v="Electronics Stores"/>
    <n v="1068"/>
    <n v="15"/>
    <x v="0"/>
    <s v="11:00 - 14:30"/>
  </r>
  <r>
    <x v="94"/>
    <x v="7"/>
    <d v="1899-12-30T14:13:48"/>
    <d v="2009-12-15T00:00:00"/>
    <d v="1899-12-30T14:41:03"/>
    <x v="48"/>
    <s v="S"/>
    <n v="41.23"/>
    <n v="41.54"/>
    <n v="100"/>
    <n v="2.3199999999999998"/>
    <s v="необоснованный вход"/>
    <s v="стоп"/>
    <x v="1"/>
    <m/>
    <m/>
    <n v="2.3199999999999998"/>
    <n v="4123"/>
    <n v="4154"/>
    <n v="-31"/>
    <n v="-33.32"/>
    <n v="256.01000000000272"/>
    <n v="-13.6947799999972"/>
    <n v="225.01000000000272"/>
    <n v="-47.014779999997202"/>
    <s v="вт"/>
    <s v="14-15"/>
    <x v="0"/>
    <x v="1"/>
    <s v="Electronics Stores"/>
    <n v="1635"/>
    <n v="15"/>
    <x v="0"/>
    <s v="11:00 - 14:30"/>
  </r>
  <r>
    <x v="95"/>
    <x v="7"/>
    <d v="1899-12-30T14:28:38"/>
    <d v="2009-12-15T00:00:00"/>
    <d v="1899-12-30T15:56:39"/>
    <x v="58"/>
    <s v="L"/>
    <n v="21.62"/>
    <n v="21.62"/>
    <n v="200"/>
    <n v="2.5499999999999998"/>
    <s v="необоснованный вход"/>
    <s v="стоп"/>
    <x v="1"/>
    <m/>
    <m/>
    <n v="5.0999999999999996"/>
    <n v="4324"/>
    <n v="4324"/>
    <n v="0"/>
    <n v="-5.0999999999999996"/>
    <n v="225.01000000000272"/>
    <n v="-47.014779999997202"/>
    <n v="225.01000000000272"/>
    <n v="-52.114779999997204"/>
    <s v="вт"/>
    <s v="14-15"/>
    <x v="0"/>
    <x v="5"/>
    <s v="Gas Utilities"/>
    <n v="5281"/>
    <n v="75"/>
    <x v="0"/>
    <s v="11:00 - 14:30"/>
  </r>
  <r>
    <x v="96"/>
    <x v="7"/>
    <d v="1899-12-30T14:34:04"/>
    <d v="2009-12-15T00:00:00"/>
    <d v="1899-12-30T15:23:21"/>
    <x v="48"/>
    <s v="S"/>
    <n v="41.39"/>
    <n v="41.53"/>
    <n v="100"/>
    <n v="2.48"/>
    <s v="отбой от уровня"/>
    <s v="стоп"/>
    <x v="4"/>
    <m/>
    <m/>
    <n v="2.48"/>
    <n v="4139"/>
    <n v="4153"/>
    <n v="-14"/>
    <n v="-16.48"/>
    <n v="225.01000000000272"/>
    <n v="-52.114779999997204"/>
    <n v="211.01000000000272"/>
    <n v="-68.594779999997201"/>
    <s v="вт"/>
    <s v="14-15"/>
    <x v="0"/>
    <x v="1"/>
    <s v="Electronics Stores"/>
    <n v="2957"/>
    <n v="45"/>
    <x v="0"/>
    <s v="14:30 - 16:00"/>
  </r>
  <r>
    <x v="97"/>
    <x v="8"/>
    <d v="1899-12-30T09:40:35"/>
    <d v="2009-12-16T00:00:00"/>
    <d v="1899-12-30T09:43:06"/>
    <x v="59"/>
    <s v="S"/>
    <n v="56.93"/>
    <n v="56.9"/>
    <n v="100"/>
    <n v="2.64"/>
    <s v="продолжение движения"/>
    <s v="цель"/>
    <x v="2"/>
    <m/>
    <m/>
    <n v="2.64"/>
    <n v="5693"/>
    <n v="5690"/>
    <n v="3"/>
    <n v="0.35999999999999988"/>
    <n v="211.01000000000272"/>
    <n v="-68.594779999997201"/>
    <n v="214.01000000000272"/>
    <n v="-68.234779999997201"/>
    <s v="ср"/>
    <s v="9-10"/>
    <x v="0"/>
    <x v="2"/>
    <s v="Oil &amp; Gas Refining &amp; Marketing"/>
    <n v="151"/>
    <n v="0"/>
    <x v="0"/>
    <s v="9:30 - 11:00"/>
  </r>
  <r>
    <x v="98"/>
    <x v="8"/>
    <d v="1899-12-30T09:40:38"/>
    <d v="2009-12-16T00:00:00"/>
    <d v="1899-12-30T10:00:08"/>
    <x v="59"/>
    <s v="S"/>
    <n v="56.95"/>
    <n v="57.19"/>
    <n v="100"/>
    <n v="2.36"/>
    <s v="пробой уровня"/>
    <s v="пересиживал"/>
    <x v="1"/>
    <m/>
    <m/>
    <n v="2.36"/>
    <n v="5695"/>
    <n v="5719"/>
    <n v="-24"/>
    <n v="-26.36"/>
    <n v="214.01000000000272"/>
    <n v="-68.234779999997201"/>
    <n v="190.01000000000272"/>
    <n v="-94.594779999997201"/>
    <s v="ср"/>
    <s v="9-10"/>
    <x v="0"/>
    <x v="2"/>
    <s v="Oil &amp; Gas Refining &amp; Marketing"/>
    <n v="1170"/>
    <n v="15"/>
    <x v="0"/>
    <s v="9:30 - 11:00"/>
  </r>
  <r>
    <x v="99"/>
    <x v="8"/>
    <d v="1899-12-30T09:41:38"/>
    <d v="2009-12-16T00:00:00"/>
    <d v="1899-12-30T09:41:00"/>
    <x v="59"/>
    <s v="S"/>
    <n v="56.99"/>
    <n v="56.99"/>
    <n v="100"/>
    <n v="2.36"/>
    <s v="необоснованный вход"/>
    <s v="стоп"/>
    <x v="1"/>
    <m/>
    <m/>
    <n v="2.36"/>
    <n v="5699"/>
    <n v="5699"/>
    <n v="0"/>
    <n v="-2.36"/>
    <n v="190.01000000000272"/>
    <n v="-94.594779999997201"/>
    <n v="190.01000000000272"/>
    <n v="-96.9547799999972"/>
    <s v="ср"/>
    <s v="9-10"/>
    <x v="0"/>
    <x v="2"/>
    <s v="Oil &amp; Gas Refining &amp; Marketing"/>
    <n v="-38"/>
    <e v="#NUM!"/>
    <x v="1"/>
    <s v="9:30 - 11:00"/>
  </r>
  <r>
    <x v="100"/>
    <x v="8"/>
    <d v="1899-12-30T09:44:55"/>
    <d v="2009-12-16T00:00:00"/>
    <d v="1899-12-30T09:44:00"/>
    <x v="59"/>
    <s v="S"/>
    <n v="56.99"/>
    <n v="56.99"/>
    <n v="100"/>
    <n v="2.66"/>
    <s v="отбой от уровня"/>
    <s v="стоп"/>
    <x v="2"/>
    <m/>
    <m/>
    <n v="2.66"/>
    <n v="5699"/>
    <n v="5699"/>
    <n v="0"/>
    <n v="-2.66"/>
    <n v="190.01000000000272"/>
    <n v="-96.9547799999972"/>
    <n v="190.01000000000272"/>
    <n v="-99.614779999997197"/>
    <s v="ср"/>
    <s v="9-10"/>
    <x v="0"/>
    <x v="2"/>
    <s v="Oil &amp; Gas Refining &amp; Marketing"/>
    <n v="-55"/>
    <e v="#NUM!"/>
    <x v="1"/>
    <s v="9:30 - 11:00"/>
  </r>
  <r>
    <x v="101"/>
    <x v="9"/>
    <d v="1899-12-30T13:02:58"/>
    <d v="2009-12-21T00:00:00"/>
    <d v="1899-12-30T13:09:20"/>
    <x v="60"/>
    <s v="S"/>
    <n v="31.96"/>
    <n v="32.06"/>
    <n v="100"/>
    <n v="2.58"/>
    <s v="продолжение движения"/>
    <s v="трейлинг стоп"/>
    <x v="3"/>
    <m/>
    <m/>
    <n v="2.58"/>
    <n v="3196"/>
    <n v="3206"/>
    <n v="-10"/>
    <n v="-12.58"/>
    <n v="190.01000000000272"/>
    <n v="-99.614779999997197"/>
    <n v="180.01000000000272"/>
    <n v="-112.19477999999719"/>
    <s v="пн"/>
    <s v="13-14"/>
    <x v="0"/>
    <x v="4"/>
    <s v="Health Care Plans"/>
    <n v="382"/>
    <n v="0"/>
    <x v="0"/>
    <s v="11:00 - 14:30"/>
  </r>
  <r>
    <x v="102"/>
    <x v="9"/>
    <d v="1899-12-30T13:13:46"/>
    <d v="2009-12-21T00:00:00"/>
    <d v="1899-12-30T13:48:32"/>
    <x v="61"/>
    <s v="S"/>
    <n v="25.46"/>
    <n v="25.51"/>
    <n v="100"/>
    <n v="2.56"/>
    <s v="продолжение движения"/>
    <s v="трейлинг стоп"/>
    <x v="3"/>
    <m/>
    <m/>
    <n v="2.56"/>
    <n v="2546"/>
    <n v="2551"/>
    <n v="-5"/>
    <n v="-7.5600000000000005"/>
    <n v="180.01000000000272"/>
    <n v="-112.19477999999719"/>
    <n v="175.01000000000272"/>
    <n v="-119.7547799999972"/>
    <s v="пн"/>
    <s v="13-14"/>
    <x v="0"/>
    <x v="1"/>
    <s v="General Entertainment"/>
    <n v="2086"/>
    <n v="30"/>
    <x v="0"/>
    <s v="11:00 - 14:30"/>
  </r>
  <r>
    <x v="103"/>
    <x v="9"/>
    <d v="1899-12-30T13:21:27"/>
    <d v="2009-12-21T00:00:00"/>
    <d v="1899-12-30T15:59:37"/>
    <x v="5"/>
    <s v="L"/>
    <n v="25.03"/>
    <n v="25.05"/>
    <n v="100"/>
    <n v="2.44"/>
    <s v="отбой от уровня"/>
    <s v="трейлинг стоп"/>
    <x v="0"/>
    <m/>
    <m/>
    <n v="2.44"/>
    <n v="2503"/>
    <n v="2505"/>
    <n v="2"/>
    <n v="-0.43999999999999995"/>
    <n v="175.01000000000272"/>
    <n v="-119.7547799999972"/>
    <n v="177.01000000000272"/>
    <n v="-120.19477999999719"/>
    <s v="пн"/>
    <s v="13-14"/>
    <x v="0"/>
    <x v="2"/>
    <s v="Oil &amp; Gas Refining &amp; Marketing"/>
    <n v="9490"/>
    <n v="150"/>
    <x v="0"/>
    <s v="11:00 - 14:30"/>
  </r>
  <r>
    <x v="104"/>
    <x v="9"/>
    <d v="1899-12-30T13:31:02"/>
    <d v="2009-12-21T00:00:00"/>
    <d v="1899-12-30T13:36:43"/>
    <x v="49"/>
    <s v="S"/>
    <n v="38.479999999999997"/>
    <n v="38.51"/>
    <n v="100"/>
    <n v="2.31"/>
    <s v="отбой от уровня"/>
    <s v="стоп"/>
    <x v="4"/>
    <m/>
    <m/>
    <n v="2.31"/>
    <n v="3847.9999999999995"/>
    <n v="3851"/>
    <n v="-3.0000000000004547"/>
    <n v="-5.3100000000004552"/>
    <n v="177.01000000000272"/>
    <n v="-120.19477999999719"/>
    <n v="174.01000000000226"/>
    <n v="-125.50477999999765"/>
    <s v="пн"/>
    <s v="13-14"/>
    <x v="0"/>
    <x v="2"/>
    <s v="Gold"/>
    <n v="341"/>
    <n v="0"/>
    <x v="0"/>
    <s v="11:00 - 14:30"/>
  </r>
  <r>
    <x v="105"/>
    <x v="9"/>
    <d v="1899-12-30T14:05:08"/>
    <d v="2009-12-21T00:00:00"/>
    <d v="1899-12-30T14:07:03"/>
    <x v="62"/>
    <s v="S"/>
    <n v="71.98"/>
    <n v="72.03"/>
    <n v="100"/>
    <n v="2.4"/>
    <s v="отбой от уровня"/>
    <s v="трейлинг стоп"/>
    <x v="4"/>
    <m/>
    <m/>
    <n v="2.4"/>
    <n v="7198"/>
    <n v="7203"/>
    <n v="-5"/>
    <n v="-7.4"/>
    <n v="174.01000000000226"/>
    <n v="-125.50477999999765"/>
    <n v="169.01000000000226"/>
    <n v="-132.90477999999766"/>
    <s v="пн"/>
    <s v="14-15"/>
    <x v="0"/>
    <x v="2"/>
    <s v="Specialty Chemicals"/>
    <n v="115"/>
    <n v="0"/>
    <x v="0"/>
    <s v="11:00 - 14:30"/>
  </r>
  <r>
    <x v="106"/>
    <x v="9"/>
    <d v="1899-12-30T14:16:16"/>
    <d v="2009-12-21T00:00:00"/>
    <d v="1899-12-30T14:18:01"/>
    <x v="42"/>
    <s v="L"/>
    <n v="21.44"/>
    <n v="21.35"/>
    <n v="100"/>
    <n v="2.4300000000000002"/>
    <s v="необоснованный вход"/>
    <s v="стоп"/>
    <x v="1"/>
    <m/>
    <m/>
    <n v="2.4300000000000002"/>
    <n v="2144"/>
    <n v="2135"/>
    <n v="-9"/>
    <n v="-11.43"/>
    <n v="169.01000000000226"/>
    <n v="-132.90477999999766"/>
    <n v="160.01000000000226"/>
    <n v="-144.33477999999766"/>
    <s v="пн"/>
    <s v="14-15"/>
    <x v="0"/>
    <x v="2"/>
    <s v="Steel &amp; Iron"/>
    <n v="105"/>
    <n v="0"/>
    <x v="0"/>
    <s v="11:00 - 14:30"/>
  </r>
  <r>
    <x v="107"/>
    <x v="9"/>
    <d v="1899-12-30T14:28:13"/>
    <d v="2009-12-21T00:00:00"/>
    <d v="1899-12-30T14:38:41"/>
    <x v="63"/>
    <s v="L"/>
    <n v="8.11"/>
    <n v="8.0399999999999991"/>
    <n v="100"/>
    <n v="2.12"/>
    <s v="необоснованный вход"/>
    <s v="трейлинг стоп"/>
    <x v="1"/>
    <m/>
    <m/>
    <n v="2.12"/>
    <n v="811"/>
    <n v="803.99999999999989"/>
    <n v="-7.0000000000001137"/>
    <n v="-9.1200000000001147"/>
    <n v="160.01000000000226"/>
    <n v="-144.33477999999766"/>
    <n v="153.01000000000215"/>
    <n v="-153.45477999999778"/>
    <s v="пн"/>
    <s v="14-15"/>
    <x v="0"/>
    <x v="3"/>
    <s v="Auto Parts"/>
    <n v="628"/>
    <n v="0"/>
    <x v="0"/>
    <s v="11:00 - 14:30"/>
  </r>
  <r>
    <x v="108"/>
    <x v="9"/>
    <d v="1899-12-30T14:30:20"/>
    <d v="2009-12-21T00:00:00"/>
    <d v="1899-12-30T14:59:13"/>
    <x v="63"/>
    <s v="L"/>
    <n v="8.1"/>
    <n v="7.97"/>
    <n v="100"/>
    <n v="2.12"/>
    <s v="пробой уровня"/>
    <s v="стоп"/>
    <x v="2"/>
    <m/>
    <m/>
    <n v="2.12"/>
    <n v="810"/>
    <n v="797"/>
    <n v="-13"/>
    <n v="-15.120000000000001"/>
    <n v="153.01000000000215"/>
    <n v="-153.45477999999778"/>
    <n v="140.01000000000215"/>
    <n v="-168.57477999999779"/>
    <s v="пн"/>
    <s v="14-15"/>
    <x v="0"/>
    <x v="3"/>
    <s v="Auto Parts"/>
    <n v="1733"/>
    <n v="15"/>
    <x v="0"/>
    <s v="14:30 - 16:00"/>
  </r>
  <r>
    <x v="109"/>
    <x v="10"/>
    <d v="1899-12-30T09:50:32"/>
    <d v="2009-12-22T00:00:00"/>
    <d v="1899-12-30T12:52:00"/>
    <x v="64"/>
    <s v="S"/>
    <n v="39.979999999999997"/>
    <n v="39.93"/>
    <n v="100"/>
    <n v="2.3199999999999998"/>
    <s v="необоснованный вход"/>
    <s v="стоп"/>
    <x v="1"/>
    <m/>
    <m/>
    <n v="2.3199999999999998"/>
    <n v="3997.9999999999995"/>
    <n v="3993"/>
    <n v="4.9999999999995453"/>
    <n v="2.6799999999995454"/>
    <n v="140.01000000000215"/>
    <n v="-168.57477999999779"/>
    <n v="145.0100000000017"/>
    <n v="-165.89477999999824"/>
    <s v="вт"/>
    <s v="9-10"/>
    <x v="0"/>
    <x v="6"/>
    <s v="Accident &amp; Health Insurance"/>
    <n v="10888"/>
    <n v="180"/>
    <x v="0"/>
    <s v="9:30 - 11:00"/>
  </r>
  <r>
    <x v="110"/>
    <x v="10"/>
    <d v="1899-12-30T09:50:34"/>
    <d v="2009-12-22T00:00:00"/>
    <d v="1899-12-30T12:52:00"/>
    <x v="64"/>
    <s v="S"/>
    <n v="39.99"/>
    <n v="39.93"/>
    <n v="100"/>
    <n v="2.2000000000000002"/>
    <s v="необоснованный вход"/>
    <s v="стоп"/>
    <x v="1"/>
    <m/>
    <m/>
    <n v="2.2000000000000002"/>
    <n v="3999"/>
    <n v="3993"/>
    <n v="6"/>
    <n v="3.8"/>
    <n v="145.0100000000017"/>
    <n v="-165.89477999999824"/>
    <n v="151.0100000000017"/>
    <n v="-162.09477999999822"/>
    <s v="вт"/>
    <s v="9-10"/>
    <x v="0"/>
    <x v="6"/>
    <s v="Accident &amp; Health Insurance"/>
    <n v="10886"/>
    <n v="180"/>
    <x v="0"/>
    <s v="9:30 - 11:00"/>
  </r>
  <r>
    <x v="111"/>
    <x v="10"/>
    <d v="1899-12-30T09:56:01"/>
    <d v="2009-12-22T00:00:00"/>
    <d v="1899-12-30T10:00:05"/>
    <x v="65"/>
    <s v="S"/>
    <n v="38.99"/>
    <n v="39.119999999999997"/>
    <n v="100"/>
    <n v="2.6"/>
    <s v="пробой уровня"/>
    <s v="стоп"/>
    <x v="2"/>
    <m/>
    <m/>
    <n v="2.6"/>
    <n v="3899"/>
    <n v="3911.9999999999995"/>
    <n v="-12.999999999999545"/>
    <n v="-15.599999999999545"/>
    <n v="151.0100000000017"/>
    <n v="-162.09477999999822"/>
    <n v="138.01000000000215"/>
    <n v="-177.69477999999776"/>
    <s v="вт"/>
    <s v="9-10"/>
    <x v="0"/>
    <x v="4"/>
    <s v="Drugs - Generic"/>
    <n v="244"/>
    <n v="0"/>
    <x v="0"/>
    <s v="9:30 - 11:00"/>
  </r>
  <r>
    <x v="112"/>
    <x v="10"/>
    <d v="1899-12-30T10:00:49"/>
    <d v="2009-12-22T00:00:00"/>
    <d v="1899-12-30T10:01:32"/>
    <x v="66"/>
    <s v="L"/>
    <n v="27.01"/>
    <n v="27.04"/>
    <n v="100"/>
    <n v="2.44"/>
    <s v="необоснованный вход"/>
    <s v="стоп"/>
    <x v="1"/>
    <m/>
    <m/>
    <n v="2.44"/>
    <n v="2701"/>
    <n v="2704"/>
    <n v="3"/>
    <n v="0.56000000000000005"/>
    <n v="138.01000000000215"/>
    <n v="-177.69477999999776"/>
    <n v="141.01000000000215"/>
    <n v="-177.13477999999776"/>
    <s v="вт"/>
    <s v="10-11"/>
    <x v="0"/>
    <x v="6"/>
    <s v="Money Center Banks"/>
    <n v="43"/>
    <n v="0"/>
    <x v="0"/>
    <s v="9:30 - 11:00"/>
  </r>
  <r>
    <x v="113"/>
    <x v="10"/>
    <d v="1899-12-30T10:24:04"/>
    <d v="2009-12-22T00:00:00"/>
    <d v="1899-12-30T12:27:53"/>
    <x v="67"/>
    <s v="S"/>
    <n v="12.49"/>
    <n v="12.53"/>
    <n v="100"/>
    <n v="2.13"/>
    <s v="отбой от уровня"/>
    <s v="трейлинг стоп"/>
    <x v="0"/>
    <m/>
    <m/>
    <n v="2.13"/>
    <n v="1249"/>
    <n v="1253"/>
    <n v="-4"/>
    <n v="-6.13"/>
    <n v="141.01000000000215"/>
    <n v="-177.13477999999776"/>
    <n v="137.01000000000215"/>
    <n v="-183.26477999999776"/>
    <s v="вт"/>
    <s v="10-11"/>
    <x v="0"/>
    <x v="2"/>
    <s v="Oil &amp; Gas Equipment &amp; Services"/>
    <n v="7429"/>
    <n v="120"/>
    <x v="0"/>
    <s v="9:30 - 11:00"/>
  </r>
  <r>
    <x v="114"/>
    <x v="10"/>
    <d v="1899-12-30T10:26:56"/>
    <d v="2009-12-22T00:00:00"/>
    <d v="1899-12-30T12:27:53"/>
    <x v="67"/>
    <s v="S"/>
    <n v="12.49"/>
    <n v="12.54"/>
    <n v="100"/>
    <n v="2.13"/>
    <s v="необоснованный вход"/>
    <s v="стоп"/>
    <x v="1"/>
    <m/>
    <m/>
    <n v="2.13"/>
    <n v="1249"/>
    <n v="1254"/>
    <n v="-5"/>
    <n v="-7.13"/>
    <n v="137.01000000000215"/>
    <n v="-183.26477999999776"/>
    <n v="132.01000000000215"/>
    <n v="-190.39477999999775"/>
    <s v="вт"/>
    <s v="10-11"/>
    <x v="0"/>
    <x v="2"/>
    <s v="Oil &amp; Gas Equipment &amp; Services"/>
    <n v="7257"/>
    <n v="120"/>
    <x v="0"/>
    <s v="9:30 - 11:00"/>
  </r>
  <r>
    <x v="115"/>
    <x v="10"/>
    <d v="1899-12-30T10:26:56"/>
    <d v="2009-12-22T00:00:00"/>
    <d v="1899-12-30T12:27:53"/>
    <x v="67"/>
    <s v="S"/>
    <n v="12.49"/>
    <n v="12.54"/>
    <n v="100"/>
    <n v="2.13"/>
    <s v="необоснованный вход"/>
    <s v="пересиживал"/>
    <x v="1"/>
    <m/>
    <m/>
    <n v="2.13"/>
    <n v="1249"/>
    <n v="1254"/>
    <n v="-5"/>
    <n v="-7.13"/>
    <n v="132.01000000000215"/>
    <n v="-190.39477999999775"/>
    <n v="127.01000000000215"/>
    <n v="-197.52477999999775"/>
    <s v="вт"/>
    <s v="10-11"/>
    <x v="0"/>
    <x v="2"/>
    <s v="Oil &amp; Gas Equipment &amp; Services"/>
    <n v="7257"/>
    <n v="120"/>
    <x v="0"/>
    <s v="9:30 - 11:00"/>
  </r>
  <r>
    <x v="116"/>
    <x v="10"/>
    <d v="1899-12-30T10:39:36"/>
    <d v="2009-12-22T00:00:00"/>
    <d v="1899-12-30T11:01:24"/>
    <x v="68"/>
    <s v="L"/>
    <n v="16.25"/>
    <n v="16.23"/>
    <n v="100"/>
    <n v="2.54"/>
    <s v="необоснованный вход"/>
    <s v="пересиживал"/>
    <x v="1"/>
    <m/>
    <m/>
    <n v="2.54"/>
    <n v="1625"/>
    <n v="1623"/>
    <n v="-2"/>
    <n v="-4.54"/>
    <n v="127.01000000000215"/>
    <n v="-197.52477999999775"/>
    <n v="125.01000000000215"/>
    <n v="-202.06477999999774"/>
    <s v="вт"/>
    <s v="10-11"/>
    <x v="0"/>
    <x v="6"/>
    <s v="REIT - Residential"/>
    <n v="1308"/>
    <n v="15"/>
    <x v="0"/>
    <s v="9:30 - 11:00"/>
  </r>
  <r>
    <x v="117"/>
    <x v="10"/>
    <d v="1899-12-30T10:40:51"/>
    <d v="2009-12-22T00:00:00"/>
    <d v="1899-12-30T11:50:54"/>
    <x v="66"/>
    <s v="S"/>
    <n v="26.85"/>
    <n v="26.86"/>
    <n v="100"/>
    <n v="2.44"/>
    <s v="продолжение движения"/>
    <s v="стоп"/>
    <x v="2"/>
    <m/>
    <m/>
    <n v="2.44"/>
    <n v="2685"/>
    <n v="2686"/>
    <n v="-1"/>
    <n v="-3.44"/>
    <n v="125.01000000000215"/>
    <n v="-202.06477999999774"/>
    <n v="124.01000000000215"/>
    <n v="-205.50477999999774"/>
    <s v="вт"/>
    <s v="10-11"/>
    <x v="0"/>
    <x v="6"/>
    <s v="Money Center Banks"/>
    <n v="4203"/>
    <n v="60"/>
    <x v="0"/>
    <s v="9:30 - 11:00"/>
  </r>
  <r>
    <x v="118"/>
    <x v="10"/>
    <d v="1899-12-30T10:43:52"/>
    <d v="2009-12-22T00:00:00"/>
    <d v="1899-12-30T11:37:01"/>
    <x v="69"/>
    <s v="S"/>
    <n v="21.85"/>
    <n v="21.91"/>
    <n v="100"/>
    <n v="2.5499999999999998"/>
    <s v="другое"/>
    <s v="стоп"/>
    <x v="3"/>
    <m/>
    <m/>
    <n v="2.5499999999999998"/>
    <n v="2185"/>
    <n v="2191"/>
    <n v="-6"/>
    <n v="-8.5500000000000007"/>
    <n v="124.01000000000215"/>
    <n v="-205.50477999999774"/>
    <n v="118.01000000000215"/>
    <n v="-214.05477999999775"/>
    <s v="вт"/>
    <s v="10-11"/>
    <x v="0"/>
    <x v="0"/>
    <s v="Business Software &amp; Services"/>
    <n v="3189"/>
    <n v="45"/>
    <x v="0"/>
    <s v="9:30 - 11:00"/>
  </r>
  <r>
    <x v="119"/>
    <x v="10"/>
    <d v="1899-12-30T11:05:49"/>
    <d v="2009-12-22T00:00:00"/>
    <d v="1899-12-30T13:16:37"/>
    <x v="70"/>
    <s v="S"/>
    <n v="14.99"/>
    <n v="15.07"/>
    <n v="100"/>
    <n v="2.5299999999999998"/>
    <s v="отбой от уровня"/>
    <s v="стоп"/>
    <x v="3"/>
    <m/>
    <m/>
    <n v="2.5299999999999998"/>
    <n v="1499"/>
    <n v="1507"/>
    <n v="-8"/>
    <n v="-10.53"/>
    <n v="118.01000000000215"/>
    <n v="-214.05477999999775"/>
    <n v="110.01000000000215"/>
    <n v="-224.58477999999775"/>
    <s v="вт"/>
    <s v="11-12"/>
    <x v="0"/>
    <x v="7"/>
    <s v="Industrial Electrical Equipment"/>
    <n v="7848"/>
    <n v="120"/>
    <x v="0"/>
    <s v="11:00 - 14:30"/>
  </r>
  <r>
    <x v="120"/>
    <x v="10"/>
    <d v="1899-12-30T11:06:10"/>
    <d v="2009-12-22T00:00:00"/>
    <d v="1899-12-30T13:16:37"/>
    <x v="70"/>
    <s v="S"/>
    <n v="14.99"/>
    <n v="15.06"/>
    <n v="100"/>
    <n v="2.5299999999999998"/>
    <s v="разворотная формация"/>
    <s v="стоп"/>
    <x v="0"/>
    <m/>
    <m/>
    <n v="2.5299999999999998"/>
    <n v="1499"/>
    <n v="1506"/>
    <n v="-7"/>
    <n v="-9.5299999999999994"/>
    <n v="110.01000000000215"/>
    <n v="-224.58477999999775"/>
    <n v="103.01000000000215"/>
    <n v="-234.11477999999775"/>
    <s v="вт"/>
    <s v="11-12"/>
    <x v="0"/>
    <x v="7"/>
    <s v="Industrial Electrical Equipment"/>
    <n v="7827"/>
    <n v="120"/>
    <x v="0"/>
    <s v="11:00 - 14:30"/>
  </r>
  <r>
    <x v="121"/>
    <x v="10"/>
    <d v="1899-12-30T13:09:53"/>
    <d v="2009-12-22T00:00:00"/>
    <d v="1899-12-30T14:06:29"/>
    <x v="71"/>
    <s v="L"/>
    <n v="47.52"/>
    <n v="47.81"/>
    <n v="100"/>
    <n v="2.5"/>
    <s v="разворотная формация"/>
    <s v="стоп"/>
    <x v="4"/>
    <m/>
    <m/>
    <n v="2.5"/>
    <n v="4752"/>
    <n v="4781"/>
    <n v="29"/>
    <n v="26.5"/>
    <n v="103.01000000000215"/>
    <n v="-234.11477999999775"/>
    <n v="132.01000000000215"/>
    <n v="-207.61477999999775"/>
    <s v="вт"/>
    <s v="13-14"/>
    <x v="0"/>
    <x v="2"/>
    <s v="Independent Oil &amp; Gas"/>
    <n v="3396"/>
    <n v="45"/>
    <x v="0"/>
    <s v="11:00 - 14:30"/>
  </r>
  <r>
    <x v="122"/>
    <x v="10"/>
    <d v="1899-12-30T13:16:37"/>
    <d v="2009-12-22T00:00:00"/>
    <d v="1899-12-30T13:47:55"/>
    <x v="70"/>
    <s v="L"/>
    <n v="15.06"/>
    <n v="14.97"/>
    <n v="100"/>
    <n v="2.5299999999999998"/>
    <s v="отбой от уровня"/>
    <s v="стоп"/>
    <x v="4"/>
    <m/>
    <m/>
    <n v="2.5299999999999998"/>
    <n v="1506"/>
    <n v="1497"/>
    <n v="-9"/>
    <n v="-11.53"/>
    <n v="132.01000000000215"/>
    <n v="-207.61477999999775"/>
    <n v="123.01000000000215"/>
    <n v="-219.14477999999775"/>
    <s v="вт"/>
    <s v="13-14"/>
    <x v="0"/>
    <x v="7"/>
    <s v="Industrial Electrical Equipment"/>
    <n v="1878"/>
    <n v="30"/>
    <x v="0"/>
    <s v="11:00 - 14:30"/>
  </r>
  <r>
    <x v="123"/>
    <x v="10"/>
    <d v="1899-12-30T13:16:37"/>
    <d v="2009-12-22T00:00:00"/>
    <d v="1899-12-30T13:47:55"/>
    <x v="70"/>
    <s v="L"/>
    <n v="15.06"/>
    <n v="14.97"/>
    <n v="100"/>
    <n v="2.5299999999999998"/>
    <s v="пробой уровня"/>
    <s v="стоп"/>
    <x v="1"/>
    <m/>
    <m/>
    <n v="2.5299999999999998"/>
    <n v="1506"/>
    <n v="1497"/>
    <n v="-9"/>
    <n v="-11.53"/>
    <n v="123.01000000000215"/>
    <n v="-219.14477999999775"/>
    <n v="114.01000000000215"/>
    <n v="-230.67477999999775"/>
    <s v="вт"/>
    <s v="13-14"/>
    <x v="0"/>
    <x v="7"/>
    <s v="Industrial Electrical Equipment"/>
    <n v="1878"/>
    <n v="30"/>
    <x v="0"/>
    <s v="11:00 - 14:30"/>
  </r>
  <r>
    <x v="124"/>
    <x v="10"/>
    <d v="1899-12-30T13:56:16"/>
    <d v="2009-12-22T00:00:00"/>
    <d v="1899-12-30T14:11:48"/>
    <x v="72"/>
    <s v="L"/>
    <n v="52.99"/>
    <n v="52.84"/>
    <n v="100"/>
    <n v="2.23"/>
    <s v="отбой от уровня"/>
    <s v="стоп"/>
    <x v="1"/>
    <m/>
    <m/>
    <n v="2.23"/>
    <n v="5299"/>
    <n v="5284"/>
    <n v="-15"/>
    <n v="-17.23"/>
    <n v="114.01000000000215"/>
    <n v="-230.67477999999775"/>
    <n v="99.010000000002151"/>
    <n v="-247.90477999999774"/>
    <s v="вт"/>
    <s v="13-14"/>
    <x v="0"/>
    <x v="7"/>
    <s v="General Building Materials"/>
    <n v="932"/>
    <n v="15"/>
    <x v="0"/>
    <s v="11:00 - 14:30"/>
  </r>
  <r>
    <x v="125"/>
    <x v="10"/>
    <d v="1899-12-30T14:09:29"/>
    <d v="2009-12-22T00:00:00"/>
    <d v="1899-12-30T14:21:13"/>
    <x v="71"/>
    <s v="L"/>
    <n v="47.85"/>
    <n v="47.79"/>
    <n v="100"/>
    <n v="2.62"/>
    <s v="отбой от уровня"/>
    <s v="трейлинг стоп"/>
    <x v="2"/>
    <m/>
    <m/>
    <n v="2.62"/>
    <n v="4785"/>
    <n v="4779"/>
    <n v="-6"/>
    <n v="-8.620000000000001"/>
    <n v="99.010000000002151"/>
    <n v="-247.90477999999774"/>
    <n v="93.010000000002151"/>
    <n v="-256.52477999999775"/>
    <s v="вт"/>
    <s v="14-15"/>
    <x v="0"/>
    <x v="2"/>
    <s v="Independent Oil &amp; Gas"/>
    <n v="704"/>
    <n v="0"/>
    <x v="0"/>
    <s v="11:00 - 14:30"/>
  </r>
  <r>
    <x v="126"/>
    <x v="10"/>
    <d v="1899-12-30T14:09:45"/>
    <d v="2009-12-22T00:00:00"/>
    <d v="1899-12-30T14:21:13"/>
    <x v="71"/>
    <s v="L"/>
    <n v="47.86"/>
    <n v="47.79"/>
    <n v="100"/>
    <n v="2.34"/>
    <s v="отбой от уровня"/>
    <s v="трейлинг стоп"/>
    <x v="1"/>
    <m/>
    <m/>
    <n v="2.34"/>
    <n v="4786"/>
    <n v="4779"/>
    <n v="-7"/>
    <n v="-9.34"/>
    <n v="93.010000000002151"/>
    <n v="-256.52477999999775"/>
    <n v="86.010000000002151"/>
    <n v="-265.86477999999772"/>
    <s v="вт"/>
    <s v="14-15"/>
    <x v="0"/>
    <x v="2"/>
    <s v="Independent Oil &amp; Gas"/>
    <n v="688"/>
    <n v="0"/>
    <x v="0"/>
    <s v="11:00 - 14:30"/>
  </r>
  <r>
    <x v="127"/>
    <x v="10"/>
    <d v="1899-12-30T14:09:48"/>
    <d v="2009-12-22T00:00:00"/>
    <d v="1899-12-30T14:23:09"/>
    <x v="71"/>
    <s v="L"/>
    <n v="47.85"/>
    <n v="47.72"/>
    <n v="100"/>
    <n v="2.34"/>
    <s v="отбой от уровня"/>
    <s v="стоп"/>
    <x v="1"/>
    <m/>
    <m/>
    <n v="2.34"/>
    <n v="4785"/>
    <n v="4772"/>
    <n v="-13"/>
    <n v="-15.34"/>
    <n v="86.010000000002151"/>
    <n v="-265.86477999999772"/>
    <n v="73.010000000002151"/>
    <n v="-281.2047799999977"/>
    <s v="вт"/>
    <s v="14-15"/>
    <x v="0"/>
    <x v="2"/>
    <s v="Independent Oil &amp; Gas"/>
    <n v="801"/>
    <n v="0"/>
    <x v="0"/>
    <s v="11:00 - 14:30"/>
  </r>
  <r>
    <x v="128"/>
    <x v="11"/>
    <d v="1899-12-30T09:44:26"/>
    <d v="2009-12-23T00:00:00"/>
    <d v="1899-12-30T09:44:53"/>
    <x v="73"/>
    <s v="S"/>
    <n v="79.84"/>
    <n v="79.8"/>
    <n v="100"/>
    <n v="2.7"/>
    <s v="в канале"/>
    <s v="трейлинг стоп"/>
    <x v="2"/>
    <m/>
    <m/>
    <n v="2.7"/>
    <n v="7984"/>
    <n v="7980"/>
    <n v="4"/>
    <n v="1.2999999999999998"/>
    <n v="73.010000000002151"/>
    <n v="-281.2047799999977"/>
    <n v="77.010000000002151"/>
    <n v="-279.90477999999769"/>
    <s v="ср"/>
    <s v="9-10"/>
    <x v="0"/>
    <x v="2"/>
    <s v="Copper"/>
    <n v="27"/>
    <n v="0"/>
    <x v="0"/>
    <s v="9:30 - 11:00"/>
  </r>
  <r>
    <x v="129"/>
    <x v="11"/>
    <d v="1899-12-30T09:44:40"/>
    <d v="2009-12-23T00:00:00"/>
    <d v="1899-12-30T09:45:35"/>
    <x v="73"/>
    <s v="S"/>
    <n v="79.86"/>
    <n v="79.8"/>
    <n v="100"/>
    <n v="2.42"/>
    <s v="в канале"/>
    <s v="стоп"/>
    <x v="1"/>
    <m/>
    <m/>
    <n v="2.42"/>
    <n v="7986"/>
    <n v="7980"/>
    <n v="6"/>
    <n v="3.58"/>
    <n v="77.010000000002151"/>
    <n v="-279.90477999999769"/>
    <n v="83.010000000002151"/>
    <n v="-276.3247799999977"/>
    <s v="ср"/>
    <s v="9-10"/>
    <x v="0"/>
    <x v="2"/>
    <s v="Copper"/>
    <n v="55"/>
    <n v="0"/>
    <x v="0"/>
    <s v="9:30 - 11:00"/>
  </r>
  <r>
    <x v="130"/>
    <x v="11"/>
    <d v="1899-12-30T09:49:53"/>
    <d v="2009-12-23T00:00:00"/>
    <d v="1899-12-30T10:21:10"/>
    <x v="74"/>
    <s v="S"/>
    <n v="42.99"/>
    <n v="43.04"/>
    <n v="100"/>
    <n v="2.21"/>
    <s v="отбой от уровня"/>
    <s v="стоп"/>
    <x v="0"/>
    <m/>
    <m/>
    <n v="2.21"/>
    <n v="4299"/>
    <n v="4304"/>
    <n v="-5"/>
    <n v="-7.21"/>
    <n v="83.010000000002151"/>
    <n v="-276.3247799999977"/>
    <n v="78.010000000002151"/>
    <n v="-283.53477999999768"/>
    <s v="ср"/>
    <s v="9-10"/>
    <x v="0"/>
    <x v="2"/>
    <s v="Oil &amp; Gas Drilling &amp; Exploration"/>
    <n v="1877"/>
    <n v="30"/>
    <x v="0"/>
    <s v="9:30 - 11:00"/>
  </r>
  <r>
    <x v="131"/>
    <x v="11"/>
    <d v="1899-12-30T09:49:56"/>
    <d v="2009-12-23T00:00:00"/>
    <d v="1899-12-30T10:21:10"/>
    <x v="74"/>
    <s v="S"/>
    <n v="42.99"/>
    <n v="43.05"/>
    <n v="100"/>
    <n v="2.4900000000000002"/>
    <s v="пробой уровня"/>
    <s v="стоп"/>
    <x v="1"/>
    <m/>
    <m/>
    <n v="2.4900000000000002"/>
    <n v="4299"/>
    <n v="4305"/>
    <n v="-6"/>
    <n v="-8.49"/>
    <n v="78.010000000002151"/>
    <n v="-283.53477999999768"/>
    <n v="72.010000000002151"/>
    <n v="-292.02477999999769"/>
    <s v="ср"/>
    <s v="9-10"/>
    <x v="0"/>
    <x v="2"/>
    <s v="Oil &amp; Gas Drilling &amp; Exploration"/>
    <n v="1874"/>
    <n v="30"/>
    <x v="0"/>
    <s v="9:30 - 11:00"/>
  </r>
  <r>
    <x v="132"/>
    <x v="11"/>
    <d v="1899-12-30T09:50:33"/>
    <d v="2009-12-23T00:00:00"/>
    <d v="1899-12-30T09:53:11"/>
    <x v="73"/>
    <s v="S"/>
    <n v="79.94"/>
    <n v="79.89"/>
    <n v="200"/>
    <n v="2.42"/>
    <s v="продолжение движения"/>
    <s v="стоп"/>
    <x v="1"/>
    <m/>
    <m/>
    <n v="4.84"/>
    <n v="15988"/>
    <n v="15978"/>
    <n v="10"/>
    <n v="5.16"/>
    <n v="72.010000000002151"/>
    <n v="-292.02477999999769"/>
    <n v="82.010000000002151"/>
    <n v="-286.86477999999767"/>
    <s v="ср"/>
    <s v="9-10"/>
    <x v="0"/>
    <x v="2"/>
    <s v="Copper"/>
    <n v="158"/>
    <n v="0"/>
    <x v="0"/>
    <s v="9:30 - 11:00"/>
  </r>
  <r>
    <x v="133"/>
    <x v="11"/>
    <d v="1899-12-30T10:15:43"/>
    <d v="2009-12-23T00:00:00"/>
    <d v="1899-12-30T10:21:10"/>
    <x v="74"/>
    <s v="S"/>
    <n v="42.99"/>
    <n v="43.05"/>
    <n v="100"/>
    <n v="2.21"/>
    <s v="срыв базы"/>
    <s v="стоп"/>
    <x v="1"/>
    <m/>
    <m/>
    <n v="2.21"/>
    <n v="4299"/>
    <n v="4305"/>
    <n v="-6"/>
    <n v="-8.2100000000000009"/>
    <n v="82.010000000002151"/>
    <n v="-286.86477999999767"/>
    <n v="76.010000000002151"/>
    <n v="-295.07477999999765"/>
    <s v="ср"/>
    <s v="10-11"/>
    <x v="0"/>
    <x v="2"/>
    <s v="Oil &amp; Gas Drilling &amp; Exploration"/>
    <n v="327"/>
    <n v="0"/>
    <x v="0"/>
    <s v="9:30 - 11:00"/>
  </r>
  <r>
    <x v="134"/>
    <x v="11"/>
    <d v="1899-12-30T10:15:43"/>
    <d v="2009-12-23T00:00:00"/>
    <d v="1899-12-30T10:21:10"/>
    <x v="74"/>
    <s v="S"/>
    <n v="42.99"/>
    <n v="43.05"/>
    <n v="100"/>
    <n v="2.21"/>
    <s v="в канале"/>
    <s v="стоп"/>
    <x v="2"/>
    <m/>
    <m/>
    <n v="2.21"/>
    <n v="4299"/>
    <n v="4305"/>
    <n v="-6"/>
    <n v="-8.2100000000000009"/>
    <n v="76.010000000002151"/>
    <n v="-295.07477999999765"/>
    <n v="70.010000000002151"/>
    <n v="-303.28477999999762"/>
    <s v="ср"/>
    <s v="10-11"/>
    <x v="0"/>
    <x v="2"/>
    <s v="Oil &amp; Gas Drilling &amp; Exploration"/>
    <n v="327"/>
    <n v="0"/>
    <x v="0"/>
    <s v="9:30 - 11:00"/>
  </r>
  <r>
    <x v="135"/>
    <x v="11"/>
    <d v="1899-12-30T14:17:39"/>
    <d v="2009-12-23T00:00:00"/>
    <d v="1899-12-30T15:33:57"/>
    <x v="75"/>
    <s v="L"/>
    <n v="13.09"/>
    <n v="13.06"/>
    <n v="100"/>
    <n v="2.5299999999999998"/>
    <s v="отбой от уровня"/>
    <s v="стоп"/>
    <x v="3"/>
    <m/>
    <m/>
    <n v="2.5299999999999998"/>
    <n v="1309"/>
    <n v="1306"/>
    <n v="-3"/>
    <n v="-5.5299999999999994"/>
    <n v="70.010000000002151"/>
    <n v="-303.28477999999762"/>
    <n v="67.010000000002151"/>
    <n v="-308.8147799999976"/>
    <s v="ср"/>
    <s v="14-15"/>
    <x v="0"/>
    <x v="2"/>
    <s v="Steel &amp; Iron"/>
    <n v="4578"/>
    <n v="75"/>
    <x v="0"/>
    <s v="11:00 - 14:30"/>
  </r>
  <r>
    <x v="136"/>
    <x v="11"/>
    <d v="1899-12-30T14:24:58"/>
    <d v="2009-12-23T00:00:00"/>
    <d v="1899-12-30T14:26:58"/>
    <x v="76"/>
    <s v="L"/>
    <n v="71.510000000000005"/>
    <n v="71.459999999999994"/>
    <n v="100"/>
    <n v="2.2799999999999998"/>
    <s v="пробой уровня"/>
    <s v="стоп"/>
    <x v="3"/>
    <m/>
    <m/>
    <n v="2.2799999999999998"/>
    <n v="7151.0000000000009"/>
    <n v="7145.9999999999991"/>
    <n v="-5.000000000001819"/>
    <n v="-7.2800000000018183"/>
    <n v="67.010000000002151"/>
    <n v="-308.8147799999976"/>
    <n v="62.010000000000332"/>
    <n v="-316.09477999999939"/>
    <s v="ср"/>
    <s v="14-15"/>
    <x v="0"/>
    <x v="6"/>
    <s v="REIT - Retail"/>
    <n v="120"/>
    <n v="0"/>
    <x v="0"/>
    <s v="11:00 - 14:30"/>
  </r>
  <r>
    <x v="137"/>
    <x v="11"/>
    <d v="1899-12-30T14:33:07"/>
    <d v="2009-12-23T00:00:00"/>
    <d v="1899-12-30T15:51:36"/>
    <x v="77"/>
    <s v="S"/>
    <n v="27.92"/>
    <n v="27.67"/>
    <n v="100"/>
    <n v="2.69"/>
    <s v="в канале"/>
    <s v="цель"/>
    <x v="0"/>
    <m/>
    <m/>
    <n v="2.69"/>
    <n v="2792"/>
    <n v="2767"/>
    <n v="25"/>
    <n v="22.31"/>
    <n v="62.010000000000332"/>
    <n v="-316.09477999999939"/>
    <n v="87.010000000000332"/>
    <n v="-293.78477999999939"/>
    <s v="ср"/>
    <s v="14-15"/>
    <x v="0"/>
    <x v="2"/>
    <s v="Steel &amp; Iron"/>
    <n v="4709"/>
    <n v="75"/>
    <x v="0"/>
    <s v="14:30 - 16:00"/>
  </r>
  <r>
    <x v="138"/>
    <x v="11"/>
    <d v="1899-12-30T14:33:42"/>
    <d v="2009-12-23T00:00:00"/>
    <d v="1899-12-30T15:51:39"/>
    <x v="78"/>
    <s v="S"/>
    <n v="75.48"/>
    <n v="75.28"/>
    <n v="100"/>
    <n v="2.29"/>
    <s v="разворотная формация"/>
    <s v="стоп"/>
    <x v="4"/>
    <m/>
    <m/>
    <n v="2.29"/>
    <n v="7548"/>
    <n v="7528"/>
    <n v="20"/>
    <n v="17.71"/>
    <n v="87.010000000000332"/>
    <n v="-293.78477999999939"/>
    <n v="107.01000000000033"/>
    <n v="-276.07477999999941"/>
    <s v="ср"/>
    <s v="14-15"/>
    <x v="0"/>
    <x v="2"/>
    <s v="Industrial Metals &amp; Minerals"/>
    <n v="4677"/>
    <n v="75"/>
    <x v="0"/>
    <s v="14:30 - 16:00"/>
  </r>
  <r>
    <x v="139"/>
    <x v="11"/>
    <d v="1899-12-30T14:58:23"/>
    <d v="2009-12-23T00:00:00"/>
    <d v="1899-12-30T15:00:10"/>
    <x v="79"/>
    <s v="S"/>
    <n v="27.05"/>
    <n v="27.01"/>
    <n v="100"/>
    <n v="2.2799999999999998"/>
    <s v="отбой от уровня"/>
    <s v="стоп"/>
    <x v="4"/>
    <m/>
    <m/>
    <n v="2.2799999999999998"/>
    <n v="2705"/>
    <n v="2701"/>
    <n v="4"/>
    <n v="1.7200000000000002"/>
    <n v="107.01000000000033"/>
    <n v="-276.07477999999941"/>
    <n v="111.01000000000033"/>
    <n v="-274.35477999999938"/>
    <s v="ср"/>
    <s v="14-15"/>
    <x v="0"/>
    <x v="1"/>
    <s v="Apparel Stores"/>
    <n v="107"/>
    <n v="0"/>
    <x v="0"/>
    <s v="14:30 - 16:00"/>
  </r>
  <r>
    <x v="140"/>
    <x v="11"/>
    <d v="1899-12-30T14:58:30"/>
    <d v="2009-12-23T00:00:00"/>
    <d v="1899-12-30T15:00:38"/>
    <x v="79"/>
    <s v="S"/>
    <n v="27.07"/>
    <n v="26.97"/>
    <n v="100"/>
    <n v="2.2799999999999998"/>
    <s v="пробой уровня"/>
    <s v="стоп"/>
    <x v="1"/>
    <m/>
    <m/>
    <n v="2.2799999999999998"/>
    <n v="2707"/>
    <n v="2697"/>
    <n v="10"/>
    <n v="7.7200000000000006"/>
    <n v="111.01000000000033"/>
    <n v="-274.35477999999938"/>
    <n v="121.01000000000033"/>
    <n v="-266.63477999999935"/>
    <s v="ср"/>
    <s v="14-15"/>
    <x v="0"/>
    <x v="1"/>
    <s v="Apparel Stores"/>
    <n v="128"/>
    <n v="0"/>
    <x v="0"/>
    <s v="14:30 - 16:00"/>
  </r>
  <r>
    <x v="141"/>
    <x v="12"/>
    <d v="1899-12-30T09:35:54"/>
    <d v="2009-12-24T00:00:00"/>
    <d v="1899-12-30T10:02:45"/>
    <x v="23"/>
    <s v="S"/>
    <n v="47.95"/>
    <n v="47.9"/>
    <n v="100"/>
    <n v="2.2200000000000002"/>
    <s v="разворотная формация"/>
    <s v="стоп"/>
    <x v="1"/>
    <m/>
    <m/>
    <n v="2.2200000000000002"/>
    <n v="4795"/>
    <n v="4790"/>
    <n v="5"/>
    <n v="2.78"/>
    <n v="121.01000000000033"/>
    <n v="-266.63477999999935"/>
    <n v="126.01000000000033"/>
    <n v="-263.85477999999938"/>
    <s v="чт"/>
    <s v="9-10"/>
    <x v="0"/>
    <x v="2"/>
    <s v="Industrial Metals &amp; Minerals"/>
    <n v="1611"/>
    <n v="15"/>
    <x v="0"/>
    <s v="9:30 - 11:00"/>
  </r>
  <r>
    <x v="142"/>
    <x v="12"/>
    <d v="1899-12-30T09:39:13"/>
    <d v="2009-12-24T00:00:00"/>
    <d v="1899-12-30T09:40:34"/>
    <x v="22"/>
    <s v="S"/>
    <n v="50.49"/>
    <n v="50.53"/>
    <n v="100"/>
    <n v="2.2200000000000002"/>
    <s v="отбой от уровня"/>
    <s v="стоп"/>
    <x v="2"/>
    <m/>
    <m/>
    <n v="2.2200000000000002"/>
    <n v="5049"/>
    <n v="5053"/>
    <n v="-4"/>
    <n v="-6.2200000000000006"/>
    <n v="126.01000000000033"/>
    <n v="-263.85477999999938"/>
    <n v="122.01000000000033"/>
    <n v="-270.07477999999941"/>
    <s v="чт"/>
    <s v="9-10"/>
    <x v="0"/>
    <x v="1"/>
    <s v="Railroads"/>
    <n v="81"/>
    <n v="0"/>
    <x v="0"/>
    <s v="9:30 - 11:00"/>
  </r>
  <r>
    <x v="143"/>
    <x v="12"/>
    <d v="1899-12-30T09:40:34"/>
    <d v="2009-12-24T00:00:00"/>
    <d v="1899-12-30T09:42:26"/>
    <x v="22"/>
    <s v="L"/>
    <n v="50.55"/>
    <n v="50.45"/>
    <n v="100"/>
    <n v="2.5"/>
    <s v="пробой уровня"/>
    <s v="стоп"/>
    <x v="1"/>
    <m/>
    <m/>
    <n v="2.5"/>
    <n v="5055"/>
    <n v="5045"/>
    <n v="-10"/>
    <n v="-12.5"/>
    <n v="122.01000000000033"/>
    <n v="-270.07477999999941"/>
    <n v="112.01000000000033"/>
    <n v="-282.57477999999941"/>
    <s v="чт"/>
    <s v="9-10"/>
    <x v="0"/>
    <x v="1"/>
    <s v="Railroads"/>
    <n v="112"/>
    <n v="0"/>
    <x v="0"/>
    <s v="9:30 - 11:00"/>
  </r>
  <r>
    <x v="144"/>
    <x v="12"/>
    <d v="1899-12-30T09:45:54"/>
    <d v="2009-12-24T00:00:00"/>
    <d v="1899-12-30T10:02:45"/>
    <x v="23"/>
    <s v="S"/>
    <n v="47.97"/>
    <n v="47.9"/>
    <n v="200"/>
    <n v="2.2200000000000002"/>
    <s v="необоснованный вход"/>
    <s v="трейлинг стоп"/>
    <x v="1"/>
    <m/>
    <m/>
    <n v="4.4400000000000004"/>
    <n v="9594"/>
    <n v="9580"/>
    <n v="14"/>
    <n v="9.5599999999999987"/>
    <n v="112.01000000000033"/>
    <n v="-282.57477999999941"/>
    <n v="126.01000000000033"/>
    <n v="-273.0147799999994"/>
    <s v="чт"/>
    <s v="9-10"/>
    <x v="0"/>
    <x v="2"/>
    <s v="Industrial Metals &amp; Minerals"/>
    <n v="1011"/>
    <n v="15"/>
    <x v="0"/>
    <s v="9:30 - 11:00"/>
  </r>
  <r>
    <x v="145"/>
    <x v="12"/>
    <d v="1899-12-30T10:12:52"/>
    <d v="2009-12-24T00:00:00"/>
    <d v="1899-12-30T10:16:56"/>
    <x v="23"/>
    <s v="L"/>
    <n v="47.52"/>
    <n v="47.7"/>
    <n v="300"/>
    <n v="1.94"/>
    <s v="необоснованный вход"/>
    <s v="трейлинг стоп"/>
    <x v="2"/>
    <m/>
    <m/>
    <n v="5.82"/>
    <n v="14256.000000000002"/>
    <n v="14310"/>
    <n v="53.999999999998181"/>
    <n v="48.179999999998181"/>
    <n v="126.01000000000033"/>
    <n v="-273.0147799999994"/>
    <n v="180.00999999999851"/>
    <n v="-224.83478000000122"/>
    <s v="чт"/>
    <s v="10-11"/>
    <x v="0"/>
    <x v="2"/>
    <s v="Industrial Metals &amp; Minerals"/>
    <n v="244"/>
    <n v="0"/>
    <x v="0"/>
    <s v="9:30 - 11:00"/>
  </r>
  <r>
    <x v="146"/>
    <x v="13"/>
    <d v="1899-12-30T09:46:48"/>
    <d v="2009-12-28T00:00:00"/>
    <d v="1899-12-30T09:58:07"/>
    <x v="80"/>
    <s v="L"/>
    <n v="37.799999999999997"/>
    <n v="37.92"/>
    <n v="100"/>
    <n v="2.59"/>
    <s v="отбой от уровня"/>
    <s v="стоп"/>
    <x v="1"/>
    <m/>
    <m/>
    <n v="2.59"/>
    <n v="3779.9999999999995"/>
    <n v="3792"/>
    <n v="12.000000000000455"/>
    <n v="9.4100000000004549"/>
    <n v="180.00999999999851"/>
    <n v="-224.83478000000122"/>
    <n v="192.00999999999897"/>
    <n v="-215.42478000000077"/>
    <s v="пн"/>
    <s v="9-10"/>
    <x v="0"/>
    <x v="6"/>
    <s v="REIT - Retail"/>
    <n v="679"/>
    <n v="0"/>
    <x v="0"/>
    <s v="9:30 - 11:00"/>
  </r>
  <r>
    <x v="147"/>
    <x v="13"/>
    <d v="1899-12-30T09:52:36"/>
    <d v="2009-12-28T00:00:00"/>
    <d v="1899-12-30T10:11:23"/>
    <x v="81"/>
    <s v="S"/>
    <n v="48.98"/>
    <n v="49.02"/>
    <n v="100"/>
    <n v="2.2200000000000002"/>
    <s v="отбой от уровня"/>
    <s v="стоп"/>
    <x v="0"/>
    <m/>
    <m/>
    <n v="2.2200000000000002"/>
    <n v="4898"/>
    <n v="4902"/>
    <n v="-4"/>
    <n v="-6.2200000000000006"/>
    <n v="192.00999999999897"/>
    <n v="-215.42478000000077"/>
    <n v="188.00999999999897"/>
    <n v="-221.64478000000076"/>
    <s v="пн"/>
    <s v="9-10"/>
    <x v="0"/>
    <x v="4"/>
    <s v="Medical Instruments &amp; Supplies"/>
    <n v="1127"/>
    <n v="15"/>
    <x v="0"/>
    <s v="9:30 - 11:00"/>
  </r>
  <r>
    <x v="148"/>
    <x v="13"/>
    <d v="1899-12-30T09:52:36"/>
    <d v="2009-12-28T00:00:00"/>
    <d v="1899-12-30T10:11:23"/>
    <x v="81"/>
    <s v="S"/>
    <n v="48.98"/>
    <n v="49.02"/>
    <n v="100"/>
    <n v="2.2200000000000002"/>
    <s v="необоснованный вход"/>
    <s v="цель"/>
    <x v="1"/>
    <m/>
    <m/>
    <n v="2.2200000000000002"/>
    <n v="4898"/>
    <n v="4902"/>
    <n v="-4"/>
    <n v="-6.2200000000000006"/>
    <n v="188.00999999999897"/>
    <n v="-221.64478000000076"/>
    <n v="184.00999999999897"/>
    <n v="-227.86478000000076"/>
    <s v="пн"/>
    <s v="9-10"/>
    <x v="0"/>
    <x v="4"/>
    <s v="Medical Instruments &amp; Supplies"/>
    <n v="1127"/>
    <n v="15"/>
    <x v="0"/>
    <s v="9:30 - 11:00"/>
  </r>
  <r>
    <x v="149"/>
    <x v="13"/>
    <d v="1899-12-30T10:11:54"/>
    <d v="2009-12-28T00:00:00"/>
    <d v="1899-12-30T10:13:44"/>
    <x v="82"/>
    <s v="L"/>
    <n v="71.010000000000005"/>
    <n v="70.84"/>
    <n v="100"/>
    <n v="2.4"/>
    <s v="отбой от уровня"/>
    <s v="стоп"/>
    <x v="1"/>
    <m/>
    <m/>
    <n v="2.4"/>
    <n v="7101.0000000000009"/>
    <n v="7084"/>
    <n v="-17.000000000000909"/>
    <n v="-19.400000000000908"/>
    <n v="184.00999999999897"/>
    <n v="-227.86478000000076"/>
    <n v="167.00999999999806"/>
    <n v="-247.26478000000168"/>
    <s v="пн"/>
    <s v="10-11"/>
    <x v="0"/>
    <x v="2"/>
    <s v="Independent Oil &amp; Gas"/>
    <n v="110"/>
    <n v="0"/>
    <x v="0"/>
    <s v="9:30 - 11:00"/>
  </r>
  <r>
    <x v="150"/>
    <x v="13"/>
    <d v="1899-12-30T10:16:06"/>
    <d v="2009-12-28T00:00:00"/>
    <d v="1899-12-30T10:26:21"/>
    <x v="80"/>
    <s v="L"/>
    <n v="38.04"/>
    <n v="37.950000000000003"/>
    <n v="100"/>
    <n v="2.4700000000000002"/>
    <s v="отбой от уровня"/>
    <s v="стоп"/>
    <x v="1"/>
    <m/>
    <m/>
    <n v="2.4700000000000002"/>
    <n v="3804"/>
    <n v="3795.0000000000005"/>
    <n v="-8.9999999999995453"/>
    <n v="-11.469999999999546"/>
    <n v="167.00999999999806"/>
    <n v="-247.26478000000168"/>
    <n v="158.00999999999851"/>
    <n v="-258.73478000000125"/>
    <s v="пн"/>
    <s v="10-11"/>
    <x v="0"/>
    <x v="6"/>
    <s v="REIT - Retail"/>
    <n v="615"/>
    <n v="0"/>
    <x v="0"/>
    <s v="9:30 - 11:00"/>
  </r>
  <r>
    <x v="151"/>
    <x v="13"/>
    <d v="1899-12-30T10:16:06"/>
    <d v="2009-12-28T00:00:00"/>
    <d v="1899-12-30T10:26:21"/>
    <x v="80"/>
    <s v="L"/>
    <n v="38.04"/>
    <n v="37.950000000000003"/>
    <n v="100"/>
    <n v="2.4700000000000002"/>
    <s v="продолжение движения"/>
    <s v="стоп"/>
    <x v="2"/>
    <m/>
    <m/>
    <n v="2.4700000000000002"/>
    <n v="3804"/>
    <n v="3795.0000000000005"/>
    <n v="-8.9999999999995453"/>
    <n v="-11.469999999999546"/>
    <n v="158.00999999999851"/>
    <n v="-258.73478000000125"/>
    <n v="149.00999999999897"/>
    <n v="-270.20478000000082"/>
    <s v="пн"/>
    <s v="10-11"/>
    <x v="0"/>
    <x v="6"/>
    <s v="REIT - Retail"/>
    <n v="615"/>
    <n v="0"/>
    <x v="0"/>
    <s v="9:30 - 11:00"/>
  </r>
  <r>
    <x v="152"/>
    <x v="13"/>
    <d v="1899-12-30T10:25:46"/>
    <d v="2009-12-28T00:00:00"/>
    <d v="1899-12-30T10:26:21"/>
    <x v="80"/>
    <s v="L"/>
    <n v="38.01"/>
    <n v="37.94"/>
    <n v="100"/>
    <n v="2.19"/>
    <s v="отбой от уровня"/>
    <s v="стоп"/>
    <x v="3"/>
    <m/>
    <m/>
    <n v="2.19"/>
    <n v="3801"/>
    <n v="3794"/>
    <n v="-7"/>
    <n v="-9.19"/>
    <n v="149.00999999999897"/>
    <n v="-270.20478000000082"/>
    <n v="142.00999999999897"/>
    <n v="-279.39478000000082"/>
    <s v="пн"/>
    <s v="10-11"/>
    <x v="0"/>
    <x v="6"/>
    <s v="REIT - Retail"/>
    <n v="35"/>
    <n v="0"/>
    <x v="0"/>
    <s v="9:30 - 11:00"/>
  </r>
  <r>
    <x v="153"/>
    <x v="13"/>
    <d v="1899-12-30T10:25:50"/>
    <d v="2009-12-28T00:00:00"/>
    <d v="1899-12-30T10:26:21"/>
    <x v="80"/>
    <s v="L"/>
    <n v="38.01"/>
    <n v="37.94"/>
    <n v="100"/>
    <n v="2.19"/>
    <s v="отбой от уровня"/>
    <s v="цель"/>
    <x v="3"/>
    <m/>
    <m/>
    <n v="2.19"/>
    <n v="3801"/>
    <n v="3794"/>
    <n v="-7"/>
    <n v="-9.19"/>
    <n v="142.00999999999897"/>
    <n v="-279.39478000000082"/>
    <n v="135.00999999999897"/>
    <n v="-288.58478000000082"/>
    <s v="пн"/>
    <s v="10-11"/>
    <x v="0"/>
    <x v="6"/>
    <s v="REIT - Retail"/>
    <n v="31"/>
    <n v="0"/>
    <x v="0"/>
    <s v="9:30 - 11:00"/>
  </r>
  <r>
    <x v="154"/>
    <x v="13"/>
    <d v="1899-12-30T12:51:19"/>
    <d v="2009-12-28T00:00:00"/>
    <d v="1899-12-30T13:05:23"/>
    <x v="83"/>
    <s v="S"/>
    <n v="104.98"/>
    <n v="105.23"/>
    <n v="100"/>
    <n v="2.88"/>
    <s v="отбой от уровня"/>
    <s v="цель"/>
    <x v="0"/>
    <m/>
    <m/>
    <n v="2.88"/>
    <n v="10498"/>
    <n v="10523"/>
    <n v="-25"/>
    <n v="-27.88"/>
    <n v="135.00999999999897"/>
    <n v="-288.58478000000082"/>
    <n v="110.00999999999897"/>
    <n v="-316.46478000000081"/>
    <s v="пн"/>
    <s v="12-13"/>
    <x v="0"/>
    <x v="2"/>
    <s v="Independent Oil &amp; Gas"/>
    <n v="844"/>
    <n v="0"/>
    <x v="0"/>
    <s v="11:00 - 14:30"/>
  </r>
  <r>
    <x v="155"/>
    <x v="14"/>
    <d v="1899-12-30T09:42:04"/>
    <d v="2009-12-29T00:00:00"/>
    <d v="1899-12-30T09:44:26"/>
    <x v="84"/>
    <s v="S"/>
    <n v="46.48"/>
    <n v="46.52"/>
    <n v="100"/>
    <n v="2.33"/>
    <s v="необоснованный вход"/>
    <s v="трейлинг стоп"/>
    <x v="4"/>
    <m/>
    <m/>
    <n v="2.33"/>
    <n v="4648"/>
    <n v="4652"/>
    <n v="-4"/>
    <n v="-6.33"/>
    <n v="110.00999999999897"/>
    <n v="-316.46478000000081"/>
    <n v="106.00999999999897"/>
    <n v="-322.7947800000008"/>
    <s v="вт"/>
    <s v="9-10"/>
    <x v="0"/>
    <x v="2"/>
    <s v="Steel &amp; Iron"/>
    <n v="142"/>
    <n v="0"/>
    <x v="0"/>
    <s v="9:30 - 11:00"/>
  </r>
  <r>
    <x v="156"/>
    <x v="14"/>
    <d v="1899-12-30T09:43:28"/>
    <d v="2009-12-29T00:00:00"/>
    <d v="1899-12-30T09:45:30"/>
    <x v="85"/>
    <s v="S"/>
    <n v="52.81"/>
    <n v="52.95"/>
    <n v="100"/>
    <n v="2.23"/>
    <s v="необоснованный вход"/>
    <s v="трейлинг стоп"/>
    <x v="4"/>
    <m/>
    <m/>
    <n v="2.23"/>
    <n v="5281"/>
    <n v="5295"/>
    <n v="-14"/>
    <n v="-16.23"/>
    <n v="106.00999999999897"/>
    <n v="-322.7947800000008"/>
    <n v="92.009999999998968"/>
    <n v="-339.02478000000082"/>
    <s v="вт"/>
    <s v="9-10"/>
    <x v="0"/>
    <x v="6"/>
    <s v="REIT - Retail"/>
    <n v="122"/>
    <n v="0"/>
    <x v="0"/>
    <s v="9:30 - 11:00"/>
  </r>
  <r>
    <x v="157"/>
    <x v="14"/>
    <d v="1899-12-30T09:43:29"/>
    <d v="2009-12-29T00:00:00"/>
    <d v="1899-12-30T09:45:30"/>
    <x v="85"/>
    <s v="S"/>
    <n v="52.82"/>
    <n v="52.96"/>
    <n v="100"/>
    <n v="2.23"/>
    <s v="отбой от уровня"/>
    <s v="трейлинг стоп"/>
    <x v="1"/>
    <m/>
    <m/>
    <n v="2.23"/>
    <n v="5282"/>
    <n v="5296"/>
    <n v="-14"/>
    <n v="-16.23"/>
    <n v="92.009999999998968"/>
    <n v="-339.02478000000082"/>
    <n v="78.009999999998968"/>
    <n v="-355.25478000000084"/>
    <s v="вт"/>
    <s v="9-10"/>
    <x v="0"/>
    <x v="6"/>
    <s v="REIT - Retail"/>
    <n v="121"/>
    <n v="0"/>
    <x v="0"/>
    <s v="9:30 - 11:00"/>
  </r>
  <r>
    <x v="158"/>
    <x v="14"/>
    <d v="1899-12-30T09:56:56"/>
    <d v="2009-12-29T00:00:00"/>
    <d v="1899-12-30T11:01:12"/>
    <x v="80"/>
    <s v="S"/>
    <n v="37.479999999999997"/>
    <n v="36.89"/>
    <n v="100"/>
    <n v="2.19"/>
    <s v="отбой от уровня"/>
    <s v="стоп"/>
    <x v="1"/>
    <m/>
    <m/>
    <n v="2.19"/>
    <n v="3747.9999999999995"/>
    <n v="3689"/>
    <n v="58.999999999999545"/>
    <n v="56.809999999999548"/>
    <n v="78.009999999998968"/>
    <n v="-355.25478000000084"/>
    <n v="137.00999999999851"/>
    <n v="-298.44478000000129"/>
    <s v="вт"/>
    <s v="9-10"/>
    <x v="0"/>
    <x v="6"/>
    <s v="REIT - Retail"/>
    <n v="3856"/>
    <n v="60"/>
    <x v="0"/>
    <s v="9:30 - 11:00"/>
  </r>
  <r>
    <x v="159"/>
    <x v="14"/>
    <d v="1899-12-30T09:58:00"/>
    <d v="2009-12-29T00:00:00"/>
    <d v="1899-12-30T12:17:35"/>
    <x v="80"/>
    <s v="S"/>
    <n v="37.479999999999997"/>
    <n v="36.67"/>
    <n v="100"/>
    <n v="2.31"/>
    <s v="пробой уровня"/>
    <s v="стоп"/>
    <x v="2"/>
    <m/>
    <m/>
    <n v="2.31"/>
    <n v="3747.9999999999995"/>
    <n v="3667"/>
    <n v="80.999999999999545"/>
    <n v="78.689999999999543"/>
    <n v="137.00999999999851"/>
    <n v="-298.44478000000129"/>
    <n v="218.00999999999806"/>
    <n v="-219.75478000000174"/>
    <s v="вт"/>
    <s v="9-10"/>
    <x v="0"/>
    <x v="6"/>
    <s v="REIT - Retail"/>
    <n v="8375"/>
    <n v="135"/>
    <x v="0"/>
    <s v="9:30 - 11:00"/>
  </r>
  <r>
    <x v="160"/>
    <x v="14"/>
    <d v="1899-12-30T09:59:17"/>
    <d v="2009-12-29T00:00:00"/>
    <d v="1899-12-30T10:07:32"/>
    <x v="86"/>
    <s v="S"/>
    <n v="28.97"/>
    <n v="29.02"/>
    <n v="100"/>
    <n v="2.4500000000000002"/>
    <s v="отбой от уровня"/>
    <s v="трейлинг стоп"/>
    <x v="1"/>
    <m/>
    <m/>
    <n v="2.4500000000000002"/>
    <n v="2897"/>
    <n v="2902"/>
    <n v="-5"/>
    <n v="-7.45"/>
    <n v="218.00999999999806"/>
    <n v="-219.75478000000174"/>
    <n v="213.00999999999806"/>
    <n v="-227.20478000000173"/>
    <s v="вт"/>
    <s v="9-10"/>
    <x v="0"/>
    <x v="3"/>
    <s v="Packaging &amp; Containers"/>
    <n v="495"/>
    <n v="0"/>
    <x v="0"/>
    <s v="9:30 - 11:00"/>
  </r>
  <r>
    <x v="161"/>
    <x v="14"/>
    <d v="1899-12-30T10:04:19"/>
    <d v="2009-12-29T00:00:00"/>
    <d v="1899-12-30T10:07:32"/>
    <x v="86"/>
    <s v="S"/>
    <n v="28.99"/>
    <n v="29.02"/>
    <n v="100"/>
    <n v="2.29"/>
    <s v="отбой от уровня"/>
    <s v="цель"/>
    <x v="1"/>
    <m/>
    <m/>
    <n v="2.29"/>
    <n v="2899"/>
    <n v="2902"/>
    <n v="-3"/>
    <n v="-5.29"/>
    <n v="213.00999999999806"/>
    <n v="-227.20478000000173"/>
    <n v="210.00999999999806"/>
    <n v="-232.49478000000173"/>
    <s v="вт"/>
    <s v="10-11"/>
    <x v="0"/>
    <x v="3"/>
    <s v="Packaging &amp; Containers"/>
    <n v="193"/>
    <n v="0"/>
    <x v="0"/>
    <s v="9:30 - 11:00"/>
  </r>
  <r>
    <x v="162"/>
    <x v="14"/>
    <d v="1899-12-30T10:04:21"/>
    <d v="2009-12-29T00:00:00"/>
    <d v="1899-12-30T10:09:29"/>
    <x v="86"/>
    <s v="S"/>
    <n v="28.99"/>
    <n v="29.08"/>
    <n v="100"/>
    <n v="2.29"/>
    <s v="отбой от уровня"/>
    <s v="трейлинг стоп"/>
    <x v="2"/>
    <m/>
    <m/>
    <n v="2.29"/>
    <n v="2899"/>
    <n v="2908"/>
    <n v="-9"/>
    <n v="-11.29"/>
    <n v="210.00999999999806"/>
    <n v="-232.49478000000173"/>
    <n v="201.00999999999806"/>
    <n v="-243.78478000000172"/>
    <s v="вт"/>
    <s v="10-11"/>
    <x v="0"/>
    <x v="3"/>
    <s v="Packaging &amp; Containers"/>
    <n v="308"/>
    <n v="0"/>
    <x v="0"/>
    <s v="9:30 - 11:00"/>
  </r>
  <r>
    <x v="163"/>
    <x v="14"/>
    <d v="1899-12-30T10:19:00"/>
    <d v="2009-12-29T00:00:00"/>
    <d v="1899-12-30T10:27:41"/>
    <x v="87"/>
    <s v="S"/>
    <n v="113.14"/>
    <n v="113.43"/>
    <n v="100"/>
    <n v="2.5099999999999998"/>
    <s v="отбой от уровня"/>
    <s v="стоп"/>
    <x v="1"/>
    <m/>
    <m/>
    <n v="2.5099999999999998"/>
    <n v="11314"/>
    <n v="11343"/>
    <n v="-29"/>
    <n v="-31.509999999999998"/>
    <n v="201.00999999999806"/>
    <n v="-243.78478000000172"/>
    <n v="172.00999999999806"/>
    <n v="-275.29478000000171"/>
    <s v="вт"/>
    <s v="10-11"/>
    <x v="0"/>
    <x v="6"/>
    <s v="Diversified Investments"/>
    <n v="521"/>
    <n v="0"/>
    <x v="0"/>
    <s v="9:30 - 11:00"/>
  </r>
  <r>
    <x v="164"/>
    <x v="14"/>
    <d v="1899-12-30T12:15:47"/>
    <d v="2009-12-29T00:00:00"/>
    <d v="1899-12-30T12:18:22"/>
    <x v="80"/>
    <s v="S"/>
    <n v="36.700000000000003"/>
    <n v="36.67"/>
    <n v="100"/>
    <n v="2.59"/>
    <s v="необоснованный вход"/>
    <s v="стоп"/>
    <x v="0"/>
    <m/>
    <m/>
    <n v="2.59"/>
    <n v="3670.0000000000005"/>
    <n v="3667"/>
    <n v="3.0000000000004547"/>
    <n v="0.41000000000045489"/>
    <n v="172.00999999999806"/>
    <n v="-275.29478000000171"/>
    <n v="175.00999999999851"/>
    <n v="-274.88478000000123"/>
    <s v="вт"/>
    <s v="12-13"/>
    <x v="0"/>
    <x v="6"/>
    <s v="REIT - Retail"/>
    <n v="155"/>
    <n v="0"/>
    <x v="0"/>
    <s v="11:00 - 14:30"/>
  </r>
  <r>
    <x v="165"/>
    <x v="15"/>
    <d v="1899-12-30T09:33:46"/>
    <d v="2010-01-04T00:00:00"/>
    <d v="1899-12-30T09:36:34"/>
    <x v="88"/>
    <s v="L"/>
    <n v="29.42"/>
    <n v="29.35"/>
    <n v="100"/>
    <n v="2.29"/>
    <s v="отбой от уровня"/>
    <s v="пересиживал"/>
    <x v="1"/>
    <m/>
    <m/>
    <n v="2.29"/>
    <n v="2942"/>
    <n v="2935"/>
    <n v="-7"/>
    <n v="-9.2899999999999991"/>
    <n v="175.00999999999851"/>
    <n v="-274.88478000000123"/>
    <n v="168.00999999999851"/>
    <n v="-284.17478000000125"/>
    <s v="пн"/>
    <s v="9-10"/>
    <x v="0"/>
    <x v="3"/>
    <s v="Textile - Apparel Footwear &amp; Accessories"/>
    <n v="168"/>
    <n v="0"/>
    <x v="0"/>
    <s v="9:30 - 11:00"/>
  </r>
  <r>
    <x v="166"/>
    <x v="15"/>
    <d v="1899-12-30T09:38:28"/>
    <d v="2010-01-04T00:00:00"/>
    <d v="1899-12-30T09:41:44"/>
    <x v="42"/>
    <s v="S"/>
    <n v="22.03"/>
    <n v="22.11"/>
    <n v="100"/>
    <n v="2.27"/>
    <s v="отбой от уровня"/>
    <s v="стоп"/>
    <x v="1"/>
    <m/>
    <m/>
    <n v="2.27"/>
    <n v="2203"/>
    <n v="2211"/>
    <n v="-8"/>
    <n v="-10.27"/>
    <n v="168.00999999999851"/>
    <n v="-284.17478000000125"/>
    <n v="160.00999999999851"/>
    <n v="-294.44478000000123"/>
    <s v="пн"/>
    <s v="9-10"/>
    <x v="0"/>
    <x v="2"/>
    <s v="Steel &amp; Iron"/>
    <n v="196"/>
    <n v="0"/>
    <x v="0"/>
    <s v="9:30 - 11:00"/>
  </r>
  <r>
    <x v="167"/>
    <x v="15"/>
    <d v="1899-12-30T09:49:25"/>
    <d v="2010-01-04T00:00:00"/>
    <d v="1899-12-30T09:52:12"/>
    <x v="89"/>
    <s v="L"/>
    <n v="29.03"/>
    <n v="28.96"/>
    <n v="100"/>
    <n v="2.17"/>
    <s v="продолжение движения"/>
    <s v="стоп"/>
    <x v="1"/>
    <m/>
    <m/>
    <n v="2.17"/>
    <n v="2903"/>
    <n v="2896"/>
    <n v="-7"/>
    <n v="-9.17"/>
    <n v="160.00999999999851"/>
    <n v="-294.44478000000123"/>
    <n v="153.00999999999851"/>
    <n v="-303.61478000000125"/>
    <s v="пн"/>
    <s v="9-10"/>
    <x v="0"/>
    <x v="1"/>
    <s v="Discount, Variety Stores"/>
    <n v="167"/>
    <n v="0"/>
    <x v="0"/>
    <s v="9:30 - 11:00"/>
  </r>
  <r>
    <x v="168"/>
    <x v="15"/>
    <d v="1899-12-30T09:49:45"/>
    <d v="2010-01-04T00:00:00"/>
    <d v="1899-12-30T09:52:12"/>
    <x v="89"/>
    <s v="L"/>
    <n v="29"/>
    <n v="28.96"/>
    <n v="100"/>
    <n v="2.29"/>
    <s v="отбой от уровня"/>
    <s v="стоп"/>
    <x v="2"/>
    <m/>
    <m/>
    <n v="2.29"/>
    <n v="2900"/>
    <n v="2896"/>
    <n v="-4"/>
    <n v="-6.29"/>
    <n v="153.00999999999851"/>
    <n v="-303.61478000000125"/>
    <n v="149.00999999999851"/>
    <n v="-309.90478000000127"/>
    <s v="пн"/>
    <s v="9-10"/>
    <x v="0"/>
    <x v="1"/>
    <s v="Discount, Variety Stores"/>
    <n v="147"/>
    <n v="0"/>
    <x v="0"/>
    <s v="9:30 - 11:00"/>
  </r>
  <r>
    <x v="169"/>
    <x v="15"/>
    <d v="1899-12-30T09:53:48"/>
    <d v="2010-01-04T00:00:00"/>
    <d v="1899-12-30T10:18:10"/>
    <x v="42"/>
    <s v="L"/>
    <n v="22.36"/>
    <n v="22.48"/>
    <n v="100"/>
    <n v="2.5499999999999998"/>
    <s v="отбой от уровня"/>
    <s v="стоп"/>
    <x v="3"/>
    <m/>
    <m/>
    <n v="2.5499999999999998"/>
    <n v="2236"/>
    <n v="2248"/>
    <n v="12"/>
    <n v="9.4499999999999993"/>
    <n v="149.00999999999851"/>
    <n v="-309.90478000000127"/>
    <n v="161.00999999999851"/>
    <n v="-300.45478000000128"/>
    <s v="пн"/>
    <s v="9-10"/>
    <x v="0"/>
    <x v="2"/>
    <s v="Steel &amp; Iron"/>
    <n v="1462"/>
    <n v="15"/>
    <x v="0"/>
    <s v="9:30 - 11:00"/>
  </r>
  <r>
    <x v="170"/>
    <x v="15"/>
    <d v="1899-12-30T10:01:49"/>
    <d v="2010-01-04T00:00:00"/>
    <d v="1899-12-30T10:23:04"/>
    <x v="90"/>
    <s v="S"/>
    <n v="67.599999999999994"/>
    <n v="67.06"/>
    <n v="100"/>
    <n v="2.39"/>
    <s v="отбой от уровня"/>
    <s v="стоп"/>
    <x v="3"/>
    <m/>
    <m/>
    <n v="2.39"/>
    <n v="6759.9999999999991"/>
    <n v="6706"/>
    <n v="53.999999999999091"/>
    <n v="51.60999999999909"/>
    <n v="161.00999999999851"/>
    <n v="-300.45478000000128"/>
    <n v="215.0099999999976"/>
    <n v="-248.84478000000217"/>
    <s v="пн"/>
    <s v="10-11"/>
    <x v="0"/>
    <x v="6"/>
    <s v="REIT - Retail"/>
    <n v="1275"/>
    <n v="15"/>
    <x v="0"/>
    <s v="9:30 - 11:00"/>
  </r>
  <r>
    <x v="171"/>
    <x v="15"/>
    <d v="1899-12-30T10:03:33"/>
    <d v="2010-01-04T00:00:00"/>
    <d v="1899-12-30T10:17:21"/>
    <x v="91"/>
    <s v="L"/>
    <n v="44.12"/>
    <n v="43.96"/>
    <n v="100"/>
    <n v="2.33"/>
    <s v="необоснованный вход"/>
    <s v="стоп"/>
    <x v="0"/>
    <m/>
    <m/>
    <n v="2.33"/>
    <n v="4412"/>
    <n v="4396"/>
    <n v="-16"/>
    <n v="-18.329999999999998"/>
    <n v="215.0099999999976"/>
    <n v="-248.84478000000217"/>
    <n v="199.0099999999976"/>
    <n v="-267.17478000000216"/>
    <s v="пн"/>
    <s v="10-11"/>
    <x v="0"/>
    <x v="7"/>
    <s v="Lumber, Wood Production"/>
    <n v="828"/>
    <n v="0"/>
    <x v="0"/>
    <s v="9:30 - 11:00"/>
  </r>
  <r>
    <x v="172"/>
    <x v="15"/>
    <d v="1899-12-30T10:33:59"/>
    <d v="2010-01-04T00:00:00"/>
    <d v="1899-12-30T10:37:06"/>
    <x v="92"/>
    <s v="S"/>
    <n v="18.989999999999998"/>
    <n v="18.84"/>
    <n v="100"/>
    <n v="2.54"/>
    <s v="необоснованный вход"/>
    <s v="стоп"/>
    <x v="4"/>
    <m/>
    <m/>
    <n v="2.54"/>
    <n v="1898.9999999999998"/>
    <n v="1884"/>
    <n v="14.999999999999773"/>
    <n v="12.459999999999773"/>
    <n v="199.0099999999976"/>
    <n v="-267.17478000000216"/>
    <n v="214.00999999999738"/>
    <n v="-254.71478000000238"/>
    <s v="пн"/>
    <s v="10-11"/>
    <x v="0"/>
    <x v="2"/>
    <s v="Independent Oil &amp; Gas"/>
    <n v="187"/>
    <n v="0"/>
    <x v="0"/>
    <s v="9:30 - 11:00"/>
  </r>
  <r>
    <x v="173"/>
    <x v="15"/>
    <d v="1899-12-30T10:34:01"/>
    <d v="2010-01-04T00:00:00"/>
    <d v="1899-12-30T10:37:06"/>
    <x v="92"/>
    <s v="S"/>
    <n v="18.98"/>
    <n v="18.84"/>
    <n v="100"/>
    <n v="2.54"/>
    <s v="другое"/>
    <s v="стоп"/>
    <x v="4"/>
    <m/>
    <m/>
    <n v="2.54"/>
    <n v="1898"/>
    <n v="1884"/>
    <n v="14"/>
    <n v="11.46"/>
    <n v="214.00999999999738"/>
    <n v="-254.71478000000238"/>
    <n v="228.00999999999738"/>
    <n v="-243.25478000000237"/>
    <s v="пн"/>
    <s v="10-11"/>
    <x v="0"/>
    <x v="2"/>
    <s v="Independent Oil &amp; Gas"/>
    <n v="185"/>
    <n v="0"/>
    <x v="0"/>
    <s v="9:30 - 11:00"/>
  </r>
  <r>
    <x v="174"/>
    <x v="15"/>
    <d v="1899-12-30T11:14:53"/>
    <d v="2010-01-04T00:00:00"/>
    <d v="1899-12-30T12:35:53"/>
    <x v="93"/>
    <s v="S"/>
    <n v="32.9"/>
    <n v="32.57"/>
    <n v="100"/>
    <n v="2.7"/>
    <s v="отбой от уровня"/>
    <s v="цель"/>
    <x v="1"/>
    <m/>
    <m/>
    <n v="2.7"/>
    <n v="3290"/>
    <n v="3257"/>
    <n v="33"/>
    <n v="30.3"/>
    <n v="228.00999999999738"/>
    <n v="-243.25478000000237"/>
    <n v="261.00999999999738"/>
    <n v="-212.95478000000236"/>
    <s v="пн"/>
    <s v="11-12"/>
    <x v="0"/>
    <x v="6"/>
    <s v="REIT - Retail"/>
    <n v="4860"/>
    <n v="75"/>
    <x v="0"/>
    <s v="11:00 - 14:30"/>
  </r>
  <r>
    <x v="175"/>
    <x v="15"/>
    <d v="1899-12-30T11:20:12"/>
    <d v="2010-01-04T00:00:00"/>
    <d v="1899-12-30T11:30:41"/>
    <x v="94"/>
    <s v="S"/>
    <n v="10.99"/>
    <n v="11.03"/>
    <n v="100"/>
    <n v="2.4"/>
    <s v="разворотная формация"/>
    <s v="цель"/>
    <x v="1"/>
    <m/>
    <m/>
    <n v="2.4"/>
    <n v="1099"/>
    <n v="1103"/>
    <n v="-4"/>
    <n v="-6.4"/>
    <n v="261.00999999999738"/>
    <n v="-212.95478000000236"/>
    <n v="257.00999999999738"/>
    <n v="-219.35478000000236"/>
    <s v="пн"/>
    <s v="11-12"/>
    <x v="0"/>
    <x v="1"/>
    <s v="Major Airlines"/>
    <n v="629"/>
    <n v="0"/>
    <x v="0"/>
    <s v="11:00 - 14:30"/>
  </r>
  <r>
    <x v="176"/>
    <x v="15"/>
    <d v="1899-12-30T12:22:06"/>
    <d v="2010-01-04T00:00:00"/>
    <d v="1899-12-30T12:29:14"/>
    <x v="95"/>
    <s v="L"/>
    <n v="37.01"/>
    <n v="36.950000000000003"/>
    <n v="100"/>
    <n v="2.19"/>
    <s v="разворотная формация"/>
    <s v="стоп"/>
    <x v="2"/>
    <m/>
    <m/>
    <n v="2.19"/>
    <n v="3701"/>
    <n v="3695.0000000000005"/>
    <n v="-5.9999999999995453"/>
    <n v="-8.1899999999995448"/>
    <n v="257.00999999999738"/>
    <n v="-219.35478000000236"/>
    <n v="251.00999999999783"/>
    <n v="-227.54478000000191"/>
    <s v="пн"/>
    <s v="12-13"/>
    <x v="0"/>
    <x v="1"/>
    <s v="Resorts &amp; Casinos"/>
    <n v="428"/>
    <n v="0"/>
    <x v="0"/>
    <s v="11:00 - 14:30"/>
  </r>
  <r>
    <x v="177"/>
    <x v="15"/>
    <d v="1899-12-30T12:23:50"/>
    <d v="2010-01-04T00:00:00"/>
    <d v="1899-12-30T12:57:37"/>
    <x v="96"/>
    <s v="S"/>
    <n v="22.13"/>
    <n v="22.04"/>
    <n v="100"/>
    <n v="1.87"/>
    <s v="отбой от уровня"/>
    <s v="стоп"/>
    <x v="1"/>
    <m/>
    <m/>
    <n v="1.87"/>
    <n v="2213"/>
    <n v="2204"/>
    <n v="9"/>
    <n v="7.13"/>
    <n v="251.00999999999783"/>
    <n v="-227.54478000000191"/>
    <n v="260.00999999999783"/>
    <n v="-220.41478000000191"/>
    <s v="пн"/>
    <s v="12-13"/>
    <x v="0"/>
    <x v="1"/>
    <s v="Business Services"/>
    <n v="2027"/>
    <n v="30"/>
    <x v="0"/>
    <s v="11:00 - 14:30"/>
  </r>
  <r>
    <x v="178"/>
    <x v="15"/>
    <d v="1899-12-30T12:24:29"/>
    <d v="2010-01-04T00:00:00"/>
    <d v="1899-12-30T12:57:37"/>
    <x v="96"/>
    <s v="S"/>
    <n v="22.13"/>
    <n v="22.04"/>
    <n v="100"/>
    <n v="1.87"/>
    <s v="пробой уровня"/>
    <s v="стоп"/>
    <x v="1"/>
    <m/>
    <m/>
    <n v="1.87"/>
    <n v="2213"/>
    <n v="2204"/>
    <n v="9"/>
    <n v="7.13"/>
    <n v="260.00999999999783"/>
    <n v="-220.41478000000191"/>
    <n v="269.00999999999783"/>
    <n v="-213.28478000000192"/>
    <s v="пн"/>
    <s v="12-13"/>
    <x v="0"/>
    <x v="1"/>
    <s v="Business Services"/>
    <n v="1988"/>
    <n v="30"/>
    <x v="0"/>
    <s v="11:00 - 14:30"/>
  </r>
  <r>
    <x v="179"/>
    <x v="15"/>
    <d v="1899-12-30T12:35:07"/>
    <d v="2010-01-04T00:00:00"/>
    <d v="1899-12-30T14:45:57"/>
    <x v="97"/>
    <s v="S"/>
    <n v="12.98"/>
    <n v="13.02"/>
    <n v="100"/>
    <n v="2.5299999999999998"/>
    <s v="отбой от уровня"/>
    <s v="стоп"/>
    <x v="2"/>
    <m/>
    <m/>
    <n v="2.5299999999999998"/>
    <n v="1298"/>
    <n v="1302"/>
    <n v="-4"/>
    <n v="-6.5299999999999994"/>
    <n v="269.00999999999783"/>
    <n v="-213.28478000000192"/>
    <n v="265.00999999999783"/>
    <n v="-219.81478000000192"/>
    <s v="пн"/>
    <s v="12-13"/>
    <x v="0"/>
    <x v="1"/>
    <s v="Apparel Stores"/>
    <n v="7850"/>
    <n v="120"/>
    <x v="0"/>
    <s v="11:00 - 14:30"/>
  </r>
  <r>
    <x v="180"/>
    <x v="15"/>
    <d v="1899-12-30T12:44:56"/>
    <d v="2010-01-04T00:00:00"/>
    <d v="1899-12-30T13:14:31"/>
    <x v="98"/>
    <s v="L"/>
    <n v="26.06"/>
    <n v="25.99"/>
    <n v="100"/>
    <n v="2.44"/>
    <s v="отбой от уровня"/>
    <s v="трейлинг стоп"/>
    <x v="1"/>
    <m/>
    <m/>
    <n v="2.44"/>
    <n v="2606"/>
    <n v="2599"/>
    <n v="-7"/>
    <n v="-9.44"/>
    <n v="265.00999999999783"/>
    <n v="-219.81478000000192"/>
    <n v="258.00999999999783"/>
    <n v="-229.25478000000192"/>
    <s v="пн"/>
    <s v="12-13"/>
    <x v="0"/>
    <x v="2"/>
    <s v="Industrial Metals &amp; Minerals"/>
    <n v="1775"/>
    <n v="15"/>
    <x v="0"/>
    <s v="11:00 - 14:30"/>
  </r>
  <r>
    <x v="181"/>
    <x v="15"/>
    <d v="1899-12-30T12:51:13"/>
    <d v="2010-01-04T00:00:00"/>
    <d v="1899-12-30T13:52:05"/>
    <x v="99"/>
    <s v="L"/>
    <n v="45.23"/>
    <n v="45.32"/>
    <n v="100"/>
    <n v="2.21"/>
    <s v="отбой от уровня"/>
    <s v="стоп"/>
    <x v="0"/>
    <m/>
    <m/>
    <n v="2.21"/>
    <n v="4523"/>
    <n v="4532"/>
    <n v="9"/>
    <n v="6.79"/>
    <n v="258.00999999999783"/>
    <n v="-229.25478000000192"/>
    <n v="267.00999999999783"/>
    <n v="-222.46478000000192"/>
    <s v="пн"/>
    <s v="12-13"/>
    <x v="0"/>
    <x v="4"/>
    <s v="Health Care Plans"/>
    <n v="3652"/>
    <n v="60"/>
    <x v="0"/>
    <s v="11:00 - 14:30"/>
  </r>
  <r>
    <x v="182"/>
    <x v="15"/>
    <d v="1899-12-30T13:20:42"/>
    <d v="2010-01-04T00:00:00"/>
    <d v="1899-12-30T13:49:56"/>
    <x v="100"/>
    <s v="L"/>
    <n v="65.02"/>
    <n v="64.95"/>
    <n v="100"/>
    <n v="2.2599999999999998"/>
    <s v="отбой от уровня"/>
    <s v="новости"/>
    <x v="1"/>
    <m/>
    <m/>
    <n v="2.2599999999999998"/>
    <n v="6502"/>
    <n v="6495"/>
    <n v="-7"/>
    <n v="-9.26"/>
    <n v="267.00999999999783"/>
    <n v="-222.46478000000192"/>
    <n v="260.00999999999783"/>
    <n v="-231.72478000000191"/>
    <s v="пн"/>
    <s v="13-14"/>
    <x v="0"/>
    <x v="1"/>
    <s v="Drugs Wholesale"/>
    <n v="1754"/>
    <n v="15"/>
    <x v="0"/>
    <s v="11:00 - 14:30"/>
  </r>
  <r>
    <x v="183"/>
    <x v="15"/>
    <d v="1899-12-30T13:35:00"/>
    <d v="2010-01-04T00:00:00"/>
    <d v="1899-12-30T13:36:37"/>
    <x v="101"/>
    <s v="L"/>
    <n v="53"/>
    <n v="52.88"/>
    <n v="100"/>
    <n v="2.5099999999999998"/>
    <s v="в канале"/>
    <s v="стоп"/>
    <x v="1"/>
    <m/>
    <m/>
    <n v="2.5099999999999998"/>
    <n v="5300"/>
    <n v="5288"/>
    <n v="-12"/>
    <n v="-14.51"/>
    <n v="260.00999999999783"/>
    <n v="-231.72478000000191"/>
    <n v="248.00999999999783"/>
    <n v="-246.2347800000019"/>
    <s v="пн"/>
    <s v="13-14"/>
    <x v="0"/>
    <x v="1"/>
    <s v="Business Services"/>
    <n v="97"/>
    <n v="0"/>
    <x v="0"/>
    <s v="11:00 - 14:30"/>
  </r>
  <r>
    <x v="184"/>
    <x v="15"/>
    <d v="1899-12-30T13:41:28"/>
    <d v="2010-01-04T00:00:00"/>
    <d v="1899-12-30T14:59:19"/>
    <x v="102"/>
    <s v="S"/>
    <n v="27.7"/>
    <n v="27.64"/>
    <n v="100"/>
    <n v="2.57"/>
    <s v="в канале"/>
    <s v="стоп"/>
    <x v="1"/>
    <m/>
    <m/>
    <n v="2.57"/>
    <n v="2770"/>
    <n v="2764"/>
    <n v="6"/>
    <n v="3.43"/>
    <n v="248.00999999999783"/>
    <n v="-246.2347800000019"/>
    <n v="254.00999999999783"/>
    <n v="-242.8047800000019"/>
    <s v="пн"/>
    <s v="13-14"/>
    <x v="0"/>
    <x v="1"/>
    <s v="Rental &amp; Leasing Services"/>
    <n v="4671"/>
    <n v="75"/>
    <x v="0"/>
    <s v="11:00 - 14:30"/>
  </r>
  <r>
    <x v="185"/>
    <x v="15"/>
    <d v="1899-12-30T13:59:15"/>
    <d v="2010-01-04T00:00:00"/>
    <d v="1899-12-30T14:13:50"/>
    <x v="103"/>
    <s v="L"/>
    <n v="24"/>
    <n v="23.99"/>
    <n v="100"/>
    <n v="2.16"/>
    <s v="отбой от уровня"/>
    <s v="трейлинг стоп"/>
    <x v="2"/>
    <m/>
    <m/>
    <n v="2.16"/>
    <n v="2400"/>
    <n v="2399"/>
    <n v="-1"/>
    <n v="-3.16"/>
    <n v="254.00999999999783"/>
    <n v="-242.8047800000019"/>
    <n v="253.00999999999783"/>
    <n v="-245.96478000000189"/>
    <s v="пн"/>
    <s v="13-14"/>
    <x v="0"/>
    <x v="1"/>
    <s v="Auto Dealerships"/>
    <n v="875"/>
    <n v="0"/>
    <x v="0"/>
    <s v="11:00 - 14:30"/>
  </r>
  <r>
    <x v="186"/>
    <x v="15"/>
    <d v="1899-12-30T13:59:28"/>
    <d v="2010-01-04T00:00:00"/>
    <d v="1899-12-30T14:13:50"/>
    <x v="103"/>
    <s v="L"/>
    <n v="24"/>
    <n v="23.99"/>
    <n v="100"/>
    <n v="2.2799999999999998"/>
    <s v="пробой уровня"/>
    <s v="цель"/>
    <x v="3"/>
    <m/>
    <m/>
    <n v="2.2799999999999998"/>
    <n v="2400"/>
    <n v="2399"/>
    <n v="-1"/>
    <n v="-3.28"/>
    <n v="253.00999999999783"/>
    <n v="-245.96478000000189"/>
    <n v="252.00999999999783"/>
    <n v="-249.2447800000019"/>
    <s v="пн"/>
    <s v="13-14"/>
    <x v="0"/>
    <x v="1"/>
    <s v="Auto Dealerships"/>
    <n v="862"/>
    <n v="0"/>
    <x v="0"/>
    <s v="11:00 - 14:30"/>
  </r>
  <r>
    <x v="187"/>
    <x v="15"/>
    <d v="1899-12-30T14:29:44"/>
    <d v="2010-01-04T00:00:00"/>
    <d v="1899-12-30T14:45:16"/>
    <x v="101"/>
    <s v="L"/>
    <n v="52.67"/>
    <n v="52.56"/>
    <n v="100"/>
    <n v="2.75"/>
    <s v="продолжение движения"/>
    <s v="стоп"/>
    <x v="3"/>
    <m/>
    <m/>
    <n v="2.75"/>
    <n v="5267"/>
    <n v="5256"/>
    <n v="-11"/>
    <n v="-13.75"/>
    <n v="252.00999999999783"/>
    <n v="-249.2447800000019"/>
    <n v="241.00999999999783"/>
    <n v="-262.99478000000192"/>
    <s v="пн"/>
    <s v="14-15"/>
    <x v="0"/>
    <x v="1"/>
    <s v="Business Services"/>
    <n v="932"/>
    <n v="15"/>
    <x v="0"/>
    <s v="11:00 - 14:30"/>
  </r>
  <r>
    <x v="188"/>
    <x v="15"/>
    <d v="1899-12-30T14:45:30"/>
    <d v="2010-01-04T00:00:00"/>
    <d v="1899-12-30T14:59:24"/>
    <x v="102"/>
    <s v="S"/>
    <n v="27.66"/>
    <n v="27.64"/>
    <n v="100"/>
    <n v="7.5999999999999998E-2"/>
    <s v="срыв базы"/>
    <s v="трейлинг стоп"/>
    <x v="0"/>
    <m/>
    <m/>
    <n v="7.5999999999999998E-2"/>
    <n v="2766"/>
    <n v="2764"/>
    <n v="2"/>
    <n v="1.9239999999999999"/>
    <n v="241.00999999999783"/>
    <n v="-262.99478000000192"/>
    <n v="243.00999999999783"/>
    <n v="-261.07078000000195"/>
    <s v="пн"/>
    <s v="14-15"/>
    <x v="0"/>
    <x v="1"/>
    <s v="Rental &amp; Leasing Services"/>
    <n v="834"/>
    <n v="0"/>
    <x v="0"/>
    <s v="14:30 - 16:00"/>
  </r>
  <r>
    <x v="189"/>
    <x v="15"/>
    <d v="1899-12-30T14:45:30"/>
    <d v="2010-01-04T00:00:00"/>
    <d v="1899-12-30T14:59:24"/>
    <x v="102"/>
    <s v="S"/>
    <n v="27.65"/>
    <n v="27.64"/>
    <n v="100"/>
    <n v="0.97799999999999998"/>
    <s v="в канале"/>
    <s v="трейлинг стоп"/>
    <x v="4"/>
    <m/>
    <m/>
    <n v="0.97799999999999998"/>
    <n v="2765"/>
    <n v="2764"/>
    <n v="1"/>
    <n v="2.200000000000002E-2"/>
    <n v="243.00999999999783"/>
    <n v="-261.07078000000195"/>
    <n v="244.00999999999783"/>
    <n v="-261.04878000000195"/>
    <s v="пн"/>
    <s v="14-15"/>
    <x v="0"/>
    <x v="1"/>
    <s v="Rental &amp; Leasing Services"/>
    <n v="834"/>
    <n v="0"/>
    <x v="0"/>
    <s v="14:30 - 16:00"/>
  </r>
  <r>
    <x v="190"/>
    <x v="15"/>
    <d v="1899-12-30T14:45:30"/>
    <d v="2010-01-04T00:00:00"/>
    <d v="1899-12-30T14:59:24"/>
    <x v="102"/>
    <s v="S"/>
    <n v="27.65"/>
    <n v="27.64"/>
    <n v="100"/>
    <n v="1.6759999999999999"/>
    <s v="отбой от уровня"/>
    <s v="трейлинг стоп"/>
    <x v="4"/>
    <m/>
    <m/>
    <n v="1.6759999999999999"/>
    <n v="2765"/>
    <n v="2764"/>
    <n v="1"/>
    <n v="-0.67599999999999993"/>
    <n v="244.00999999999783"/>
    <n v="-261.04878000000195"/>
    <n v="245.00999999999783"/>
    <n v="-261.72478000000194"/>
    <s v="пн"/>
    <s v="14-15"/>
    <x v="0"/>
    <x v="1"/>
    <s v="Rental &amp; Leasing Services"/>
    <n v="834"/>
    <n v="0"/>
    <x v="0"/>
    <s v="14:30 - 16:00"/>
  </r>
  <r>
    <x v="191"/>
    <x v="15"/>
    <d v="1899-12-30T14:58:14"/>
    <d v="2010-01-04T00:00:00"/>
    <d v="1899-12-30T15:28:11"/>
    <x v="32"/>
    <s v="S"/>
    <n v="15.33"/>
    <n v="15.33"/>
    <n v="100"/>
    <n v="0.88900000000000001"/>
    <s v="пробой уровня"/>
    <s v="стоп"/>
    <x v="1"/>
    <m/>
    <m/>
    <n v="0.88900000000000001"/>
    <n v="1533"/>
    <n v="1533"/>
    <n v="0"/>
    <n v="-0.88900000000000001"/>
    <n v="245.00999999999783"/>
    <n v="-261.72478000000194"/>
    <n v="245.00999999999783"/>
    <n v="-262.61378000000195"/>
    <s v="пн"/>
    <s v="14-15"/>
    <x v="0"/>
    <x v="1"/>
    <s v="Publishing - Newspapers"/>
    <n v="1797"/>
    <n v="15"/>
    <x v="0"/>
    <s v="14:30 - 16:00"/>
  </r>
  <r>
    <x v="192"/>
    <x v="15"/>
    <d v="1899-12-30T14:58:14"/>
    <d v="2010-01-04T00:00:00"/>
    <d v="1899-12-30T15:28:11"/>
    <x v="32"/>
    <s v="S"/>
    <n v="15.33"/>
    <n v="15.33"/>
    <n v="100"/>
    <n v="1.7809999999999999"/>
    <s v="в канале"/>
    <s v="стоп"/>
    <x v="1"/>
    <m/>
    <m/>
    <n v="1.7809999999999999"/>
    <n v="1533"/>
    <n v="1533"/>
    <n v="0"/>
    <n v="-1.7809999999999999"/>
    <n v="245.00999999999783"/>
    <n v="-262.61378000000195"/>
    <n v="245.00999999999783"/>
    <n v="-264.39478000000196"/>
    <s v="пн"/>
    <s v="14-15"/>
    <x v="0"/>
    <x v="1"/>
    <s v="Publishing - Newspapers"/>
    <n v="1797"/>
    <n v="15"/>
    <x v="0"/>
    <s v="14:30 - 16:00"/>
  </r>
  <r>
    <x v="193"/>
    <x v="15"/>
    <d v="1899-12-30T14:58:15"/>
    <d v="2010-01-04T00:00:00"/>
    <d v="1899-12-30T15:28:41"/>
    <x v="32"/>
    <s v="S"/>
    <n v="15.33"/>
    <n v="15.32"/>
    <n v="100"/>
    <n v="0.88900000000000001"/>
    <s v="разворотная формация"/>
    <s v="трейлинг стоп"/>
    <x v="2"/>
    <m/>
    <m/>
    <n v="0.88900000000000001"/>
    <n v="1533"/>
    <n v="1532"/>
    <n v="1"/>
    <n v="0.11099999999999999"/>
    <n v="245.00999999999783"/>
    <n v="-264.39478000000196"/>
    <n v="246.00999999999783"/>
    <n v="-264.28378000000197"/>
    <s v="пн"/>
    <s v="14-15"/>
    <x v="0"/>
    <x v="1"/>
    <s v="Publishing - Newspapers"/>
    <n v="1826"/>
    <n v="30"/>
    <x v="0"/>
    <s v="14:30 - 16:00"/>
  </r>
  <r>
    <x v="194"/>
    <x v="15"/>
    <d v="1899-12-30T14:58:15"/>
    <d v="2010-01-04T00:00:00"/>
    <d v="1899-12-30T15:28:41"/>
    <x v="32"/>
    <s v="S"/>
    <n v="15.33"/>
    <n v="15.32"/>
    <n v="100"/>
    <n v="1.7809999999999999"/>
    <s v="отбой от уровня"/>
    <s v="трейлинг стоп"/>
    <x v="1"/>
    <m/>
    <m/>
    <n v="1.7809999999999999"/>
    <n v="1533"/>
    <n v="1532"/>
    <n v="1"/>
    <n v="-0.78099999999999992"/>
    <n v="246.00999999999783"/>
    <n v="-264.28378000000197"/>
    <n v="247.00999999999783"/>
    <n v="-265.06478000000197"/>
    <s v="пн"/>
    <s v="14-15"/>
    <x v="0"/>
    <x v="1"/>
    <s v="Publishing - Newspapers"/>
    <n v="1826"/>
    <n v="30"/>
    <x v="0"/>
    <s v="14:30 - 16:00"/>
  </r>
  <r>
    <x v="195"/>
    <x v="15"/>
    <d v="1899-12-30T15:02:21"/>
    <d v="2010-01-04T00:00:00"/>
    <d v="1899-12-30T15:37:40"/>
    <x v="104"/>
    <s v="L"/>
    <n v="37.01"/>
    <n v="37.08"/>
    <n v="100"/>
    <n v="1.91"/>
    <s v="пробой уровня"/>
    <s v="стоп"/>
    <x v="1"/>
    <m/>
    <m/>
    <n v="1.91"/>
    <n v="3701"/>
    <n v="3708"/>
    <n v="7"/>
    <n v="5.09"/>
    <n v="247.00999999999783"/>
    <n v="-265.06478000000197"/>
    <n v="254.00999999999783"/>
    <n v="-259.974780000002"/>
    <s v="пн"/>
    <s v="15-16"/>
    <x v="0"/>
    <x v="2"/>
    <s v="Steel &amp; Iron"/>
    <n v="2119"/>
    <n v="30"/>
    <x v="0"/>
    <s v="14:30 - 16:00"/>
  </r>
  <r>
    <x v="196"/>
    <x v="15"/>
    <d v="1899-12-30T15:02:21"/>
    <d v="2010-01-04T00:00:00"/>
    <d v="1899-12-30T15:38:48"/>
    <x v="104"/>
    <s v="L"/>
    <n v="37.01"/>
    <n v="37.08"/>
    <n v="100"/>
    <n v="1.91"/>
    <s v="разворотная формация"/>
    <s v="стоп"/>
    <x v="2"/>
    <m/>
    <m/>
    <n v="1.91"/>
    <n v="3701"/>
    <n v="3708"/>
    <n v="7"/>
    <n v="5.09"/>
    <n v="254.00999999999783"/>
    <n v="-259.974780000002"/>
    <n v="261.00999999999783"/>
    <n v="-254.884780000002"/>
    <s v="пн"/>
    <s v="15-16"/>
    <x v="0"/>
    <x v="2"/>
    <s v="Steel &amp; Iron"/>
    <n v="2187"/>
    <n v="30"/>
    <x v="0"/>
    <s v="14:30 - 16:00"/>
  </r>
  <r>
    <x v="197"/>
    <x v="15"/>
    <d v="1899-12-30T15:27:36"/>
    <d v="2010-01-04T00:00:00"/>
    <d v="1899-12-30T15:37:21"/>
    <x v="105"/>
    <s v="L"/>
    <n v="46.06"/>
    <n v="45.98"/>
    <n v="100"/>
    <n v="4.2999999999999997E-2"/>
    <s v="отбой от уровня"/>
    <s v="трейлинг стоп"/>
    <x v="1"/>
    <m/>
    <m/>
    <n v="4.2999999999999997E-2"/>
    <n v="4606"/>
    <n v="4598"/>
    <n v="-8"/>
    <n v="-8.0429999999999993"/>
    <n v="261.00999999999783"/>
    <n v="-254.884780000002"/>
    <n v="253.00999999999783"/>
    <n v="-262.92778000000197"/>
    <s v="пн"/>
    <s v="15-16"/>
    <x v="0"/>
    <x v="2"/>
    <s v="Oil &amp; Gas Equipment &amp; Services"/>
    <n v="585"/>
    <n v="0"/>
    <x v="0"/>
    <s v="14:30 - 16:00"/>
  </r>
  <r>
    <x v="198"/>
    <x v="15"/>
    <d v="1899-12-30T15:27:36"/>
    <d v="2010-01-04T00:00:00"/>
    <d v="1899-12-30T15:37:21"/>
    <x v="105"/>
    <s v="L"/>
    <n v="46.06"/>
    <n v="45.98"/>
    <n v="100"/>
    <n v="2.7069999999999999"/>
    <s v="пробой уровня"/>
    <s v="стоп"/>
    <x v="0"/>
    <m/>
    <m/>
    <n v="2.7069999999999999"/>
    <n v="4606"/>
    <n v="4598"/>
    <n v="-8"/>
    <n v="-10.707000000000001"/>
    <n v="253.00999999999783"/>
    <n v="-262.92778000000197"/>
    <n v="245.00999999999783"/>
    <n v="-273.63478000000197"/>
    <s v="пн"/>
    <s v="15-16"/>
    <x v="0"/>
    <x v="2"/>
    <s v="Oil &amp; Gas Equipment &amp; Services"/>
    <n v="585"/>
    <n v="0"/>
    <x v="0"/>
    <s v="14:30 - 16:00"/>
  </r>
  <r>
    <x v="199"/>
    <x v="16"/>
    <d v="1899-12-30T09:36:32"/>
    <d v="2010-01-05T00:00:00"/>
    <d v="1899-12-30T09:45:44"/>
    <x v="106"/>
    <s v="L"/>
    <n v="19.43"/>
    <n v="19.97"/>
    <n v="100"/>
    <n v="2.4300000000000002"/>
    <s v="необоснованный вход"/>
    <s v="стоп"/>
    <x v="1"/>
    <m/>
    <m/>
    <n v="2.4300000000000002"/>
    <n v="1943"/>
    <n v="1997"/>
    <n v="54"/>
    <n v="51.57"/>
    <n v="245.00999999999783"/>
    <n v="-273.63478000000197"/>
    <n v="299.00999999999783"/>
    <n v="-222.06478000000197"/>
    <s v="вт"/>
    <s v="9-10"/>
    <x v="0"/>
    <x v="1"/>
    <s v="Major Airlines"/>
    <n v="552"/>
    <n v="0"/>
    <x v="0"/>
    <s v="9:30 - 11:00"/>
  </r>
  <r>
    <x v="200"/>
    <x v="16"/>
    <d v="1899-12-30T09:36:58"/>
    <d v="2010-01-05T00:00:00"/>
    <d v="1899-12-30T09:40:41"/>
    <x v="30"/>
    <s v="L"/>
    <n v="45.02"/>
    <n v="44.81"/>
    <n v="100"/>
    <n v="2.33"/>
    <s v="необоснованный вход"/>
    <s v="трейлинг стоп"/>
    <x v="1"/>
    <m/>
    <m/>
    <n v="2.33"/>
    <n v="4502"/>
    <n v="4481"/>
    <n v="-21"/>
    <n v="-23.33"/>
    <n v="299.00999999999783"/>
    <n v="-222.06478000000197"/>
    <n v="278.00999999999783"/>
    <n v="-245.39478000000196"/>
    <s v="вт"/>
    <s v="9-10"/>
    <x v="0"/>
    <x v="2"/>
    <s v="Oil &amp; Gas Drilling &amp; Exploration"/>
    <n v="223"/>
    <n v="0"/>
    <x v="0"/>
    <s v="9:30 - 11:00"/>
  </r>
  <r>
    <x v="201"/>
    <x v="16"/>
    <d v="1899-12-30T09:39:17"/>
    <d v="2010-01-05T00:00:00"/>
    <d v="1899-12-30T09:59:02"/>
    <x v="107"/>
    <s v="L"/>
    <n v="23.03"/>
    <n v="22.98"/>
    <n v="100"/>
    <n v="2.4300000000000002"/>
    <s v="отбой от уровня"/>
    <s v="стоп"/>
    <x v="1"/>
    <m/>
    <m/>
    <n v="2.4300000000000002"/>
    <n v="2303"/>
    <n v="2298"/>
    <n v="-5"/>
    <n v="-7.43"/>
    <n v="278.00999999999783"/>
    <n v="-245.39478000000196"/>
    <n v="273.00999999999783"/>
    <n v="-252.82478000000197"/>
    <s v="вт"/>
    <s v="9-10"/>
    <x v="0"/>
    <x v="3"/>
    <s v="Processed &amp; Packaged Goods"/>
    <n v="1185"/>
    <n v="15"/>
    <x v="0"/>
    <s v="9:30 - 11:00"/>
  </r>
  <r>
    <x v="202"/>
    <x v="16"/>
    <d v="1899-12-30T09:46:11"/>
    <d v="2010-01-05T00:00:00"/>
    <d v="1899-12-30T09:59:02"/>
    <x v="107"/>
    <s v="L"/>
    <n v="23.01"/>
    <n v="22.98"/>
    <n v="100"/>
    <n v="2.15"/>
    <s v="отбой от уровня"/>
    <s v="стоп"/>
    <x v="2"/>
    <m/>
    <m/>
    <n v="2.15"/>
    <n v="2301"/>
    <n v="2298"/>
    <n v="-3"/>
    <n v="-5.15"/>
    <n v="273.00999999999783"/>
    <n v="-252.82478000000197"/>
    <n v="270.00999999999783"/>
    <n v="-257.97478000000194"/>
    <s v="вт"/>
    <s v="9-10"/>
    <x v="0"/>
    <x v="3"/>
    <s v="Processed &amp; Packaged Goods"/>
    <n v="771"/>
    <n v="0"/>
    <x v="0"/>
    <s v="9:30 - 11:00"/>
  </r>
  <r>
    <x v="203"/>
    <x v="16"/>
    <d v="1899-12-30T09:50:35"/>
    <d v="2010-01-05T00:00:00"/>
    <d v="1899-12-30T10:07:40"/>
    <x v="106"/>
    <s v="L"/>
    <n v="20.04"/>
    <n v="20.04"/>
    <n v="100"/>
    <n v="2.4300000000000002"/>
    <s v="необоснованный вход"/>
    <s v="стоп"/>
    <x v="3"/>
    <m/>
    <m/>
    <n v="2.4300000000000002"/>
    <n v="2004"/>
    <n v="2004"/>
    <n v="0"/>
    <n v="-2.4300000000000002"/>
    <n v="270.00999999999783"/>
    <n v="-257.97478000000194"/>
    <n v="270.00999999999783"/>
    <n v="-260.40478000000195"/>
    <s v="вт"/>
    <s v="9-10"/>
    <x v="0"/>
    <x v="1"/>
    <s v="Major Airlines"/>
    <n v="1025"/>
    <n v="15"/>
    <x v="0"/>
    <s v="9:30 - 11:00"/>
  </r>
  <r>
    <x v="204"/>
    <x v="16"/>
    <d v="1899-12-30T09:52:52"/>
    <d v="2010-01-05T00:00:00"/>
    <d v="1899-12-30T10:07:56"/>
    <x v="106"/>
    <s v="L"/>
    <n v="19.87"/>
    <n v="19.97"/>
    <n v="100"/>
    <n v="2.5499999999999998"/>
    <s v="отбой от уровня"/>
    <s v="трейлинг стоп"/>
    <x v="3"/>
    <m/>
    <m/>
    <n v="2.5499999999999998"/>
    <n v="1987"/>
    <n v="1997"/>
    <n v="10"/>
    <n v="7.45"/>
    <n v="270.00999999999783"/>
    <n v="-260.40478000000195"/>
    <n v="280.00999999999783"/>
    <n v="-252.95478000000196"/>
    <s v="вт"/>
    <s v="9-10"/>
    <x v="0"/>
    <x v="1"/>
    <s v="Major Airlines"/>
    <n v="904"/>
    <n v="15"/>
    <x v="0"/>
    <s v="9:30 - 11:00"/>
  </r>
  <r>
    <x v="205"/>
    <x v="16"/>
    <d v="1899-12-30T10:12:36"/>
    <d v="2010-01-05T00:00:00"/>
    <d v="1899-12-30T10:30:38"/>
    <x v="108"/>
    <s v="L"/>
    <n v="24.07"/>
    <n v="24.26"/>
    <n v="100"/>
    <n v="2.44"/>
    <s v="отбой от уровня"/>
    <s v="трейлинг стоп"/>
    <x v="0"/>
    <m/>
    <m/>
    <n v="2.44"/>
    <n v="2407"/>
    <n v="2426"/>
    <n v="19"/>
    <n v="16.559999999999999"/>
    <n v="280.00999999999783"/>
    <n v="-252.95478000000196"/>
    <n v="299.00999999999783"/>
    <n v="-236.39478000000196"/>
    <s v="вт"/>
    <s v="10-11"/>
    <x v="0"/>
    <x v="2"/>
    <s v="Oil &amp; Gas Drilling &amp; Exploration"/>
    <n v="1082"/>
    <n v="15"/>
    <x v="0"/>
    <s v="9:30 - 11:00"/>
  </r>
  <r>
    <x v="206"/>
    <x v="16"/>
    <d v="1899-12-30T10:13:13"/>
    <d v="2010-01-05T00:00:00"/>
    <d v="1899-12-30T10:14:21"/>
    <x v="109"/>
    <s v="S"/>
    <n v="39.979999999999997"/>
    <n v="40.03"/>
    <n v="100"/>
    <n v="2.2000000000000002"/>
    <s v="продолжение движения"/>
    <s v="безубыток"/>
    <x v="4"/>
    <m/>
    <m/>
    <n v="2.2000000000000002"/>
    <n v="3997.9999999999995"/>
    <n v="4003"/>
    <n v="-5.0000000000004547"/>
    <n v="-7.2000000000004549"/>
    <n v="299.00999999999783"/>
    <n v="-236.39478000000196"/>
    <n v="294.00999999999738"/>
    <n v="-243.5947800000024"/>
    <s v="вт"/>
    <s v="10-11"/>
    <x v="0"/>
    <x v="6"/>
    <s v="Asset Management"/>
    <n v="68"/>
    <n v="0"/>
    <x v="0"/>
    <s v="9:30 - 11:00"/>
  </r>
  <r>
    <x v="207"/>
    <x v="16"/>
    <d v="1899-12-30T10:16:26"/>
    <d v="2010-01-05T00:00:00"/>
    <d v="1899-12-30T10:21:37"/>
    <x v="107"/>
    <s v="S"/>
    <n v="22.96"/>
    <n v="23.02"/>
    <n v="100"/>
    <n v="2.4300000000000002"/>
    <s v="отбой от уровня"/>
    <s v="безубыток"/>
    <x v="4"/>
    <m/>
    <m/>
    <n v="2.4300000000000002"/>
    <n v="2296"/>
    <n v="2302"/>
    <n v="-6"/>
    <n v="-8.43"/>
    <n v="294.00999999999738"/>
    <n v="-243.5947800000024"/>
    <n v="288.00999999999738"/>
    <n v="-252.02478000000241"/>
    <s v="вт"/>
    <s v="10-11"/>
    <x v="0"/>
    <x v="3"/>
    <s v="Processed &amp; Packaged Goods"/>
    <n v="311"/>
    <n v="0"/>
    <x v="0"/>
    <s v="9:30 - 11:00"/>
  </r>
  <r>
    <x v="208"/>
    <x v="16"/>
    <d v="1899-12-30T10:19:43"/>
    <d v="2010-01-05T00:00:00"/>
    <d v="1899-12-30T10:20:21"/>
    <x v="1"/>
    <s v="S"/>
    <n v="48.99"/>
    <n v="49.02"/>
    <n v="100"/>
    <n v="2.5"/>
    <s v="отбой от уровня"/>
    <s v="безубыток"/>
    <x v="1"/>
    <m/>
    <m/>
    <n v="2.5"/>
    <n v="4899"/>
    <n v="4902"/>
    <n v="-3"/>
    <n v="-5.5"/>
    <n v="288.00999999999738"/>
    <n v="-252.02478000000241"/>
    <n v="285.00999999999738"/>
    <n v="-257.52478000000241"/>
    <s v="вт"/>
    <s v="10-11"/>
    <x v="0"/>
    <x v="0"/>
    <s v="Wireless Communications"/>
    <n v="38"/>
    <n v="0"/>
    <x v="0"/>
    <s v="9:30 - 11:00"/>
  </r>
  <r>
    <x v="209"/>
    <x v="16"/>
    <d v="1899-12-30T10:21:05"/>
    <d v="2010-01-05T00:00:00"/>
    <d v="1899-12-30T10:59:10"/>
    <x v="108"/>
    <s v="L"/>
    <n v="24.19"/>
    <n v="24.67"/>
    <n v="100"/>
    <n v="2.44"/>
    <s v="отбой от уровня"/>
    <s v="трейлинг стоп"/>
    <x v="1"/>
    <m/>
    <m/>
    <n v="2.44"/>
    <n v="2419"/>
    <n v="2467"/>
    <n v="48"/>
    <n v="45.56"/>
    <n v="285.00999999999738"/>
    <n v="-257.52478000000241"/>
    <n v="333.00999999999738"/>
    <n v="-211.96478000000241"/>
    <s v="вт"/>
    <s v="10-11"/>
    <x v="0"/>
    <x v="2"/>
    <s v="Oil &amp; Gas Drilling &amp; Exploration"/>
    <n v="2285"/>
    <n v="30"/>
    <x v="0"/>
    <s v="9:30 - 11:00"/>
  </r>
  <r>
    <x v="210"/>
    <x v="16"/>
    <d v="1899-12-30T10:22:28"/>
    <d v="2010-01-05T00:00:00"/>
    <d v="1899-12-30T10:59:17"/>
    <x v="108"/>
    <s v="L"/>
    <n v="24.17"/>
    <n v="24.67"/>
    <n v="100"/>
    <n v="2.44"/>
    <s v="необоснованный вход"/>
    <s v="безубыток"/>
    <x v="2"/>
    <m/>
    <m/>
    <n v="2.44"/>
    <n v="2417"/>
    <n v="2467"/>
    <n v="50"/>
    <n v="47.56"/>
    <n v="333.00999999999738"/>
    <n v="-211.96478000000241"/>
    <n v="383.00999999999738"/>
    <n v="-164.4047800000024"/>
    <s v="вт"/>
    <s v="10-11"/>
    <x v="0"/>
    <x v="2"/>
    <s v="Oil &amp; Gas Drilling &amp; Exploration"/>
    <n v="2209"/>
    <n v="30"/>
    <x v="0"/>
    <s v="9:30 - 11:00"/>
  </r>
  <r>
    <x v="211"/>
    <x v="16"/>
    <d v="1899-12-30T10:22:28"/>
    <d v="2010-01-05T00:00:00"/>
    <d v="1899-12-30T10:59:23"/>
    <x v="108"/>
    <s v="L"/>
    <n v="24.17"/>
    <n v="24.67"/>
    <n v="100"/>
    <n v="2.44"/>
    <s v="необоснованный вход"/>
    <s v="трейлинг стоп"/>
    <x v="1"/>
    <m/>
    <m/>
    <n v="2.44"/>
    <n v="2417"/>
    <n v="2467"/>
    <n v="50"/>
    <n v="47.56"/>
    <n v="383.00999999999738"/>
    <n v="-164.4047800000024"/>
    <n v="433.00999999999738"/>
    <n v="-116.8447800000024"/>
    <s v="вт"/>
    <s v="10-11"/>
    <x v="0"/>
    <x v="2"/>
    <s v="Oil &amp; Gas Drilling &amp; Exploration"/>
    <n v="2215"/>
    <n v="30"/>
    <x v="0"/>
    <s v="9:30 - 11:00"/>
  </r>
  <r>
    <x v="212"/>
    <x v="16"/>
    <d v="1899-12-30T10:39:20"/>
    <d v="2010-01-05T00:00:00"/>
    <d v="1899-12-30T10:59:14"/>
    <x v="110"/>
    <s v="L"/>
    <n v="43.22"/>
    <n v="43.77"/>
    <n v="100"/>
    <n v="2.4900000000000002"/>
    <s v="отбой от уровня"/>
    <s v="трейлинг стоп"/>
    <x v="1"/>
    <m/>
    <m/>
    <n v="2.4900000000000002"/>
    <n v="4322"/>
    <n v="4377"/>
    <n v="55"/>
    <n v="52.51"/>
    <n v="433.00999999999738"/>
    <n v="-116.8447800000024"/>
    <n v="488.00999999999738"/>
    <n v="-64.334780000002411"/>
    <s v="вт"/>
    <s v="10-11"/>
    <x v="0"/>
    <x v="2"/>
    <s v="Oil &amp; Gas Drilling &amp; Exploration"/>
    <n v="1194"/>
    <n v="15"/>
    <x v="0"/>
    <s v="9:30 - 11:00"/>
  </r>
  <r>
    <x v="213"/>
    <x v="16"/>
    <d v="1899-12-30T10:39:23"/>
    <d v="2010-01-05T00:00:00"/>
    <d v="1899-12-30T11:53:45"/>
    <x v="3"/>
    <s v="S"/>
    <n v="32.99"/>
    <n v="32.909999999999997"/>
    <n v="100"/>
    <n v="2.1800000000000002"/>
    <s v="отбой от уровня"/>
    <s v="стоп"/>
    <x v="2"/>
    <m/>
    <m/>
    <n v="2.1800000000000002"/>
    <n v="3299"/>
    <n v="3290.9999999999995"/>
    <n v="8.0000000000004547"/>
    <n v="5.820000000000455"/>
    <n v="488.00999999999738"/>
    <n v="-64.334780000002411"/>
    <n v="496.00999999999783"/>
    <n v="-58.514780000001956"/>
    <s v="вт"/>
    <s v="10-11"/>
    <x v="0"/>
    <x v="2"/>
    <s v="Independent Oil &amp; Gas"/>
    <n v="4462"/>
    <n v="60"/>
    <x v="0"/>
    <s v="9:30 - 11:00"/>
  </r>
  <r>
    <x v="214"/>
    <x v="16"/>
    <d v="1899-12-30T11:13:01"/>
    <d v="2010-01-05T00:00:00"/>
    <d v="1899-12-30T11:13:55"/>
    <x v="108"/>
    <s v="S"/>
    <n v="24.98"/>
    <n v="25.01"/>
    <n v="100"/>
    <n v="2.44"/>
    <s v="пробой уровня"/>
    <s v="стоп"/>
    <x v="1"/>
    <m/>
    <m/>
    <n v="2.44"/>
    <n v="2498"/>
    <n v="2501"/>
    <n v="-3"/>
    <n v="-5.4399999999999995"/>
    <n v="496.00999999999783"/>
    <n v="-58.514780000001956"/>
    <n v="493.00999999999783"/>
    <n v="-63.954780000001954"/>
    <s v="вт"/>
    <s v="11-12"/>
    <x v="0"/>
    <x v="2"/>
    <s v="Oil &amp; Gas Drilling &amp; Exploration"/>
    <n v="54"/>
    <n v="0"/>
    <x v="0"/>
    <s v="11:00 - 14:30"/>
  </r>
  <r>
    <x v="215"/>
    <x v="16"/>
    <d v="1899-12-30T11:14:59"/>
    <d v="2010-01-05T00:00:00"/>
    <d v="1899-12-30T11:15:28"/>
    <x v="108"/>
    <s v="S"/>
    <n v="24.98"/>
    <n v="25.03"/>
    <n v="100"/>
    <n v="2.44"/>
    <s v="отбой от уровня"/>
    <s v="цель"/>
    <x v="0"/>
    <m/>
    <m/>
    <n v="2.44"/>
    <n v="2498"/>
    <n v="2503"/>
    <n v="-5"/>
    <n v="-7.4399999999999995"/>
    <n v="493.00999999999783"/>
    <n v="-63.954780000001954"/>
    <n v="488.00999999999783"/>
    <n v="-71.394780000001958"/>
    <s v="вт"/>
    <s v="11-12"/>
    <x v="0"/>
    <x v="2"/>
    <s v="Oil &amp; Gas Drilling &amp; Exploration"/>
    <n v="29"/>
    <n v="0"/>
    <x v="0"/>
    <s v="11:00 - 14:30"/>
  </r>
  <r>
    <x v="216"/>
    <x v="16"/>
    <d v="1899-12-30T11:24:14"/>
    <d v="2010-01-05T00:00:00"/>
    <d v="1899-12-30T12:26:14"/>
    <x v="111"/>
    <s v="L"/>
    <n v="31.55"/>
    <n v="31.49"/>
    <n v="100"/>
    <n v="2.58"/>
    <s v="отбой от уровня"/>
    <s v="стоп"/>
    <x v="1"/>
    <m/>
    <m/>
    <n v="2.58"/>
    <n v="3155"/>
    <n v="3149"/>
    <n v="-6"/>
    <n v="-8.58"/>
    <n v="488.00999999999783"/>
    <n v="-71.394780000001958"/>
    <n v="482.00999999999783"/>
    <n v="-79.974780000001957"/>
    <s v="вт"/>
    <s v="11-12"/>
    <x v="0"/>
    <x v="6"/>
    <s v="Surety &amp; Title Insurance"/>
    <n v="3720"/>
    <n v="60"/>
    <x v="0"/>
    <s v="11:00 - 14:30"/>
  </r>
  <r>
    <x v="217"/>
    <x v="16"/>
    <d v="1899-12-30T11:36:51"/>
    <d v="2010-01-05T00:00:00"/>
    <d v="1899-12-30T14:10:13"/>
    <x v="112"/>
    <s v="L"/>
    <n v="37.04"/>
    <n v="37.69"/>
    <n v="100"/>
    <n v="2.4700000000000002"/>
    <s v="отбой от уровня"/>
    <s v="стоп"/>
    <x v="1"/>
    <m/>
    <m/>
    <n v="2.4700000000000002"/>
    <n v="3704"/>
    <n v="3769"/>
    <n v="65"/>
    <n v="62.53"/>
    <n v="482.00999999999783"/>
    <n v="-79.974780000001957"/>
    <n v="547.00999999999783"/>
    <n v="-17.444780000001956"/>
    <s v="вт"/>
    <s v="11-12"/>
    <x v="0"/>
    <x v="3"/>
    <s v="Confectioners"/>
    <n v="9202"/>
    <n v="150"/>
    <x v="0"/>
    <s v="11:00 - 14:30"/>
  </r>
  <r>
    <x v="218"/>
    <x v="16"/>
    <d v="1899-12-30T11:50:08"/>
    <d v="2010-01-05T00:00:00"/>
    <d v="1899-12-30T13:27:27"/>
    <x v="113"/>
    <s v="L"/>
    <n v="30.73"/>
    <n v="30.92"/>
    <n v="100"/>
    <n v="2.4500000000000002"/>
    <s v="отбой от уровня"/>
    <s v="стоп"/>
    <x v="1"/>
    <m/>
    <m/>
    <n v="2.4500000000000002"/>
    <n v="3073"/>
    <n v="3092"/>
    <n v="19"/>
    <n v="16.55"/>
    <n v="547.00999999999783"/>
    <n v="-17.444780000001956"/>
    <n v="566.00999999999783"/>
    <n v="-0.89478000000195479"/>
    <s v="вт"/>
    <s v="11-12"/>
    <x v="0"/>
    <x v="6"/>
    <s v="Accident &amp; Health Insurance"/>
    <n v="5839"/>
    <n v="90"/>
    <x v="0"/>
    <s v="11:00 - 14:30"/>
  </r>
  <r>
    <x v="219"/>
    <x v="16"/>
    <d v="1899-12-30T12:01:27"/>
    <d v="2010-01-05T00:00:00"/>
    <d v="1899-12-30T12:31:33"/>
    <x v="114"/>
    <s v="L"/>
    <n v="43.53"/>
    <n v="43.48"/>
    <n v="100"/>
    <n v="2.4900000000000002"/>
    <s v="необоснованный вход"/>
    <s v="безубыток"/>
    <x v="2"/>
    <m/>
    <m/>
    <n v="2.4900000000000002"/>
    <n v="4353"/>
    <n v="4348"/>
    <n v="-5"/>
    <n v="-7.49"/>
    <n v="566.00999999999783"/>
    <n v="-0.89478000000195479"/>
    <n v="561.00999999999783"/>
    <n v="-8.384780000001955"/>
    <s v="вт"/>
    <s v="12-13"/>
    <x v="0"/>
    <x v="6"/>
    <s v="Money Center Banks"/>
    <n v="1806"/>
    <n v="30"/>
    <x v="0"/>
    <s v="11:00 - 14:30"/>
  </r>
  <r>
    <x v="220"/>
    <x v="16"/>
    <d v="1899-12-30T12:11:49"/>
    <d v="2010-01-05T00:00:00"/>
    <d v="1899-12-30T14:07:39"/>
    <x v="115"/>
    <s v="S"/>
    <n v="49.21"/>
    <n v="49.07"/>
    <n v="100"/>
    <n v="2.5"/>
    <s v="отбой от уровня"/>
    <s v="трейлинг стоп"/>
    <x v="3"/>
    <m/>
    <m/>
    <n v="2.5"/>
    <n v="4921"/>
    <n v="4907"/>
    <n v="14"/>
    <n v="11.5"/>
    <n v="561.00999999999783"/>
    <n v="-8.384780000001955"/>
    <n v="575.00999999999783"/>
    <n v="3.115219999998045"/>
    <s v="вт"/>
    <s v="12-13"/>
    <x v="0"/>
    <x v="5"/>
    <s v="Diversified Utilities"/>
    <n v="6950"/>
    <n v="105"/>
    <x v="0"/>
    <s v="11:00 - 14:30"/>
  </r>
  <r>
    <x v="221"/>
    <x v="16"/>
    <d v="1899-12-30T12:31:41"/>
    <d v="2010-01-05T00:00:00"/>
    <d v="1899-12-30T13:53:02"/>
    <x v="116"/>
    <s v="L"/>
    <n v="28.04"/>
    <n v="28.26"/>
    <n v="100"/>
    <n v="2.29"/>
    <s v="отбой от уровня"/>
    <s v="трейлинг стоп"/>
    <x v="3"/>
    <m/>
    <m/>
    <n v="2.29"/>
    <n v="2804"/>
    <n v="2826"/>
    <n v="22"/>
    <n v="19.71"/>
    <n v="575.00999999999783"/>
    <n v="3.115219999998045"/>
    <n v="597.00999999999783"/>
    <n v="22.825219999998048"/>
    <s v="вт"/>
    <s v="12-13"/>
    <x v="0"/>
    <x v="3"/>
    <s v="Paper &amp; Paper Products"/>
    <n v="4881"/>
    <n v="75"/>
    <x v="0"/>
    <s v="11:00 - 14:30"/>
  </r>
  <r>
    <x v="222"/>
    <x v="16"/>
    <d v="1899-12-30T12:34:15"/>
    <d v="2010-01-05T00:00:00"/>
    <d v="1899-12-30T13:41:07"/>
    <x v="117"/>
    <s v="S"/>
    <n v="31.96"/>
    <n v="31.91"/>
    <n v="100"/>
    <n v="2.58"/>
    <s v="продолжение движения"/>
    <s v="стоп"/>
    <x v="0"/>
    <m/>
    <m/>
    <n v="2.58"/>
    <n v="3196"/>
    <n v="3191"/>
    <n v="5"/>
    <n v="2.42"/>
    <n v="597.00999999999783"/>
    <n v="22.825219999998048"/>
    <n v="602.00999999999783"/>
    <n v="25.245219999998049"/>
    <s v="вт"/>
    <s v="12-13"/>
    <x v="0"/>
    <x v="3"/>
    <s v="Toys &amp; Games"/>
    <n v="4012"/>
    <n v="60"/>
    <x v="0"/>
    <s v="11:00 - 14:30"/>
  </r>
  <r>
    <x v="223"/>
    <x v="16"/>
    <d v="1899-12-30T12:35:36"/>
    <d v="2010-01-05T00:00:00"/>
    <d v="1899-12-30T12:43:09"/>
    <x v="118"/>
    <s v="L"/>
    <n v="20.010000000000002"/>
    <n v="19.98"/>
    <n v="100"/>
    <n v="2.5499999999999998"/>
    <s v="отбой от уровня"/>
    <s v="стоп"/>
    <x v="4"/>
    <m/>
    <m/>
    <n v="2.5499999999999998"/>
    <n v="2001.0000000000002"/>
    <n v="1998"/>
    <n v="-3.0000000000002274"/>
    <n v="-5.5500000000002272"/>
    <n v="602.00999999999783"/>
    <n v="25.245219999998049"/>
    <n v="599.0099999999976"/>
    <n v="19.695219999997821"/>
    <s v="вт"/>
    <s v="12-13"/>
    <x v="0"/>
    <x v="3"/>
    <s v="Home Furnishings &amp; Fixtures"/>
    <n v="453"/>
    <n v="0"/>
    <x v="0"/>
    <s v="11:00 - 14:30"/>
  </r>
  <r>
    <x v="224"/>
    <x v="16"/>
    <d v="1899-12-30T14:12:27"/>
    <d v="2010-01-05T00:00:00"/>
    <d v="1899-12-30T14:17:51"/>
    <x v="119"/>
    <s v="L"/>
    <n v="30.86"/>
    <n v="30.79"/>
    <n v="100"/>
    <n v="2.4500000000000002"/>
    <s v="отбой от уровня"/>
    <s v="стоп"/>
    <x v="4"/>
    <m/>
    <m/>
    <n v="2.4500000000000002"/>
    <n v="3086"/>
    <n v="3079"/>
    <n v="-7"/>
    <n v="-9.4499999999999993"/>
    <n v="599.0099999999976"/>
    <n v="19.695219999997821"/>
    <n v="592.0099999999976"/>
    <n v="10.245219999997822"/>
    <s v="вт"/>
    <s v="14-15"/>
    <x v="0"/>
    <x v="6"/>
    <s v="Property &amp; Casualty Insurance"/>
    <n v="324"/>
    <n v="0"/>
    <x v="0"/>
    <s v="11:00 - 14:30"/>
  </r>
  <r>
    <x v="225"/>
    <x v="16"/>
    <d v="1899-12-30T14:12:28"/>
    <d v="2010-01-05T00:00:00"/>
    <d v="1899-12-30T14:17:51"/>
    <x v="119"/>
    <s v="L"/>
    <n v="30.86"/>
    <n v="30.79"/>
    <n v="100"/>
    <n v="2.57"/>
    <s v="отбой от уровня"/>
    <s v="цель"/>
    <x v="1"/>
    <m/>
    <m/>
    <n v="2.57"/>
    <n v="3086"/>
    <n v="3079"/>
    <n v="-7"/>
    <n v="-9.57"/>
    <n v="592.0099999999976"/>
    <n v="10.245219999997822"/>
    <n v="585.0099999999976"/>
    <n v="0.67521999999782167"/>
    <s v="вт"/>
    <s v="14-15"/>
    <x v="0"/>
    <x v="6"/>
    <s v="Property &amp; Casualty Insurance"/>
    <n v="323"/>
    <n v="0"/>
    <x v="0"/>
    <s v="11:00 - 14:30"/>
  </r>
  <r>
    <x v="226"/>
    <x v="16"/>
    <d v="1899-12-30T14:13:25"/>
    <d v="2010-01-05T00:00:00"/>
    <d v="1899-12-30T14:19:57"/>
    <x v="98"/>
    <s v="L"/>
    <n v="28.04"/>
    <n v="27.95"/>
    <n v="100"/>
    <n v="2.17"/>
    <s v="необоснованный вход"/>
    <s v="цель"/>
    <x v="1"/>
    <m/>
    <m/>
    <n v="2.17"/>
    <n v="2804"/>
    <n v="2795"/>
    <n v="-9"/>
    <n v="-11.17"/>
    <n v="585.0099999999976"/>
    <n v="0.67521999999782167"/>
    <n v="576.0099999999976"/>
    <n v="-10.494780000002178"/>
    <s v="вт"/>
    <s v="14-15"/>
    <x v="0"/>
    <x v="2"/>
    <s v="Industrial Metals &amp; Minerals"/>
    <n v="392"/>
    <n v="0"/>
    <x v="0"/>
    <s v="11:00 - 14:30"/>
  </r>
  <r>
    <x v="227"/>
    <x v="16"/>
    <d v="1899-12-30T14:15:09"/>
    <d v="2010-01-05T00:00:00"/>
    <d v="1899-12-30T14:20:17"/>
    <x v="120"/>
    <s v="L"/>
    <n v="43.75"/>
    <n v="43.68"/>
    <n v="100"/>
    <n v="2.61"/>
    <s v="необоснованный вход"/>
    <s v="цель"/>
    <x v="2"/>
    <m/>
    <m/>
    <n v="2.61"/>
    <n v="4375"/>
    <n v="4368"/>
    <n v="-7"/>
    <n v="-9.61"/>
    <n v="576.0099999999976"/>
    <n v="-10.494780000002178"/>
    <n v="569.0099999999976"/>
    <n v="-20.104780000002179"/>
    <s v="вт"/>
    <s v="14-15"/>
    <x v="0"/>
    <x v="2"/>
    <s v="Independent Oil &amp; Gas"/>
    <n v="308"/>
    <n v="0"/>
    <x v="0"/>
    <s v="11:00 - 14:30"/>
  </r>
  <r>
    <x v="228"/>
    <x v="16"/>
    <d v="1899-12-30T14:21:56"/>
    <d v="2010-01-05T00:00:00"/>
    <d v="1899-12-30T14:56:20"/>
    <x v="121"/>
    <s v="L"/>
    <n v="25.36"/>
    <n v="25.28"/>
    <n v="100"/>
    <n v="2.44"/>
    <s v="другое"/>
    <s v="цель"/>
    <x v="1"/>
    <m/>
    <m/>
    <n v="2.44"/>
    <n v="2536"/>
    <n v="2528"/>
    <n v="-8"/>
    <n v="-10.44"/>
    <n v="569.0099999999976"/>
    <n v="-20.104780000002179"/>
    <n v="561.0099999999976"/>
    <n v="-30.544780000002177"/>
    <s v="вт"/>
    <s v="14-15"/>
    <x v="0"/>
    <x v="1"/>
    <s v="Sporting Goods Stores"/>
    <n v="2064"/>
    <n v="30"/>
    <x v="0"/>
    <s v="11:00 - 14:30"/>
  </r>
  <r>
    <x v="229"/>
    <x v="16"/>
    <d v="1899-12-30T14:21:58"/>
    <d v="2010-01-05T00:00:00"/>
    <d v="1899-12-30T14:56:20"/>
    <x v="121"/>
    <s v="L"/>
    <n v="25.36"/>
    <n v="25.28"/>
    <n v="100"/>
    <n v="2.44"/>
    <s v="отбой от уровня"/>
    <s v="трейлинг стоп"/>
    <x v="1"/>
    <m/>
    <m/>
    <n v="2.44"/>
    <n v="2536"/>
    <n v="2528"/>
    <n v="-8"/>
    <n v="-10.44"/>
    <n v="561.0099999999976"/>
    <n v="-30.544780000002177"/>
    <n v="553.0099999999976"/>
    <n v="-40.984780000002175"/>
    <s v="вт"/>
    <s v="14-15"/>
    <x v="0"/>
    <x v="1"/>
    <s v="Sporting Goods Stores"/>
    <n v="2062"/>
    <n v="30"/>
    <x v="0"/>
    <s v="11:00 - 14:30"/>
  </r>
  <r>
    <x v="230"/>
    <x v="16"/>
    <d v="1899-12-30T14:43:22"/>
    <d v="2010-01-05T00:00:00"/>
    <d v="1899-12-30T15:46:07"/>
    <x v="122"/>
    <s v="S"/>
    <n v="39.47"/>
    <n v="39.43"/>
    <n v="100"/>
    <n v="2.3199999999999998"/>
    <s v="разворотная формация"/>
    <s v="стоп"/>
    <x v="2"/>
    <m/>
    <m/>
    <n v="2.3199999999999998"/>
    <n v="3947"/>
    <n v="3943"/>
    <n v="4"/>
    <n v="1.6800000000000002"/>
    <n v="553.0099999999976"/>
    <n v="-40.984780000002175"/>
    <n v="557.0099999999976"/>
    <n v="-39.304780000002175"/>
    <s v="вт"/>
    <s v="14-15"/>
    <x v="0"/>
    <x v="3"/>
    <s v="Appliances"/>
    <n v="3765"/>
    <n v="60"/>
    <x v="0"/>
    <s v="14:30 - 16:00"/>
  </r>
  <r>
    <x v="231"/>
    <x v="16"/>
    <d v="1899-12-30T15:23:49"/>
    <d v="2010-01-05T00:00:00"/>
    <d v="1899-12-30T15:36:27"/>
    <x v="123"/>
    <s v="L"/>
    <n v="55.56"/>
    <n v="55.49"/>
    <n v="100"/>
    <n v="2.2400000000000002"/>
    <s v="разворотная формация"/>
    <s v="стоп"/>
    <x v="1"/>
    <m/>
    <m/>
    <n v="2.2400000000000002"/>
    <n v="5556"/>
    <n v="5549"/>
    <n v="-7"/>
    <n v="-9.24"/>
    <n v="557.0099999999976"/>
    <n v="-39.304780000002175"/>
    <n v="550.0099999999976"/>
    <n v="-48.544780000002177"/>
    <s v="вт"/>
    <s v="15-16"/>
    <x v="0"/>
    <x v="7"/>
    <s v="Diversified Machinery"/>
    <n v="758"/>
    <n v="0"/>
    <x v="0"/>
    <s v="14:30 - 16:00"/>
  </r>
  <r>
    <x v="232"/>
    <x v="16"/>
    <d v="1899-12-30T15:32:36"/>
    <d v="2010-01-05T00:00:00"/>
    <d v="1899-12-30T15:57:38"/>
    <x v="124"/>
    <s v="L"/>
    <n v="14.01"/>
    <n v="14.01"/>
    <n v="100"/>
    <n v="2.5299999999999998"/>
    <s v="отбой от уровня"/>
    <s v="стоп"/>
    <x v="0"/>
    <m/>
    <m/>
    <n v="2.5299999999999998"/>
    <n v="1401"/>
    <n v="1401"/>
    <n v="0"/>
    <n v="-2.5299999999999998"/>
    <n v="550.0099999999976"/>
    <n v="-48.544780000002177"/>
    <n v="550.0099999999976"/>
    <n v="-51.074780000002178"/>
    <s v="вт"/>
    <s v="15-16"/>
    <x v="0"/>
    <x v="7"/>
    <s v="Aerospace/Defense Products &amp; Services"/>
    <n v="1502"/>
    <n v="15"/>
    <x v="0"/>
    <s v="14:30 - 16:00"/>
  </r>
  <r>
    <x v="233"/>
    <x v="16"/>
    <d v="1899-12-30T15:32:41"/>
    <d v="2010-01-05T00:00:00"/>
    <d v="1899-12-30T15:57:49"/>
    <x v="124"/>
    <s v="L"/>
    <n v="14.01"/>
    <n v="14.01"/>
    <n v="100"/>
    <n v="2.41"/>
    <s v="пробой уровня"/>
    <s v="цель"/>
    <x v="1"/>
    <m/>
    <m/>
    <n v="2.41"/>
    <n v="1401"/>
    <n v="1401"/>
    <n v="0"/>
    <n v="-2.41"/>
    <n v="550.0099999999976"/>
    <n v="-51.074780000002178"/>
    <n v="550.0099999999976"/>
    <n v="-53.484780000002175"/>
    <s v="вт"/>
    <s v="15-16"/>
    <x v="0"/>
    <x v="7"/>
    <s v="Aerospace/Defense Products &amp; Services"/>
    <n v="1508"/>
    <n v="15"/>
    <x v="0"/>
    <s v="14:30 - 16:00"/>
  </r>
  <r>
    <x v="234"/>
    <x v="16"/>
    <d v="1899-12-30T15:33:02"/>
    <d v="2010-01-05T00:00:00"/>
    <d v="1899-12-30T15:57:54"/>
    <x v="124"/>
    <s v="L"/>
    <n v="14"/>
    <n v="14.01"/>
    <n v="100"/>
    <n v="2.13"/>
    <s v="отбой от уровня"/>
    <s v="трейлинг стоп"/>
    <x v="1"/>
    <m/>
    <m/>
    <n v="2.13"/>
    <n v="1400"/>
    <n v="1401"/>
    <n v="1"/>
    <n v="-1.1299999999999999"/>
    <n v="550.0099999999976"/>
    <n v="-53.484780000002175"/>
    <n v="551.0099999999976"/>
    <n v="-54.614780000002177"/>
    <s v="вт"/>
    <s v="15-16"/>
    <x v="0"/>
    <x v="7"/>
    <s v="Aerospace/Defense Products &amp; Services"/>
    <n v="1492"/>
    <n v="15"/>
    <x v="0"/>
    <s v="14:30 - 16:00"/>
  </r>
  <r>
    <x v="235"/>
    <x v="17"/>
    <d v="1899-12-30T10:36:33"/>
    <d v="2010-01-06T00:00:00"/>
    <d v="1899-12-30T12:13:56"/>
    <x v="125"/>
    <s v="L"/>
    <n v="21.24"/>
    <n v="21.27"/>
    <n v="100"/>
    <n v="2.4300000000000002"/>
    <s v="отбой от уровня"/>
    <s v="стоп"/>
    <x v="1"/>
    <m/>
    <m/>
    <n v="2.4300000000000002"/>
    <n v="2124"/>
    <n v="2127"/>
    <n v="3"/>
    <n v="0.56999999999999984"/>
    <n v="551.0099999999976"/>
    <n v="-54.614780000002177"/>
    <n v="554.0099999999976"/>
    <n v="-54.044780000002177"/>
    <s v="ср"/>
    <s v="10-11"/>
    <x v="0"/>
    <x v="4"/>
    <s v="Medical Instruments &amp; Supplies"/>
    <n v="5843"/>
    <n v="90"/>
    <x v="0"/>
    <s v="9:30 - 11:00"/>
  </r>
  <r>
    <x v="236"/>
    <x v="17"/>
    <d v="1899-12-30T11:02:52"/>
    <d v="2010-01-06T00:00:00"/>
    <d v="1899-12-30T12:39:48"/>
    <x v="126"/>
    <s v="S"/>
    <n v="25.97"/>
    <n v="25.82"/>
    <n v="100"/>
    <n v="2.56"/>
    <s v="отбой от уровня"/>
    <s v="трейлинг стоп"/>
    <x v="2"/>
    <m/>
    <m/>
    <n v="2.56"/>
    <n v="2597"/>
    <n v="2582"/>
    <n v="15"/>
    <n v="12.44"/>
    <n v="554.0099999999976"/>
    <n v="-54.044780000002177"/>
    <n v="569.0099999999976"/>
    <n v="-41.604780000002179"/>
    <s v="ср"/>
    <s v="11-12"/>
    <x v="0"/>
    <x v="3"/>
    <s v="Recreational Vehicles"/>
    <n v="5816"/>
    <n v="90"/>
    <x v="0"/>
    <s v="11:00 - 14:30"/>
  </r>
  <r>
    <x v="237"/>
    <x v="17"/>
    <d v="1899-12-30T11:11:47"/>
    <d v="2010-01-06T00:00:00"/>
    <d v="1899-12-30T14:06:00"/>
    <x v="127"/>
    <s v="L"/>
    <n v="32.049999999999997"/>
    <n v="32.15"/>
    <n v="100"/>
    <n v="2.1800000000000002"/>
    <s v="отбой от уровня"/>
    <s v="трейлинг стоп"/>
    <x v="3"/>
    <m/>
    <m/>
    <n v="2.1800000000000002"/>
    <n v="3204.9999999999995"/>
    <n v="3215"/>
    <n v="10.000000000000455"/>
    <n v="7.820000000000455"/>
    <n v="569.0099999999976"/>
    <n v="-41.604780000002179"/>
    <n v="579.00999999999806"/>
    <n v="-33.784780000001724"/>
    <s v="ср"/>
    <s v="11-12"/>
    <x v="0"/>
    <x v="6"/>
    <s v="Asset Management"/>
    <n v="10453"/>
    <n v="165"/>
    <x v="0"/>
    <s v="11:00 - 14:30"/>
  </r>
  <r>
    <x v="238"/>
    <x v="17"/>
    <d v="1899-12-30T12:08:37"/>
    <d v="2010-01-06T00:00:00"/>
    <d v="1899-12-30T12:38:53"/>
    <x v="128"/>
    <s v="S"/>
    <n v="58.97"/>
    <n v="59.02"/>
    <n v="100"/>
    <n v="2.37"/>
    <s v="в канале"/>
    <s v="трейлинг стоп"/>
    <x v="3"/>
    <m/>
    <m/>
    <n v="2.37"/>
    <n v="5897"/>
    <n v="5902"/>
    <n v="-5"/>
    <n v="-7.37"/>
    <n v="579.00999999999806"/>
    <n v="-33.784780000001724"/>
    <n v="574.00999999999806"/>
    <n v="-41.154780000001722"/>
    <s v="ср"/>
    <s v="12-13"/>
    <x v="0"/>
    <x v="4"/>
    <s v="Specialized Health Services"/>
    <n v="1816"/>
    <n v="30"/>
    <x v="0"/>
    <s v="11:00 - 14:30"/>
  </r>
  <r>
    <x v="239"/>
    <x v="17"/>
    <d v="1899-12-30T12:11:02"/>
    <d v="2010-01-06T00:00:00"/>
    <d v="1899-12-30T12:14:25"/>
    <x v="129"/>
    <s v="L"/>
    <n v="45.43"/>
    <n v="45.32"/>
    <n v="100"/>
    <n v="2.61"/>
    <s v="в канале"/>
    <s v="стоп"/>
    <x v="0"/>
    <m/>
    <m/>
    <n v="2.61"/>
    <n v="4543"/>
    <n v="4532"/>
    <n v="-11"/>
    <n v="-13.61"/>
    <n v="574.00999999999806"/>
    <n v="-41.154780000001722"/>
    <n v="563.00999999999806"/>
    <n v="-54.764780000001721"/>
    <s v="ср"/>
    <s v="12-13"/>
    <x v="0"/>
    <x v="4"/>
    <s v="Medical Appliances &amp; Equipment"/>
    <n v="203"/>
    <n v="0"/>
    <x v="0"/>
    <s v="11:00 - 14:30"/>
  </r>
  <r>
    <x v="240"/>
    <x v="17"/>
    <d v="1899-12-30T12:36:21"/>
    <d v="2010-01-06T00:00:00"/>
    <d v="1899-12-30T12:46:47"/>
    <x v="130"/>
    <s v="S"/>
    <n v="25.98"/>
    <n v="26.02"/>
    <n v="100"/>
    <n v="2.44"/>
    <s v="отбой от уровня"/>
    <s v="стоп"/>
    <x v="4"/>
    <m/>
    <m/>
    <n v="2.44"/>
    <n v="2598"/>
    <n v="2602"/>
    <n v="-4"/>
    <n v="-6.4399999999999995"/>
    <n v="563.00999999999806"/>
    <n v="-54.764780000001721"/>
    <n v="559.00999999999806"/>
    <n v="-61.204780000001719"/>
    <s v="ср"/>
    <s v="12-13"/>
    <x v="0"/>
    <x v="2"/>
    <s v="Oil &amp; Gas Equipment &amp; Services"/>
    <n v="626"/>
    <n v="0"/>
    <x v="0"/>
    <s v="11:00 - 14:30"/>
  </r>
  <r>
    <x v="241"/>
    <x v="17"/>
    <d v="1899-12-30T12:36:22"/>
    <d v="2010-01-06T00:00:00"/>
    <d v="1899-12-30T12:46:47"/>
    <x v="130"/>
    <s v="S"/>
    <n v="25.98"/>
    <n v="26.02"/>
    <n v="100"/>
    <n v="2.44"/>
    <s v="пробой уровня"/>
    <s v="стоп"/>
    <x v="4"/>
    <m/>
    <m/>
    <n v="2.44"/>
    <n v="2598"/>
    <n v="2602"/>
    <n v="-4"/>
    <n v="-6.4399999999999995"/>
    <n v="559.00999999999806"/>
    <n v="-61.204780000001719"/>
    <n v="555.00999999999806"/>
    <n v="-67.644780000001717"/>
    <s v="ср"/>
    <s v="12-13"/>
    <x v="0"/>
    <x v="2"/>
    <s v="Oil &amp; Gas Equipment &amp; Services"/>
    <n v="625"/>
    <n v="0"/>
    <x v="0"/>
    <s v="11:00 - 14:30"/>
  </r>
  <r>
    <x v="242"/>
    <x v="17"/>
    <d v="1899-12-30T12:36:23"/>
    <d v="2010-01-06T00:00:00"/>
    <d v="1899-12-30T12:46:47"/>
    <x v="130"/>
    <s v="S"/>
    <n v="25.98"/>
    <n v="26.02"/>
    <n v="100"/>
    <n v="2.44"/>
    <s v="продолжение движения"/>
    <s v="стоп"/>
    <x v="1"/>
    <m/>
    <m/>
    <n v="2.44"/>
    <n v="2598"/>
    <n v="2602"/>
    <n v="-4"/>
    <n v="-6.4399999999999995"/>
    <n v="555.00999999999806"/>
    <n v="-67.644780000001717"/>
    <n v="551.00999999999806"/>
    <n v="-74.084780000001714"/>
    <s v="ср"/>
    <s v="12-13"/>
    <x v="0"/>
    <x v="2"/>
    <s v="Oil &amp; Gas Equipment &amp; Services"/>
    <n v="624"/>
    <n v="0"/>
    <x v="0"/>
    <s v="11:00 - 14:30"/>
  </r>
  <r>
    <x v="243"/>
    <x v="17"/>
    <d v="1899-12-30T12:41:45"/>
    <d v="2010-01-06T00:00:00"/>
    <d v="1899-12-30T15:08:22"/>
    <x v="131"/>
    <s v="L"/>
    <n v="63.26"/>
    <n v="64.239999999999995"/>
    <n v="100"/>
    <n v="2.66"/>
    <s v="срыв базы"/>
    <s v="стоп"/>
    <x v="1"/>
    <m/>
    <m/>
    <n v="2.66"/>
    <n v="6326"/>
    <n v="6423.9999999999991"/>
    <n v="97.999999999999091"/>
    <n v="95.339999999999094"/>
    <n v="551.00999999999806"/>
    <n v="-74.084780000001714"/>
    <n v="649.00999999999715"/>
    <n v="21.255219999997379"/>
    <s v="ср"/>
    <s v="12-13"/>
    <x v="0"/>
    <x v="2"/>
    <s v="Oil &amp; Gas Equipment &amp; Services"/>
    <n v="8797"/>
    <n v="135"/>
    <x v="0"/>
    <s v="11:00 - 14:30"/>
  </r>
  <r>
    <x v="244"/>
    <x v="17"/>
    <d v="1899-12-30T13:38:00"/>
    <d v="2010-01-06T00:00:00"/>
    <d v="1899-12-30T13:42:23"/>
    <x v="132"/>
    <s v="L"/>
    <n v="43.97"/>
    <n v="43.93"/>
    <n v="100"/>
    <n v="2.21"/>
    <s v="в канале"/>
    <s v="стоп"/>
    <x v="2"/>
    <m/>
    <m/>
    <n v="2.21"/>
    <n v="4397"/>
    <n v="4393"/>
    <n v="-4"/>
    <n v="-6.21"/>
    <n v="649.00999999999715"/>
    <n v="21.255219999997379"/>
    <n v="645.00999999999715"/>
    <n v="15.045219999997379"/>
    <s v="ср"/>
    <s v="13-14"/>
    <x v="0"/>
    <x v="2"/>
    <s v="Oil &amp; Gas Drilling &amp; Exploration"/>
    <n v="263"/>
    <n v="0"/>
    <x v="0"/>
    <s v="11:00 - 14:30"/>
  </r>
  <r>
    <x v="245"/>
    <x v="17"/>
    <d v="1899-12-30T13:43:10"/>
    <d v="2010-01-06T00:00:00"/>
    <d v="1899-12-30T13:45:53"/>
    <x v="133"/>
    <s v="L"/>
    <n v="50"/>
    <n v="49.92"/>
    <n v="100"/>
    <n v="2.5"/>
    <s v="отбой от уровня"/>
    <s v="стоп"/>
    <x v="1"/>
    <m/>
    <m/>
    <n v="2.5"/>
    <n v="5000"/>
    <n v="4992"/>
    <n v="-8"/>
    <n v="-10.5"/>
    <n v="645.00999999999715"/>
    <n v="15.045219999997379"/>
    <n v="637.00999999999715"/>
    <n v="4.5452199999973786"/>
    <s v="ср"/>
    <s v="13-14"/>
    <x v="0"/>
    <x v="2"/>
    <s v="Steel &amp; Iron"/>
    <n v="163"/>
    <n v="0"/>
    <x v="0"/>
    <s v="11:00 - 14:30"/>
  </r>
  <r>
    <x v="246"/>
    <x v="17"/>
    <d v="1899-12-30T14:38:11"/>
    <d v="2010-01-06T00:00:00"/>
    <d v="1899-12-30T15:45:09"/>
    <x v="134"/>
    <s v="L"/>
    <n v="39.049999999999997"/>
    <n v="39.26"/>
    <n v="100"/>
    <n v="2.2000000000000002"/>
    <s v="пробой уровня"/>
    <s v="трейлинг стоп"/>
    <x v="1"/>
    <m/>
    <m/>
    <n v="2.2000000000000002"/>
    <n v="3904.9999999999995"/>
    <n v="3926"/>
    <n v="21.000000000000455"/>
    <n v="18.800000000000455"/>
    <n v="637.00999999999715"/>
    <n v="4.5452199999973786"/>
    <n v="658.0099999999976"/>
    <n v="23.345219999997834"/>
    <s v="ср"/>
    <s v="14-15"/>
    <x v="0"/>
    <x v="2"/>
    <s v="Oil &amp; Gas Drilling &amp; Exploration"/>
    <n v="4018"/>
    <n v="60"/>
    <x v="0"/>
    <s v="14:30 - 16:00"/>
  </r>
  <r>
    <x v="247"/>
    <x v="17"/>
    <d v="1899-12-30T15:24:10"/>
    <d v="2010-01-06T00:00:00"/>
    <d v="1899-12-30T15:31:12"/>
    <x v="135"/>
    <s v="S"/>
    <n v="49.99"/>
    <n v="50.04"/>
    <n v="100"/>
    <n v="2.2200000000000002"/>
    <s v="в канале"/>
    <s v="стоп"/>
    <x v="2"/>
    <m/>
    <m/>
    <n v="2.2200000000000002"/>
    <n v="4999"/>
    <n v="5004"/>
    <n v="-5"/>
    <n v="-7.2200000000000006"/>
    <n v="658.0099999999976"/>
    <n v="23.345219999997834"/>
    <n v="653.0099999999976"/>
    <n v="16.125219999997832"/>
    <s v="ср"/>
    <s v="15-16"/>
    <x v="0"/>
    <x v="2"/>
    <s v="Independent Oil &amp; Gas"/>
    <n v="422"/>
    <n v="0"/>
    <x v="0"/>
    <s v="14:30 - 16:00"/>
  </r>
  <r>
    <x v="248"/>
    <x v="17"/>
    <d v="1899-12-30T15:24:11"/>
    <d v="2010-01-06T00:00:00"/>
    <d v="1899-12-30T15:43:43"/>
    <x v="112"/>
    <s v="L"/>
    <n v="37.020000000000003"/>
    <n v="36.979999999999997"/>
    <n v="100"/>
    <n v="2.59"/>
    <s v="разворотная формация"/>
    <s v="стоп"/>
    <x v="1"/>
    <m/>
    <m/>
    <n v="2.59"/>
    <n v="3702.0000000000005"/>
    <n v="3697.9999999999995"/>
    <n v="-4.0000000000009095"/>
    <n v="-6.5900000000009094"/>
    <n v="653.0099999999976"/>
    <n v="16.125219999997832"/>
    <n v="649.00999999999669"/>
    <n v="9.5352199999969223"/>
    <s v="ср"/>
    <s v="15-16"/>
    <x v="0"/>
    <x v="3"/>
    <s v="Confectioners"/>
    <n v="1172"/>
    <n v="15"/>
    <x v="0"/>
    <s v="14:30 - 16:00"/>
  </r>
  <r>
    <x v="249"/>
    <x v="18"/>
    <d v="1899-12-30T09:36:15"/>
    <d v="2010-01-07T00:00:00"/>
    <d v="1899-12-30T09:37:01"/>
    <x v="136"/>
    <s v="L"/>
    <n v="20.51"/>
    <n v="20.46"/>
    <n v="100"/>
    <n v="2.5499999999999998"/>
    <s v="отбой от уровня"/>
    <s v="стоп"/>
    <x v="0"/>
    <m/>
    <m/>
    <n v="2.5499999999999998"/>
    <n v="2051"/>
    <n v="2046"/>
    <n v="-5"/>
    <n v="-7.55"/>
    <n v="649.00999999999669"/>
    <n v="9.5352199999969223"/>
    <n v="644.00999999999669"/>
    <n v="1.9852199999969224"/>
    <s v="чт"/>
    <s v="9-10"/>
    <x v="0"/>
    <x v="1"/>
    <s v="Auto Dealerships"/>
    <n v="46"/>
    <n v="0"/>
    <x v="0"/>
    <s v="9:30 - 11:00"/>
  </r>
  <r>
    <x v="250"/>
    <x v="18"/>
    <d v="1899-12-30T09:47:42"/>
    <d v="2010-01-07T00:00:00"/>
    <d v="1899-12-30T09:52:50"/>
    <x v="137"/>
    <s v="L"/>
    <n v="41.01"/>
    <n v="40.93"/>
    <n v="100"/>
    <n v="2.3199999999999998"/>
    <s v="пробой уровня"/>
    <s v="стоп"/>
    <x v="1"/>
    <m/>
    <m/>
    <n v="2.3199999999999998"/>
    <n v="4101"/>
    <n v="4093"/>
    <n v="-8"/>
    <n v="-10.32"/>
    <n v="644.00999999999669"/>
    <n v="1.9852199999969224"/>
    <n v="636.00999999999669"/>
    <n v="-8.3347800000030787"/>
    <s v="чт"/>
    <s v="9-10"/>
    <x v="0"/>
    <x v="2"/>
    <s v="Chemicals - Major Diversified"/>
    <n v="308"/>
    <n v="0"/>
    <x v="0"/>
    <s v="9:30 - 11:00"/>
  </r>
  <r>
    <x v="251"/>
    <x v="18"/>
    <d v="1899-12-30T09:59:31"/>
    <d v="2010-01-07T00:00:00"/>
    <d v="1899-12-30T10:33:38"/>
    <x v="138"/>
    <s v="L"/>
    <n v="15.21"/>
    <n v="15.42"/>
    <n v="100"/>
    <n v="2.5299999999999998"/>
    <s v="разворотная формация"/>
    <s v="трейлинг стоп"/>
    <x v="1"/>
    <m/>
    <m/>
    <n v="2.5299999999999998"/>
    <n v="1521"/>
    <n v="1542"/>
    <n v="21"/>
    <n v="18.47"/>
    <n v="636.00999999999669"/>
    <n v="-8.3347800000030787"/>
    <n v="657.00999999999669"/>
    <n v="10.13521999999692"/>
    <s v="чт"/>
    <s v="9-10"/>
    <x v="0"/>
    <x v="7"/>
    <s v="Lumber, Wood Production"/>
    <n v="2047"/>
    <n v="30"/>
    <x v="0"/>
    <s v="9:30 - 11:00"/>
  </r>
  <r>
    <x v="252"/>
    <x v="18"/>
    <d v="1899-12-30T10:04:08"/>
    <d v="2010-01-07T00:00:00"/>
    <d v="1899-12-30T11:18:12"/>
    <x v="57"/>
    <s v="L"/>
    <n v="40.58"/>
    <n v="40.98"/>
    <n v="100"/>
    <n v="1.92"/>
    <s v="отбой от уровня"/>
    <s v="трейлинг стоп"/>
    <x v="1"/>
    <m/>
    <m/>
    <n v="1.92"/>
    <n v="4058"/>
    <n v="4098"/>
    <n v="40"/>
    <n v="38.08"/>
    <n v="657.00999999999669"/>
    <n v="10.13521999999692"/>
    <n v="697.00999999999669"/>
    <n v="48.215219999996918"/>
    <s v="чт"/>
    <s v="10-11"/>
    <x v="0"/>
    <x v="1"/>
    <s v="Technical Services"/>
    <n v="4444"/>
    <n v="60"/>
    <x v="0"/>
    <s v="9:30 - 11:00"/>
  </r>
  <r>
    <x v="253"/>
    <x v="18"/>
    <d v="1899-12-30T10:06:28"/>
    <d v="2010-01-07T00:00:00"/>
    <d v="1899-12-30T10:47:02"/>
    <x v="139"/>
    <s v="L"/>
    <n v="22"/>
    <n v="22"/>
    <n v="100"/>
    <n v="2.27"/>
    <s v="пробой уровня"/>
    <s v="трейлинг стоп"/>
    <x v="2"/>
    <m/>
    <m/>
    <n v="2.27"/>
    <n v="2200"/>
    <n v="2200"/>
    <n v="0"/>
    <n v="-2.27"/>
    <n v="697.00999999999669"/>
    <n v="48.215219999996918"/>
    <n v="697.00999999999669"/>
    <n v="45.945219999996915"/>
    <s v="чт"/>
    <s v="10-11"/>
    <x v="0"/>
    <x v="1"/>
    <s v="Personal Services"/>
    <n v="2434"/>
    <n v="30"/>
    <x v="0"/>
    <s v="9:30 - 11:00"/>
  </r>
  <r>
    <x v="254"/>
    <x v="18"/>
    <d v="1899-12-30T10:09:21"/>
    <d v="2010-01-07T00:00:00"/>
    <d v="1899-12-30T11:00:09"/>
    <x v="140"/>
    <s v="L"/>
    <n v="20.03"/>
    <n v="20.82"/>
    <n v="100"/>
    <n v="2.27"/>
    <s v="необоснованный вход"/>
    <s v="стоп"/>
    <x v="3"/>
    <m/>
    <m/>
    <n v="2.27"/>
    <n v="2003"/>
    <n v="2082"/>
    <n v="79"/>
    <n v="76.73"/>
    <n v="697.00999999999669"/>
    <n v="45.945219999996915"/>
    <n v="776.00999999999669"/>
    <n v="122.67521999999693"/>
    <s v="чт"/>
    <s v="10-11"/>
    <x v="0"/>
    <x v="1"/>
    <s v="Electronics Stores"/>
    <n v="3048"/>
    <n v="45"/>
    <x v="0"/>
    <s v="9:30 - 11:00"/>
  </r>
  <r>
    <x v="255"/>
    <x v="18"/>
    <d v="1899-12-30T10:27:03"/>
    <d v="2010-01-07T00:00:00"/>
    <d v="1899-12-30T12:16:22"/>
    <x v="141"/>
    <s v="S"/>
    <n v="49.95"/>
    <n v="50.06"/>
    <n v="100"/>
    <n v="2.34"/>
    <s v="необоснованный вход"/>
    <s v="стоп"/>
    <x v="3"/>
    <m/>
    <m/>
    <n v="2.34"/>
    <n v="4995"/>
    <n v="5006"/>
    <n v="-11"/>
    <n v="-13.34"/>
    <n v="776.00999999999669"/>
    <n v="122.67521999999693"/>
    <n v="765.00999999999669"/>
    <n v="109.33521999999692"/>
    <s v="чт"/>
    <s v="10-11"/>
    <x v="0"/>
    <x v="0"/>
    <s v="Diversified Electronics"/>
    <n v="6559"/>
    <n v="105"/>
    <x v="0"/>
    <s v="9:30 - 11:00"/>
  </r>
  <r>
    <x v="256"/>
    <x v="18"/>
    <d v="1899-12-30T10:35:44"/>
    <d v="2010-01-07T00:00:00"/>
    <d v="1899-12-30T11:02:21"/>
    <x v="142"/>
    <s v="L"/>
    <n v="40.549999999999997"/>
    <n v="40.630000000000003"/>
    <n v="100"/>
    <n v="2.6"/>
    <s v="отбой от уровня"/>
    <s v="стоп"/>
    <x v="0"/>
    <m/>
    <m/>
    <n v="2.6"/>
    <n v="4054.9999999999995"/>
    <n v="4063.0000000000005"/>
    <n v="8.0000000000009095"/>
    <n v="5.4000000000009098"/>
    <n v="765.00999999999669"/>
    <n v="109.33521999999692"/>
    <n v="773.0099999999976"/>
    <n v="114.73521999999784"/>
    <s v="чт"/>
    <s v="10-11"/>
    <x v="0"/>
    <x v="7"/>
    <s v="Aerospace/Defense Products &amp; Services"/>
    <n v="1597"/>
    <n v="15"/>
    <x v="0"/>
    <s v="9:30 - 11:00"/>
  </r>
  <r>
    <x v="257"/>
    <x v="18"/>
    <d v="1899-12-30T11:08:58"/>
    <d v="2010-01-07T00:00:00"/>
    <d v="1899-12-30T12:04:22"/>
    <x v="143"/>
    <s v="L"/>
    <n v="37.65"/>
    <n v="37.75"/>
    <n v="100"/>
    <n v="2.4700000000000002"/>
    <s v="отбой от уровня"/>
    <s v="стоп"/>
    <x v="4"/>
    <m/>
    <m/>
    <n v="2.4700000000000002"/>
    <n v="3765"/>
    <n v="3775"/>
    <n v="10"/>
    <n v="7.5299999999999994"/>
    <n v="773.0099999999976"/>
    <n v="114.73521999999784"/>
    <n v="783.0099999999976"/>
    <n v="122.26521999999784"/>
    <s v="чт"/>
    <s v="11-12"/>
    <x v="0"/>
    <x v="6"/>
    <s v="Life Insurance"/>
    <n v="3324"/>
    <n v="45"/>
    <x v="0"/>
    <s v="11:00 - 14:30"/>
  </r>
  <r>
    <x v="258"/>
    <x v="18"/>
    <d v="1899-12-30T11:27:00"/>
    <d v="2010-01-07T00:00:00"/>
    <d v="1899-12-30T11:52:57"/>
    <x v="57"/>
    <s v="L"/>
    <n v="41.1"/>
    <n v="41.08"/>
    <n v="100"/>
    <n v="2.3199999999999998"/>
    <s v="необоснованный вход"/>
    <s v="стоп"/>
    <x v="4"/>
    <m/>
    <m/>
    <n v="2.3199999999999998"/>
    <n v="4110"/>
    <n v="4108"/>
    <n v="-2"/>
    <n v="-4.32"/>
    <n v="783.0099999999976"/>
    <n v="122.26521999999784"/>
    <n v="781.0099999999976"/>
    <n v="117.94521999999785"/>
    <s v="чт"/>
    <s v="11-12"/>
    <x v="0"/>
    <x v="1"/>
    <s v="Technical Services"/>
    <n v="1557"/>
    <n v="15"/>
    <x v="0"/>
    <s v="11:00 - 14:30"/>
  </r>
  <r>
    <x v="259"/>
    <x v="18"/>
    <d v="1899-12-30T11:29:20"/>
    <d v="2010-01-07T00:00:00"/>
    <d v="1899-12-30T11:58:01"/>
    <x v="140"/>
    <s v="S"/>
    <n v="20.37"/>
    <n v="20.32"/>
    <n v="100"/>
    <n v="2.4300000000000002"/>
    <s v="отбой от уровня"/>
    <s v="трейлинг стоп"/>
    <x v="1"/>
    <m/>
    <m/>
    <n v="2.4300000000000002"/>
    <n v="2037"/>
    <n v="2032"/>
    <n v="5"/>
    <n v="2.57"/>
    <n v="781.0099999999976"/>
    <n v="117.94521999999785"/>
    <n v="786.0099999999976"/>
    <n v="120.51521999999784"/>
    <s v="чт"/>
    <s v="11-12"/>
    <x v="0"/>
    <x v="1"/>
    <s v="Electronics Stores"/>
    <n v="1721"/>
    <n v="15"/>
    <x v="0"/>
    <s v="11:00 - 14:30"/>
  </r>
  <r>
    <x v="260"/>
    <x v="18"/>
    <d v="1899-12-30T11:33:12"/>
    <d v="2010-01-07T00:00:00"/>
    <d v="1899-12-30T12:16:22"/>
    <x v="141"/>
    <s v="S"/>
    <n v="49.99"/>
    <n v="50.07"/>
    <n v="100"/>
    <n v="2.2200000000000002"/>
    <s v="отбой от уровня"/>
    <s v="стоп"/>
    <x v="1"/>
    <m/>
    <m/>
    <n v="2.2200000000000002"/>
    <n v="4999"/>
    <n v="5007"/>
    <n v="-8"/>
    <n v="-10.220000000000001"/>
    <n v="786.0099999999976"/>
    <n v="120.51521999999784"/>
    <n v="778.0099999999976"/>
    <n v="110.29521999999784"/>
    <s v="чт"/>
    <s v="11-12"/>
    <x v="0"/>
    <x v="0"/>
    <s v="Diversified Electronics"/>
    <n v="2590"/>
    <n v="30"/>
    <x v="0"/>
    <s v="11:00 - 14:30"/>
  </r>
  <r>
    <x v="261"/>
    <x v="18"/>
    <d v="1899-12-30T12:01:47"/>
    <d v="2010-01-07T00:00:00"/>
    <d v="1899-12-30T12:10:58"/>
    <x v="110"/>
    <s v="L"/>
    <n v="46.2"/>
    <n v="46.12"/>
    <n v="100"/>
    <n v="2.21"/>
    <s v="продолжение движения"/>
    <s v="стоп"/>
    <x v="2"/>
    <m/>
    <m/>
    <n v="2.21"/>
    <n v="4620"/>
    <n v="4612"/>
    <n v="-8"/>
    <n v="-10.210000000000001"/>
    <n v="778.0099999999976"/>
    <n v="110.29521999999784"/>
    <n v="770.0099999999976"/>
    <n v="100.08521999999783"/>
    <s v="чт"/>
    <s v="12-13"/>
    <x v="0"/>
    <x v="2"/>
    <s v="Oil &amp; Gas Drilling &amp; Exploration"/>
    <n v="551"/>
    <n v="0"/>
    <x v="0"/>
    <s v="11:00 - 14:30"/>
  </r>
  <r>
    <x v="262"/>
    <x v="18"/>
    <d v="1899-12-30T12:05:43"/>
    <d v="2010-01-07T00:00:00"/>
    <d v="1899-12-30T12:35:33"/>
    <x v="144"/>
    <s v="S"/>
    <n v="44.98"/>
    <n v="44.83"/>
    <n v="100"/>
    <n v="2.61"/>
    <s v="отбой от уровня"/>
    <s v="трейлинг стоп"/>
    <x v="1"/>
    <m/>
    <m/>
    <n v="2.61"/>
    <n v="4498"/>
    <n v="4483"/>
    <n v="15"/>
    <n v="12.39"/>
    <n v="770.0099999999976"/>
    <n v="100.08521999999783"/>
    <n v="785.0099999999976"/>
    <n v="112.47521999999783"/>
    <s v="чт"/>
    <s v="12-13"/>
    <x v="0"/>
    <x v="2"/>
    <s v="Independent Oil &amp; Gas"/>
    <n v="1790"/>
    <n v="15"/>
    <x v="0"/>
    <s v="11:00 - 14:30"/>
  </r>
  <r>
    <x v="263"/>
    <x v="18"/>
    <d v="1899-12-30T12:19:04"/>
    <d v="2010-01-07T00:00:00"/>
    <d v="1899-12-30T12:44:04"/>
    <x v="145"/>
    <s v="L"/>
    <n v="42"/>
    <n v="42.47"/>
    <n v="100"/>
    <n v="2.48"/>
    <s v="отбой от уровня"/>
    <s v="стоп"/>
    <x v="1"/>
    <m/>
    <m/>
    <n v="2.48"/>
    <n v="4200"/>
    <n v="4247"/>
    <n v="47"/>
    <n v="44.52"/>
    <n v="785.0099999999976"/>
    <n v="112.47521999999783"/>
    <n v="832.0099999999976"/>
    <n v="156.99521999999783"/>
    <s v="чт"/>
    <s v="12-13"/>
    <x v="0"/>
    <x v="6"/>
    <s v="Credit Services"/>
    <n v="1500"/>
    <n v="15"/>
    <x v="0"/>
    <s v="11:00 - 14:30"/>
  </r>
  <r>
    <x v="264"/>
    <x v="18"/>
    <d v="1899-12-30T12:19:15"/>
    <d v="2010-01-07T00:00:00"/>
    <d v="1899-12-30T12:44:04"/>
    <x v="145"/>
    <s v="L"/>
    <n v="42.02"/>
    <n v="42.47"/>
    <n v="100"/>
    <n v="2.72"/>
    <s v="отбой от уровня"/>
    <s v="стоп"/>
    <x v="2"/>
    <m/>
    <m/>
    <n v="2.72"/>
    <n v="4202"/>
    <n v="4247"/>
    <n v="45"/>
    <n v="42.28"/>
    <n v="832.0099999999976"/>
    <n v="156.99521999999783"/>
    <n v="877.0099999999976"/>
    <n v="199.27521999999783"/>
    <s v="чт"/>
    <s v="12-13"/>
    <x v="0"/>
    <x v="6"/>
    <s v="Credit Services"/>
    <n v="1489"/>
    <n v="15"/>
    <x v="0"/>
    <s v="11:00 - 14:30"/>
  </r>
  <r>
    <x v="265"/>
    <x v="18"/>
    <d v="1899-12-30T12:22:36"/>
    <d v="2010-01-07T00:00:00"/>
    <d v="1899-12-30T12:31:04"/>
    <x v="146"/>
    <s v="S"/>
    <n v="24.99"/>
    <n v="25.02"/>
    <n v="100"/>
    <n v="2.44"/>
    <s v="необоснованный вход"/>
    <s v="стоп"/>
    <x v="1"/>
    <m/>
    <m/>
    <n v="2.44"/>
    <n v="2499"/>
    <n v="2502"/>
    <n v="-3"/>
    <n v="-5.4399999999999995"/>
    <n v="877.0099999999976"/>
    <n v="199.27521999999783"/>
    <n v="874.0099999999976"/>
    <n v="193.83521999999783"/>
    <s v="чт"/>
    <s v="12-13"/>
    <x v="0"/>
    <x v="4"/>
    <s v="Health Care Plans"/>
    <n v="508"/>
    <n v="0"/>
    <x v="0"/>
    <s v="11:00 - 14:30"/>
  </r>
  <r>
    <x v="266"/>
    <x v="18"/>
    <d v="1899-12-30T12:22:41"/>
    <d v="2010-01-07T00:00:00"/>
    <d v="1899-12-30T12:31:04"/>
    <x v="146"/>
    <s v="S"/>
    <n v="24.99"/>
    <n v="25.02"/>
    <n v="100"/>
    <n v="2.44"/>
    <s v="необоснованный вход"/>
    <s v="стоп"/>
    <x v="0"/>
    <m/>
    <m/>
    <n v="2.44"/>
    <n v="2499"/>
    <n v="2502"/>
    <n v="-3"/>
    <n v="-5.4399999999999995"/>
    <n v="874.0099999999976"/>
    <n v="193.83521999999783"/>
    <n v="871.0099999999976"/>
    <n v="188.39521999999783"/>
    <s v="чт"/>
    <s v="12-13"/>
    <x v="0"/>
    <x v="4"/>
    <s v="Health Care Plans"/>
    <n v="503"/>
    <n v="0"/>
    <x v="0"/>
    <s v="11:00 - 14:30"/>
  </r>
  <r>
    <x v="267"/>
    <x v="18"/>
    <d v="1899-12-30T12:35:35"/>
    <d v="2010-01-07T00:00:00"/>
    <d v="1899-12-30T12:37:12"/>
    <x v="144"/>
    <s v="L"/>
    <n v="44.82"/>
    <n v="44.77"/>
    <n v="100"/>
    <n v="2.33"/>
    <s v="отбой от уровня"/>
    <s v="трейлинг стоп"/>
    <x v="1"/>
    <m/>
    <m/>
    <n v="2.33"/>
    <n v="4482"/>
    <n v="4477"/>
    <n v="-5"/>
    <n v="-7.33"/>
    <n v="871.0099999999976"/>
    <n v="188.39521999999783"/>
    <n v="866.0099999999976"/>
    <n v="181.06521999999782"/>
    <s v="чт"/>
    <s v="12-13"/>
    <x v="0"/>
    <x v="2"/>
    <s v="Independent Oil &amp; Gas"/>
    <n v="97"/>
    <n v="0"/>
    <x v="0"/>
    <s v="11:00 - 14:30"/>
  </r>
  <r>
    <x v="268"/>
    <x v="18"/>
    <d v="1899-12-30T12:39:21"/>
    <d v="2010-01-07T00:00:00"/>
    <d v="1899-12-30T14:33:54"/>
    <x v="147"/>
    <s v="S"/>
    <n v="39.44"/>
    <n v="39.46"/>
    <n v="100"/>
    <n v="2.48"/>
    <s v="отбой от уровня"/>
    <s v="цель"/>
    <x v="1"/>
    <m/>
    <m/>
    <n v="2.48"/>
    <n v="3944"/>
    <n v="3946"/>
    <n v="-2"/>
    <n v="-4.4800000000000004"/>
    <n v="866.0099999999976"/>
    <n v="181.06521999999782"/>
    <n v="864.0099999999976"/>
    <n v="176.58521999999783"/>
    <s v="чт"/>
    <s v="12-13"/>
    <x v="0"/>
    <x v="5"/>
    <s v="Electric Utilities"/>
    <n v="6873"/>
    <n v="105"/>
    <x v="0"/>
    <s v="11:00 - 14:30"/>
  </r>
  <r>
    <x v="269"/>
    <x v="18"/>
    <d v="1899-12-30T12:49:31"/>
    <d v="2010-01-07T00:00:00"/>
    <d v="1899-12-30T12:56:24"/>
    <x v="1"/>
    <s v="L"/>
    <n v="49.05"/>
    <n v="48.99"/>
    <n v="100"/>
    <n v="2.5"/>
    <s v="пробой уровня"/>
    <s v="безубыток"/>
    <x v="1"/>
    <m/>
    <m/>
    <n v="2.5"/>
    <n v="4905"/>
    <n v="4899"/>
    <n v="-6"/>
    <n v="-8.5"/>
    <n v="864.0099999999976"/>
    <n v="176.58521999999783"/>
    <n v="858.0099999999976"/>
    <n v="168.08521999999783"/>
    <s v="чт"/>
    <s v="12-13"/>
    <x v="0"/>
    <x v="0"/>
    <s v="Wireless Communications"/>
    <n v="413"/>
    <n v="0"/>
    <x v="0"/>
    <s v="11:00 - 14:30"/>
  </r>
  <r>
    <x v="270"/>
    <x v="18"/>
    <d v="1899-12-30T12:53:38"/>
    <d v="2010-01-07T00:00:00"/>
    <d v="1899-12-30T13:07:03"/>
    <x v="148"/>
    <s v="L"/>
    <n v="12.5"/>
    <n v="12.43"/>
    <n v="100"/>
    <n v="2.5299999999999998"/>
    <s v="отбой от уровня"/>
    <s v="трейлинг стоп"/>
    <x v="2"/>
    <m/>
    <m/>
    <n v="2.5299999999999998"/>
    <n v="1250"/>
    <n v="1243"/>
    <n v="-7"/>
    <n v="-9.5299999999999994"/>
    <n v="858.0099999999976"/>
    <n v="168.08521999999783"/>
    <n v="851.0099999999976"/>
    <n v="158.55521999999783"/>
    <s v="чт"/>
    <s v="12-13"/>
    <x v="0"/>
    <x v="6"/>
    <s v="Savings &amp; Loans"/>
    <n v="805"/>
    <n v="0"/>
    <x v="0"/>
    <s v="11:00 - 14:30"/>
  </r>
  <r>
    <x v="271"/>
    <x v="18"/>
    <d v="1899-12-30T12:53:42"/>
    <d v="2010-01-07T00:00:00"/>
    <d v="1899-12-30T13:07:03"/>
    <x v="148"/>
    <s v="L"/>
    <n v="12.5"/>
    <n v="12.43"/>
    <n v="100"/>
    <n v="2.5249999999999999"/>
    <s v="отбой от уровня"/>
    <s v="новости"/>
    <x v="3"/>
    <m/>
    <m/>
    <n v="2.5249999999999999"/>
    <n v="1250"/>
    <n v="1243"/>
    <n v="-7"/>
    <n v="-9.5250000000000004"/>
    <n v="851.0099999999976"/>
    <n v="158.55521999999783"/>
    <n v="844.0099999999976"/>
    <n v="149.03021999999783"/>
    <s v="чт"/>
    <s v="12-13"/>
    <x v="0"/>
    <x v="6"/>
    <s v="Savings &amp; Loans"/>
    <n v="801"/>
    <n v="0"/>
    <x v="0"/>
    <s v="11:00 - 14:30"/>
  </r>
  <r>
    <x v="272"/>
    <x v="18"/>
    <d v="1899-12-30T12:56:26"/>
    <d v="2010-01-07T00:00:00"/>
    <d v="1899-12-30T13:07:03"/>
    <x v="148"/>
    <s v="L"/>
    <n v="12.48"/>
    <n v="12.43"/>
    <n v="100"/>
    <n v="2.5249999999999999"/>
    <s v="отбой от уровня"/>
    <s v="трейлинг стоп"/>
    <x v="3"/>
    <m/>
    <m/>
    <n v="2.5249999999999999"/>
    <n v="1248"/>
    <n v="1243"/>
    <n v="-5"/>
    <n v="-7.5250000000000004"/>
    <n v="844.0099999999976"/>
    <n v="149.03021999999783"/>
    <n v="839.0099999999976"/>
    <n v="141.50521999999782"/>
    <s v="чт"/>
    <s v="12-13"/>
    <x v="0"/>
    <x v="6"/>
    <s v="Savings &amp; Loans"/>
    <n v="637"/>
    <n v="0"/>
    <x v="0"/>
    <s v="11:00 - 14:30"/>
  </r>
  <r>
    <x v="273"/>
    <x v="18"/>
    <d v="1899-12-30T12:56:26"/>
    <d v="2010-01-07T00:00:00"/>
    <d v="1899-12-30T13:07:03"/>
    <x v="148"/>
    <s v="L"/>
    <n v="12.48"/>
    <n v="12.43"/>
    <n v="100"/>
    <n v="2.5299999999999998"/>
    <s v="отбой от уровня"/>
    <s v="трейлинг стоп"/>
    <x v="0"/>
    <m/>
    <m/>
    <n v="2.5299999999999998"/>
    <n v="1248"/>
    <n v="1243"/>
    <n v="-5"/>
    <n v="-7.5299999999999994"/>
    <n v="839.0099999999976"/>
    <n v="141.50521999999782"/>
    <n v="834.0099999999976"/>
    <n v="133.97521999999782"/>
    <s v="чт"/>
    <s v="12-13"/>
    <x v="0"/>
    <x v="6"/>
    <s v="Savings &amp; Loans"/>
    <n v="637"/>
    <n v="0"/>
    <x v="0"/>
    <s v="11:00 - 14:30"/>
  </r>
  <r>
    <x v="274"/>
    <x v="18"/>
    <d v="1899-12-30T13:00:52"/>
    <d v="2010-01-07T00:00:00"/>
    <d v="1899-12-30T15:18:11"/>
    <x v="55"/>
    <s v="L"/>
    <n v="48.53"/>
    <n v="48.95"/>
    <n v="100"/>
    <n v="2.2200000000000002"/>
    <s v="необоснованный вход"/>
    <s v="стоп"/>
    <x v="4"/>
    <m/>
    <m/>
    <n v="2.2200000000000002"/>
    <n v="4853"/>
    <n v="4895"/>
    <n v="42"/>
    <n v="39.78"/>
    <n v="834.0099999999976"/>
    <n v="133.97521999999782"/>
    <n v="876.0099999999976"/>
    <n v="173.75521999999782"/>
    <s v="чт"/>
    <s v="13-14"/>
    <x v="0"/>
    <x v="7"/>
    <s v="Heavy Construction"/>
    <n v="8239"/>
    <n v="135"/>
    <x v="0"/>
    <s v="11:00 - 14:30"/>
  </r>
  <r>
    <x v="275"/>
    <x v="18"/>
    <d v="1899-12-30T13:05:45"/>
    <d v="2010-01-07T00:00:00"/>
    <d v="1899-12-30T13:35:54"/>
    <x v="149"/>
    <s v="L"/>
    <n v="18.02"/>
    <n v="17.98"/>
    <n v="100"/>
    <n v="2.4129999999999998"/>
    <s v="отбой от уровня"/>
    <s v="трейлинг стоп"/>
    <x v="4"/>
    <m/>
    <m/>
    <n v="2.4129999999999998"/>
    <n v="1802"/>
    <n v="1798"/>
    <n v="-4"/>
    <n v="-6.4130000000000003"/>
    <n v="876.0099999999976"/>
    <n v="173.75521999999782"/>
    <n v="872.0099999999976"/>
    <n v="167.34221999999781"/>
    <s v="чт"/>
    <s v="13-14"/>
    <x v="0"/>
    <x v="5"/>
    <s v="Electric Utilities"/>
    <n v="1809"/>
    <n v="30"/>
    <x v="0"/>
    <s v="11:00 - 14:30"/>
  </r>
  <r>
    <x v="276"/>
    <x v="18"/>
    <d v="1899-12-30T13:06:20"/>
    <d v="2010-01-07T00:00:00"/>
    <d v="1899-12-30T13:35:54"/>
    <x v="149"/>
    <s v="L"/>
    <n v="18.02"/>
    <n v="17.98"/>
    <n v="100"/>
    <n v="2.4129999999999998"/>
    <s v="отбой от уровня"/>
    <s v="стоп"/>
    <x v="1"/>
    <m/>
    <m/>
    <n v="2.4129999999999998"/>
    <n v="1802"/>
    <n v="1798"/>
    <n v="-4"/>
    <n v="-6.4130000000000003"/>
    <n v="872.0099999999976"/>
    <n v="167.34221999999781"/>
    <n v="868.0099999999976"/>
    <n v="160.9292199999978"/>
    <s v="чт"/>
    <s v="13-14"/>
    <x v="0"/>
    <x v="5"/>
    <s v="Electric Utilities"/>
    <n v="1774"/>
    <n v="15"/>
    <x v="0"/>
    <s v="11:00 - 14:30"/>
  </r>
  <r>
    <x v="277"/>
    <x v="18"/>
    <d v="1899-12-30T13:06:21"/>
    <d v="2010-01-07T00:00:00"/>
    <d v="1899-12-30T13:35:54"/>
    <x v="149"/>
    <s v="L"/>
    <n v="18.02"/>
    <n v="17.98"/>
    <n v="100"/>
    <n v="2.4129999999999998"/>
    <s v="продолжение движения"/>
    <s v="стоп"/>
    <x v="1"/>
    <m/>
    <m/>
    <n v="2.4129999999999998"/>
    <n v="1802"/>
    <n v="1798"/>
    <n v="-4"/>
    <n v="-6.4130000000000003"/>
    <n v="868.0099999999976"/>
    <n v="160.9292199999978"/>
    <n v="864.0099999999976"/>
    <n v="154.51621999999779"/>
    <s v="чт"/>
    <s v="13-14"/>
    <x v="0"/>
    <x v="5"/>
    <s v="Electric Utilities"/>
    <n v="1773"/>
    <n v="15"/>
    <x v="0"/>
    <s v="11:00 - 14:30"/>
  </r>
  <r>
    <x v="278"/>
    <x v="18"/>
    <d v="1899-12-30T13:18:28"/>
    <d v="2010-01-07T00:00:00"/>
    <d v="1899-12-30T15:00:57"/>
    <x v="142"/>
    <s v="L"/>
    <n v="41.06"/>
    <n v="41.7"/>
    <n v="100"/>
    <n v="2.6"/>
    <s v="отбой от уровня"/>
    <s v="цель"/>
    <x v="2"/>
    <m/>
    <m/>
    <n v="2.6"/>
    <n v="4106"/>
    <n v="4170"/>
    <n v="64"/>
    <n v="61.4"/>
    <n v="864.0099999999976"/>
    <n v="154.51621999999779"/>
    <n v="928.0099999999976"/>
    <n v="215.91621999999779"/>
    <s v="чт"/>
    <s v="13-14"/>
    <x v="0"/>
    <x v="7"/>
    <s v="Aerospace/Defense Products &amp; Services"/>
    <n v="6149"/>
    <n v="90"/>
    <x v="0"/>
    <s v="11:00 - 14:30"/>
  </r>
  <r>
    <x v="279"/>
    <x v="18"/>
    <d v="1899-12-30T14:01:50"/>
    <d v="2010-01-07T00:00:00"/>
    <d v="1899-12-30T14:19:54"/>
    <x v="150"/>
    <s v="L"/>
    <n v="50.6"/>
    <n v="50.66"/>
    <n v="100"/>
    <n v="2.63"/>
    <s v="отбой от уровня"/>
    <s v="цель"/>
    <x v="1"/>
    <m/>
    <m/>
    <n v="2.63"/>
    <n v="5060"/>
    <n v="5066"/>
    <n v="6"/>
    <n v="3.37"/>
    <n v="928.0099999999976"/>
    <n v="215.91621999999779"/>
    <n v="934.0099999999976"/>
    <n v="219.2862199999978"/>
    <s v="чт"/>
    <s v="14-15"/>
    <x v="0"/>
    <x v="7"/>
    <s v="Diversified Machinery"/>
    <n v="1084"/>
    <n v="15"/>
    <x v="0"/>
    <s v="11:00 - 14:30"/>
  </r>
  <r>
    <x v="280"/>
    <x v="18"/>
    <d v="1899-12-30T14:24:18"/>
    <d v="2010-01-07T00:00:00"/>
    <d v="1899-12-30T14:24:50"/>
    <x v="151"/>
    <s v="L"/>
    <n v="20.02"/>
    <n v="19.989999999999998"/>
    <n v="100"/>
    <n v="2.4300000000000002"/>
    <s v="отбой от уровня"/>
    <s v="цель"/>
    <x v="1"/>
    <m/>
    <m/>
    <n v="2.4300000000000002"/>
    <n v="2002"/>
    <n v="1998.9999999999998"/>
    <n v="-3.0000000000002274"/>
    <n v="-5.4300000000002271"/>
    <n v="934.0099999999976"/>
    <n v="219.2862199999978"/>
    <n v="931.00999999999738"/>
    <n v="213.85621999999756"/>
    <s v="чт"/>
    <s v="14-15"/>
    <x v="0"/>
    <x v="1"/>
    <s v="Apparel Stores"/>
    <n v="32"/>
    <n v="0"/>
    <x v="0"/>
    <s v="11:00 - 14:30"/>
  </r>
  <r>
    <x v="281"/>
    <x v="18"/>
    <d v="1899-12-30T14:24:23"/>
    <d v="2010-01-07T00:00:00"/>
    <d v="1899-12-30T15:05:31"/>
    <x v="151"/>
    <s v="L"/>
    <n v="20.02"/>
    <n v="20.07"/>
    <n v="100"/>
    <n v="2.4300000000000002"/>
    <s v="необоснованный вход"/>
    <s v="стоп"/>
    <x v="2"/>
    <m/>
    <m/>
    <n v="2.4300000000000002"/>
    <n v="2002"/>
    <n v="2007"/>
    <n v="5"/>
    <n v="2.57"/>
    <n v="931.00999999999738"/>
    <n v="213.85621999999756"/>
    <n v="936.00999999999738"/>
    <n v="216.42621999999756"/>
    <s v="чт"/>
    <s v="14-15"/>
    <x v="0"/>
    <x v="1"/>
    <s v="Apparel Stores"/>
    <n v="2468"/>
    <n v="30"/>
    <x v="0"/>
    <s v="11:00 - 14:30"/>
  </r>
  <r>
    <x v="282"/>
    <x v="19"/>
    <d v="1899-12-30T09:35:05"/>
    <d v="2010-02-23T00:00:00"/>
    <d v="1899-12-30T09:45:39"/>
    <x v="42"/>
    <s v="L"/>
    <n v="23.04"/>
    <n v="23.01"/>
    <n v="100"/>
    <n v="2.2400000000000002"/>
    <s v="необоснованный вход"/>
    <s v="стоп"/>
    <x v="1"/>
    <m/>
    <m/>
    <n v="2.2400000000000002"/>
    <n v="2304"/>
    <n v="2301"/>
    <n v="-3"/>
    <n v="-5.24"/>
    <n v="936.00999999999738"/>
    <n v="216.42621999999756"/>
    <n v="933.00999999999738"/>
    <n v="211.18621999999755"/>
    <s v="вт"/>
    <s v="9-10"/>
    <x v="0"/>
    <x v="2"/>
    <s v="Steel &amp; Iron"/>
    <n v="634"/>
    <n v="0"/>
    <x v="0"/>
    <s v="9:30 - 11:00"/>
  </r>
  <r>
    <x v="283"/>
    <x v="19"/>
    <d v="1899-12-30T09:39:19"/>
    <d v="2010-02-23T00:00:00"/>
    <d v="1899-12-30T09:54:04"/>
    <x v="42"/>
    <s v="L"/>
    <n v="22.91"/>
    <n v="22.88"/>
    <n v="100"/>
    <n v="2.2400000000000002"/>
    <s v="другое"/>
    <s v="стоп"/>
    <x v="0"/>
    <m/>
    <m/>
    <n v="2.2400000000000002"/>
    <n v="2291"/>
    <n v="2288"/>
    <n v="-3"/>
    <n v="-5.24"/>
    <n v="933.00999999999738"/>
    <n v="211.18621999999755"/>
    <n v="930.00999999999738"/>
    <n v="205.94621999999754"/>
    <s v="вт"/>
    <s v="9-10"/>
    <x v="0"/>
    <x v="2"/>
    <s v="Steel &amp; Iron"/>
    <n v="885"/>
    <n v="0"/>
    <x v="0"/>
    <s v="9:30 - 11:00"/>
  </r>
  <r>
    <x v="284"/>
    <x v="20"/>
    <d v="1899-12-30T09:33:18"/>
    <d v="2010-02-25T00:00:00"/>
    <d v="1899-12-30T09:45:08"/>
    <x v="152"/>
    <s v="L"/>
    <n v="50.01"/>
    <n v="49.96"/>
    <n v="100"/>
    <n v="2.61"/>
    <s v="отбой от уровня"/>
    <s v="стоп"/>
    <x v="1"/>
    <m/>
    <m/>
    <n v="2.61"/>
    <n v="5001"/>
    <n v="4996"/>
    <n v="-5"/>
    <n v="-7.6099999999999994"/>
    <n v="930.00999999999738"/>
    <n v="205.94621999999754"/>
    <n v="925.00999999999738"/>
    <n v="198.33621999999752"/>
    <s v="чт"/>
    <s v="9-10"/>
    <x v="0"/>
    <x v="0"/>
    <s v="Diversified Computer Systems"/>
    <n v="710"/>
    <n v="0"/>
    <x v="0"/>
    <s v="9:30 - 11:00"/>
  </r>
  <r>
    <x v="285"/>
    <x v="20"/>
    <d v="1899-12-30T09:36:02"/>
    <d v="2010-02-25T00:00:00"/>
    <d v="1899-12-30T09:38:20"/>
    <x v="2"/>
    <s v="L"/>
    <n v="19.850000000000001"/>
    <n v="19.850000000000001"/>
    <n v="100"/>
    <n v="2.39913"/>
    <s v="разворотная формация"/>
    <s v="стоп"/>
    <x v="1"/>
    <m/>
    <m/>
    <n v="2.39913"/>
    <n v="1985.0000000000002"/>
    <n v="1985.0000000000002"/>
    <n v="0"/>
    <n v="-2.39913"/>
    <n v="925.00999999999738"/>
    <n v="198.33621999999752"/>
    <n v="925.00999999999738"/>
    <n v="195.93708999999751"/>
    <s v="чт"/>
    <s v="9-10"/>
    <x v="0"/>
    <x v="1"/>
    <s v="Shipping"/>
    <n v="138"/>
    <n v="0"/>
    <x v="0"/>
    <s v="9:30 - 11:00"/>
  </r>
  <r>
    <x v="286"/>
    <x v="20"/>
    <d v="1899-12-30T09:36:02"/>
    <d v="2010-02-25T00:00:00"/>
    <d v="1899-12-30T09:53:43"/>
    <x v="2"/>
    <s v="L"/>
    <n v="19.850000000000001"/>
    <n v="20.2"/>
    <n v="100"/>
    <n v="2.39913"/>
    <s v="разворотная формация"/>
    <s v="стоп"/>
    <x v="1"/>
    <m/>
    <m/>
    <n v="2.39913"/>
    <n v="1985.0000000000002"/>
    <n v="2020"/>
    <n v="34.999999999999773"/>
    <n v="32.600869999999773"/>
    <n v="925.00999999999738"/>
    <n v="195.93708999999751"/>
    <n v="960.00999999999715"/>
    <n v="228.53795999999727"/>
    <s v="чт"/>
    <s v="9-10"/>
    <x v="0"/>
    <x v="1"/>
    <s v="Shipping"/>
    <n v="1061"/>
    <n v="15"/>
    <x v="0"/>
    <s v="9:30 - 11:00"/>
  </r>
  <r>
    <x v="287"/>
    <x v="20"/>
    <d v="1899-12-30T09:49:43"/>
    <d v="2010-02-25T00:00:00"/>
    <d v="1899-12-30T09:54:33"/>
    <x v="153"/>
    <s v="S"/>
    <n v="9.99"/>
    <n v="10.050000000000001"/>
    <n v="100"/>
    <n v="2.39913"/>
    <s v="отбой от уровня"/>
    <s v="стоп"/>
    <x v="2"/>
    <m/>
    <m/>
    <n v="2.39913"/>
    <n v="999"/>
    <n v="1005.0000000000001"/>
    <n v="-6.0000000000001137"/>
    <n v="-8.3991300000001132"/>
    <n v="960.00999999999715"/>
    <n v="228.53795999999727"/>
    <n v="954.00999999999704"/>
    <n v="220.13882999999714"/>
    <s v="чт"/>
    <s v="9-10"/>
    <x v="0"/>
    <x v="2"/>
    <s v="Gold"/>
    <n v="290"/>
    <n v="0"/>
    <x v="0"/>
    <s v="9:30 - 11:00"/>
  </r>
  <r>
    <x v="288"/>
    <x v="20"/>
    <d v="1899-12-30T09:50:09"/>
    <d v="2010-02-25T00:00:00"/>
    <d v="1899-12-30T09:54:33"/>
    <x v="153"/>
    <s v="S"/>
    <n v="9.99"/>
    <n v="10.050000000000001"/>
    <n v="100"/>
    <n v="2.39913"/>
    <s v="пробой уровня"/>
    <s v="стоп"/>
    <x v="3"/>
    <m/>
    <m/>
    <n v="2.39913"/>
    <n v="999"/>
    <n v="1005.0000000000001"/>
    <n v="-6.0000000000001137"/>
    <n v="-8.3991300000001132"/>
    <n v="954.00999999999704"/>
    <n v="220.13882999999714"/>
    <n v="948.00999999999692"/>
    <n v="211.73969999999701"/>
    <s v="чт"/>
    <s v="9-10"/>
    <x v="0"/>
    <x v="2"/>
    <s v="Gold"/>
    <n v="264"/>
    <n v="0"/>
    <x v="0"/>
    <s v="9:30 - 11:00"/>
  </r>
  <r>
    <x v="289"/>
    <x v="20"/>
    <d v="1899-12-30T09:50:09"/>
    <d v="2010-02-25T00:00:00"/>
    <d v="1899-12-30T09:57:33"/>
    <x v="153"/>
    <s v="S"/>
    <n v="9.99"/>
    <n v="10.11"/>
    <n v="100"/>
    <n v="2.39913"/>
    <s v="отбой от уровня"/>
    <s v="стоп"/>
    <x v="3"/>
    <m/>
    <m/>
    <n v="2.39913"/>
    <n v="999"/>
    <n v="1011"/>
    <n v="-12"/>
    <n v="-14.39913"/>
    <n v="948.00999999999692"/>
    <n v="211.73969999999701"/>
    <n v="936.00999999999692"/>
    <n v="197.340569999997"/>
    <s v="чт"/>
    <s v="9-10"/>
    <x v="0"/>
    <x v="2"/>
    <s v="Gold"/>
    <n v="444"/>
    <n v="0"/>
    <x v="0"/>
    <s v="9:30 - 11:00"/>
  </r>
  <r>
    <x v="290"/>
    <x v="20"/>
    <d v="1899-12-30T10:01:58"/>
    <d v="2010-02-25T00:00:00"/>
    <d v="1899-12-30T11:10:45"/>
    <x v="152"/>
    <s v="L"/>
    <n v="50.01"/>
    <n v="50.22"/>
    <n v="100"/>
    <n v="2.39913"/>
    <s v="отбой от уровня"/>
    <s v="цель"/>
    <x v="0"/>
    <m/>
    <m/>
    <n v="2.39913"/>
    <n v="5001"/>
    <n v="5022"/>
    <n v="21"/>
    <n v="18.60087"/>
    <n v="936.00999999999692"/>
    <n v="197.340569999997"/>
    <n v="957.00999999999692"/>
    <n v="215.94143999999699"/>
    <s v="чт"/>
    <s v="10-11"/>
    <x v="0"/>
    <x v="0"/>
    <s v="Diversified Computer Systems"/>
    <n v="4127"/>
    <n v="60"/>
    <x v="0"/>
    <s v="9:30 - 11:00"/>
  </r>
  <r>
    <x v="291"/>
    <x v="20"/>
    <d v="1899-12-30T10:38:35"/>
    <d v="2010-02-25T00:00:00"/>
    <d v="1899-12-30T11:10:03"/>
    <x v="88"/>
    <s v="L"/>
    <n v="30.02"/>
    <n v="30.15"/>
    <n v="100"/>
    <n v="2.39913"/>
    <s v="отбой от уровня"/>
    <s v="стоп"/>
    <x v="4"/>
    <m/>
    <m/>
    <n v="2.39913"/>
    <n v="3002"/>
    <n v="3015"/>
    <n v="13"/>
    <n v="10.60087"/>
    <n v="957.00999999999692"/>
    <n v="215.94143999999699"/>
    <n v="970.00999999999692"/>
    <n v="226.54230999999697"/>
    <s v="чт"/>
    <s v="10-11"/>
    <x v="0"/>
    <x v="3"/>
    <s v="Textile - Apparel Footwear &amp; Accessories"/>
    <n v="1888"/>
    <n v="30"/>
    <x v="0"/>
    <s v="9:30 - 11:00"/>
  </r>
  <r>
    <x v="292"/>
    <x v="20"/>
    <d v="1899-12-30T10:50:51"/>
    <d v="2010-02-25T00:00:00"/>
    <d v="1899-12-30T10:51:33"/>
    <x v="154"/>
    <s v="S"/>
    <n v="101.99"/>
    <n v="102.1"/>
    <n v="100"/>
    <n v="2.39913"/>
    <s v="отбой от уровня"/>
    <s v="стоп"/>
    <x v="4"/>
    <m/>
    <m/>
    <n v="2.39913"/>
    <n v="10199"/>
    <n v="10210"/>
    <n v="-11"/>
    <n v="-13.39913"/>
    <n v="970.00999999999692"/>
    <n v="226.54230999999697"/>
    <n v="959.00999999999692"/>
    <n v="213.14317999999696"/>
    <s v="чт"/>
    <s v="10-11"/>
    <x v="0"/>
    <x v="2"/>
    <s v="Agricultural Chemicals"/>
    <n v="42"/>
    <n v="0"/>
    <x v="0"/>
    <s v="9:30 - 11:00"/>
  </r>
  <r>
    <x v="293"/>
    <x v="20"/>
    <d v="1899-12-30T10:52:14"/>
    <d v="2010-02-25T00:00:00"/>
    <d v="1899-12-30T11:08:00"/>
    <x v="154"/>
    <s v="L"/>
    <n v="102.13"/>
    <n v="102.5"/>
    <n v="100"/>
    <n v="2.39913"/>
    <s v="в канале"/>
    <s v="стоп"/>
    <x v="1"/>
    <m/>
    <m/>
    <n v="2.39913"/>
    <n v="10213"/>
    <n v="10250"/>
    <n v="37"/>
    <n v="34.60087"/>
    <n v="959.00999999999692"/>
    <n v="213.14317999999696"/>
    <n v="996.00999999999692"/>
    <n v="247.74404999999695"/>
    <s v="чт"/>
    <s v="10-11"/>
    <x v="0"/>
    <x v="2"/>
    <s v="Agricultural Chemicals"/>
    <n v="946"/>
    <n v="15"/>
    <x v="0"/>
    <s v="9:30 - 11:00"/>
  </r>
  <r>
    <x v="294"/>
    <x v="20"/>
    <d v="1899-12-30T11:15:31"/>
    <d v="2010-02-25T00:00:00"/>
    <d v="1899-12-30T11:18:00"/>
    <x v="154"/>
    <s v="S"/>
    <n v="102.98"/>
    <n v="103.04"/>
    <n v="100"/>
    <n v="2.39913"/>
    <s v="в канале"/>
    <s v="цель"/>
    <x v="1"/>
    <m/>
    <m/>
    <n v="2.39913"/>
    <n v="10298"/>
    <n v="10304"/>
    <n v="-6"/>
    <n v="-8.3991299999999995"/>
    <n v="996.00999999999692"/>
    <n v="247.74404999999695"/>
    <n v="990.00999999999692"/>
    <n v="239.34491999999693"/>
    <s v="чт"/>
    <s v="11-12"/>
    <x v="0"/>
    <x v="2"/>
    <s v="Agricultural Chemicals"/>
    <n v="149"/>
    <n v="0"/>
    <x v="0"/>
    <s v="11:00 - 14:30"/>
  </r>
  <r>
    <x v="295"/>
    <x v="20"/>
    <d v="1899-12-30T11:29:14"/>
    <d v="2010-02-25T00:00:00"/>
    <d v="1899-12-30T11:32:53"/>
    <x v="28"/>
    <s v="L"/>
    <n v="50.01"/>
    <n v="49.97"/>
    <n v="100"/>
    <n v="2.39913"/>
    <s v="отбой от уровня"/>
    <s v="трейлинг стоп"/>
    <x v="2"/>
    <m/>
    <m/>
    <n v="2.39913"/>
    <n v="5001"/>
    <n v="4997"/>
    <n v="-4"/>
    <n v="-6.3991299999999995"/>
    <n v="990.00999999999692"/>
    <n v="239.34491999999693"/>
    <n v="986.00999999999692"/>
    <n v="232.94578999999692"/>
    <s v="чт"/>
    <s v="11-12"/>
    <x v="0"/>
    <x v="2"/>
    <s v="Independent Oil &amp; Gas"/>
    <n v="219"/>
    <n v="0"/>
    <x v="0"/>
    <s v="11:00 - 14:30"/>
  </r>
  <r>
    <x v="296"/>
    <x v="20"/>
    <d v="1899-12-30T11:36:37"/>
    <d v="2010-02-25T00:00:00"/>
    <d v="1899-12-30T11:48:28"/>
    <x v="155"/>
    <s v="L"/>
    <n v="45.03"/>
    <n v="45.11"/>
    <n v="100"/>
    <n v="2.39913"/>
    <s v="пробой уровня"/>
    <s v="стоп"/>
    <x v="1"/>
    <m/>
    <m/>
    <n v="2.39913"/>
    <n v="4503"/>
    <n v="4511"/>
    <n v="8"/>
    <n v="5.6008700000000005"/>
    <n v="986.00999999999692"/>
    <n v="232.94578999999692"/>
    <n v="994.00999999999692"/>
    <n v="238.5466599999969"/>
    <s v="чт"/>
    <s v="11-12"/>
    <x v="0"/>
    <x v="2"/>
    <s v="Independent Oil &amp; Gas"/>
    <n v="711"/>
    <n v="0"/>
    <x v="0"/>
    <s v="11:00 - 14:30"/>
  </r>
  <r>
    <x v="297"/>
    <x v="20"/>
    <d v="1899-12-30T11:36:49"/>
    <d v="2010-02-25T00:00:00"/>
    <d v="1899-12-30T11:48:21"/>
    <x v="28"/>
    <s v="L"/>
    <n v="50.01"/>
    <n v="50.12"/>
    <n v="100"/>
    <n v="2.39913"/>
    <s v="продолжение движения"/>
    <s v="трейлинг стоп"/>
    <x v="1"/>
    <m/>
    <m/>
    <n v="2.39913"/>
    <n v="5001"/>
    <n v="5012"/>
    <n v="11"/>
    <n v="8.6008700000000005"/>
    <n v="994.00999999999692"/>
    <n v="238.5466599999969"/>
    <n v="1005.0099999999969"/>
    <n v="247.14752999999689"/>
    <s v="чт"/>
    <s v="11-12"/>
    <x v="0"/>
    <x v="2"/>
    <s v="Independent Oil &amp; Gas"/>
    <n v="692"/>
    <n v="0"/>
    <x v="0"/>
    <s v="11:00 - 14:30"/>
  </r>
  <r>
    <x v="298"/>
    <x v="20"/>
    <d v="1899-12-30T11:53:18"/>
    <d v="2010-02-25T00:00:00"/>
    <d v="1899-12-30T11:55:13"/>
    <x v="88"/>
    <s v="L"/>
    <n v="30.01"/>
    <n v="29.95"/>
    <n v="100"/>
    <n v="2.39913"/>
    <s v="необоснованный вход"/>
    <s v="стоп"/>
    <x v="3"/>
    <m/>
    <m/>
    <n v="2.39913"/>
    <n v="3001"/>
    <n v="2995"/>
    <n v="-6"/>
    <n v="-8.3991299999999995"/>
    <n v="1005.0099999999969"/>
    <n v="247.14752999999689"/>
    <n v="999.00999999999692"/>
    <n v="238.74839999999688"/>
    <s v="чт"/>
    <s v="11-12"/>
    <x v="0"/>
    <x v="3"/>
    <s v="Textile - Apparel Footwear &amp; Accessories"/>
    <n v="115"/>
    <n v="0"/>
    <x v="0"/>
    <s v="11:00 - 14:30"/>
  </r>
  <r>
    <x v="299"/>
    <x v="20"/>
    <d v="1899-12-30T12:10:05"/>
    <d v="2010-02-25T00:00:00"/>
    <d v="1899-12-30T12:22:45"/>
    <x v="154"/>
    <s v="S"/>
    <n v="104.04"/>
    <n v="103.53"/>
    <n v="100"/>
    <n v="2.39913"/>
    <s v="другое"/>
    <s v="стоп"/>
    <x v="3"/>
    <m/>
    <m/>
    <n v="2.39913"/>
    <n v="10404"/>
    <n v="10353"/>
    <n v="51"/>
    <n v="48.60087"/>
    <n v="999.00999999999692"/>
    <n v="238.74839999999688"/>
    <n v="1050.009999999997"/>
    <n v="287.34926999999686"/>
    <s v="чт"/>
    <s v="12-13"/>
    <x v="0"/>
    <x v="2"/>
    <s v="Agricultural Chemicals"/>
    <n v="760"/>
    <n v="0"/>
    <x v="0"/>
    <s v="11:00 - 14:30"/>
  </r>
  <r>
    <x v="300"/>
    <x v="21"/>
    <d v="1899-12-30T09:30:01"/>
    <d v="2010-02-26T00:00:00"/>
    <d v="1899-12-30T10:38:28"/>
    <x v="156"/>
    <s v="L"/>
    <n v="8.07"/>
    <n v="8.35"/>
    <n v="100"/>
    <n v="1.98"/>
    <s v="отбой от уровня"/>
    <s v="цель"/>
    <x v="0"/>
    <m/>
    <m/>
    <n v="1.98"/>
    <n v="807"/>
    <n v="835"/>
    <n v="28"/>
    <n v="26.02"/>
    <n v="1050.009999999997"/>
    <n v="287.34926999999686"/>
    <n v="1078.009999999997"/>
    <n v="313.36926999999685"/>
    <s v="пт"/>
    <s v="9-10"/>
    <x v="0"/>
    <x v="4"/>
    <s v="Hospitals"/>
    <n v="4107"/>
    <n v="60"/>
    <x v="0"/>
    <s v="9:30 - 11:00"/>
  </r>
  <r>
    <x v="301"/>
    <x v="21"/>
    <d v="1899-12-30T09:31:33"/>
    <d v="2010-02-26T00:00:00"/>
    <d v="1899-12-30T11:08:16"/>
    <x v="157"/>
    <s v="L"/>
    <n v="9.1199999999999992"/>
    <n v="9.39"/>
    <n v="100"/>
    <n v="2.2599999999999998"/>
    <s v="разворотная формация"/>
    <s v="цель"/>
    <x v="4"/>
    <m/>
    <m/>
    <n v="2.2599999999999998"/>
    <n v="911.99999999999989"/>
    <n v="939"/>
    <n v="27.000000000000114"/>
    <n v="24.740000000000116"/>
    <n v="1078.009999999997"/>
    <n v="313.36926999999685"/>
    <n v="1105.009999999997"/>
    <n v="338.10926999999697"/>
    <s v="пт"/>
    <s v="9-10"/>
    <x v="0"/>
    <x v="1"/>
    <s v="Rental &amp; Leasing Services"/>
    <n v="5803"/>
    <n v="90"/>
    <x v="0"/>
    <s v="9:30 - 11:00"/>
  </r>
  <r>
    <x v="302"/>
    <x v="21"/>
    <d v="1899-12-30T09:39:25"/>
    <d v="2010-02-26T00:00:00"/>
    <d v="1899-12-30T09:41:04"/>
    <x v="158"/>
    <s v="L"/>
    <n v="49.01"/>
    <n v="48.99"/>
    <n v="100"/>
    <n v="2.16"/>
    <s v="разворотная формация"/>
    <s v="стоп"/>
    <x v="4"/>
    <m/>
    <m/>
    <n v="2.16"/>
    <n v="4901"/>
    <n v="4899"/>
    <n v="-2"/>
    <n v="-4.16"/>
    <n v="1105.009999999997"/>
    <n v="338.10926999999697"/>
    <n v="1103.009999999997"/>
    <n v="333.94926999999694"/>
    <s v="пт"/>
    <s v="9-10"/>
    <x v="0"/>
    <x v="0"/>
    <s v="Scientific &amp; Technical Instruments"/>
    <n v="99"/>
    <n v="0"/>
    <x v="0"/>
    <s v="9:30 - 11:00"/>
  </r>
  <r>
    <x v="303"/>
    <x v="21"/>
    <d v="1899-12-30T09:39:51"/>
    <d v="2010-02-26T00:00:00"/>
    <d v="1899-12-30T10:00:20"/>
    <x v="159"/>
    <s v="S"/>
    <n v="24.99"/>
    <n v="24.96"/>
    <n v="100"/>
    <n v="2.13"/>
    <s v="отбой от уровня"/>
    <s v="трейлинг стоп"/>
    <x v="3"/>
    <m/>
    <m/>
    <n v="2.13"/>
    <n v="2499"/>
    <n v="2496"/>
    <n v="3"/>
    <n v="0.87000000000000011"/>
    <n v="1103.009999999997"/>
    <n v="333.94926999999694"/>
    <n v="1106.009999999997"/>
    <n v="334.81926999999695"/>
    <s v="пт"/>
    <s v="9-10"/>
    <x v="0"/>
    <x v="6"/>
    <s v="Investment Brokerage - Regional"/>
    <n v="1229"/>
    <n v="15"/>
    <x v="0"/>
    <s v="9:30 - 11:00"/>
  </r>
  <r>
    <x v="304"/>
    <x v="21"/>
    <d v="1899-12-30T09:41:02"/>
    <d v="2010-02-26T00:00:00"/>
    <d v="1899-12-30T10:00:20"/>
    <x v="159"/>
    <s v="S"/>
    <n v="24.92"/>
    <n v="24.95"/>
    <n v="100"/>
    <n v="2.6500000000000004"/>
    <s v="пробой уровня"/>
    <s v="стоп"/>
    <x v="3"/>
    <m/>
    <m/>
    <n v="2.6500000000000004"/>
    <n v="2492"/>
    <n v="2495"/>
    <n v="-3"/>
    <n v="-5.65"/>
    <n v="1106.009999999997"/>
    <n v="334.81926999999695"/>
    <n v="1103.009999999997"/>
    <n v="329.16926999999697"/>
    <s v="пт"/>
    <s v="9-10"/>
    <x v="0"/>
    <x v="6"/>
    <s v="Investment Brokerage - Regional"/>
    <n v="1158"/>
    <n v="15"/>
    <x v="0"/>
    <s v="9:30 - 11:00"/>
  </r>
  <r>
    <x v="305"/>
    <x v="21"/>
    <d v="1899-12-30T09:41:27"/>
    <d v="2010-02-26T00:00:00"/>
    <d v="1899-12-30T09:55:55"/>
    <x v="160"/>
    <s v="L"/>
    <n v="31.14"/>
    <n v="31.3"/>
    <n v="100"/>
    <n v="2.13"/>
    <s v="отбой от уровня"/>
    <s v="трейлинг стоп"/>
    <x v="0"/>
    <m/>
    <m/>
    <n v="2.13"/>
    <n v="3114"/>
    <n v="3130"/>
    <n v="16"/>
    <n v="13.870000000000001"/>
    <n v="1103.009999999997"/>
    <n v="329.16926999999697"/>
    <n v="1119.009999999997"/>
    <n v="343.03926999999698"/>
    <s v="пт"/>
    <s v="9-10"/>
    <x v="0"/>
    <x v="3"/>
    <s v="Beverages - Soft Drinks"/>
    <n v="868"/>
    <n v="0"/>
    <x v="0"/>
    <s v="9:30 - 11:00"/>
  </r>
  <r>
    <x v="306"/>
    <x v="21"/>
    <d v="1899-12-30T09:46:33"/>
    <d v="2010-02-26T00:00:00"/>
    <d v="1899-12-30T09:58:50"/>
    <x v="46"/>
    <s v="L"/>
    <n v="28.04"/>
    <n v="27.97"/>
    <n v="100"/>
    <n v="2.25"/>
    <s v="отбой от уровня"/>
    <s v="стоп"/>
    <x v="4"/>
    <m/>
    <m/>
    <n v="2.25"/>
    <n v="2804"/>
    <n v="2797"/>
    <n v="-7"/>
    <n v="-9.25"/>
    <n v="1119.009999999997"/>
    <n v="343.03926999999698"/>
    <n v="1112.009999999997"/>
    <n v="333.78926999999698"/>
    <s v="пт"/>
    <s v="9-10"/>
    <x v="0"/>
    <x v="6"/>
    <s v="Property &amp; Casualty Insurance"/>
    <n v="737"/>
    <n v="0"/>
    <x v="0"/>
    <s v="9:30 - 11:00"/>
  </r>
  <r>
    <x v="307"/>
    <x v="21"/>
    <d v="1899-12-30T10:23:05"/>
    <d v="2010-02-26T00:00:00"/>
    <d v="1899-12-30T10:34:56"/>
    <x v="28"/>
    <s v="L"/>
    <n v="50.99"/>
    <n v="50.98"/>
    <n v="100"/>
    <n v="2.56"/>
    <s v="отбой от уровня"/>
    <s v="стоп"/>
    <x v="4"/>
    <m/>
    <m/>
    <n v="2.56"/>
    <n v="5099"/>
    <n v="5098"/>
    <n v="-1"/>
    <n v="-3.56"/>
    <n v="1112.009999999997"/>
    <n v="333.78926999999698"/>
    <n v="1111.009999999997"/>
    <n v="330.22926999999697"/>
    <s v="пт"/>
    <s v="10-11"/>
    <x v="0"/>
    <x v="2"/>
    <s v="Independent Oil &amp; Gas"/>
    <n v="711"/>
    <n v="0"/>
    <x v="0"/>
    <s v="9:30 - 11:00"/>
  </r>
  <r>
    <x v="308"/>
    <x v="21"/>
    <d v="1899-12-30T10:26:29"/>
    <d v="2010-02-26T00:00:00"/>
    <d v="1899-12-30T10:29:10"/>
    <x v="161"/>
    <s v="S"/>
    <n v="9.99"/>
    <n v="10.039999999999999"/>
    <n v="100"/>
    <n v="2.23"/>
    <s v="отбой от уровня"/>
    <s v="стоп"/>
    <x v="3"/>
    <m/>
    <m/>
    <n v="2.23"/>
    <n v="999"/>
    <n v="1003.9999999999999"/>
    <n v="-4.9999999999998863"/>
    <n v="-7.2299999999998867"/>
    <n v="1111.009999999997"/>
    <n v="330.22926999999697"/>
    <n v="1106.009999999997"/>
    <n v="322.99926999999707"/>
    <s v="пт"/>
    <s v="10-11"/>
    <x v="0"/>
    <x v="1"/>
    <s v="Shipping"/>
    <n v="161"/>
    <n v="0"/>
    <x v="0"/>
    <s v="9:30 - 11:00"/>
  </r>
  <r>
    <x v="309"/>
    <x v="21"/>
    <d v="1899-12-30T10:26:33"/>
    <d v="2010-02-26T00:00:00"/>
    <d v="1899-12-30T10:31:06"/>
    <x v="161"/>
    <s v="S"/>
    <n v="9.99"/>
    <n v="10.050000000000001"/>
    <n v="100"/>
    <n v="2.23"/>
    <s v="в канале"/>
    <s v="стоп"/>
    <x v="3"/>
    <m/>
    <m/>
    <n v="2.23"/>
    <n v="999"/>
    <n v="1005.0000000000001"/>
    <n v="-6.0000000000001137"/>
    <n v="-8.2300000000001141"/>
    <n v="1106.009999999997"/>
    <n v="322.99926999999707"/>
    <n v="1100.009999999997"/>
    <n v="314.76926999999694"/>
    <s v="пт"/>
    <s v="10-11"/>
    <x v="0"/>
    <x v="1"/>
    <s v="Shipping"/>
    <n v="273"/>
    <n v="0"/>
    <x v="0"/>
    <s v="9:30 - 11:00"/>
  </r>
  <r>
    <x v="310"/>
    <x v="21"/>
    <d v="1899-12-30T10:27:54"/>
    <d v="2010-02-26T00:00:00"/>
    <d v="1899-12-30T11:07:27"/>
    <x v="162"/>
    <s v="L"/>
    <n v="54.02"/>
    <n v="54.23"/>
    <n v="100"/>
    <n v="1.8800000000000001"/>
    <s v="в канале"/>
    <s v="трейлинг стоп"/>
    <x v="0"/>
    <m/>
    <m/>
    <n v="1.88"/>
    <n v="5402"/>
    <n v="5423"/>
    <n v="21"/>
    <n v="19.12"/>
    <n v="1100.009999999997"/>
    <n v="314.76926999999694"/>
    <n v="1121.009999999997"/>
    <n v="333.88926999999694"/>
    <s v="пт"/>
    <s v="10-11"/>
    <x v="0"/>
    <x v="6"/>
    <s v="Money Center Banks"/>
    <n v="2373"/>
    <n v="30"/>
    <x v="0"/>
    <s v="9:30 - 11:00"/>
  </r>
  <r>
    <x v="311"/>
    <x v="21"/>
    <d v="1899-12-30T10:31:33"/>
    <d v="2010-02-26T00:00:00"/>
    <d v="1899-12-30T11:08:48"/>
    <x v="152"/>
    <s v="S"/>
    <n v="50.96"/>
    <n v="50.9"/>
    <n v="100"/>
    <n v="1.8800000000000001"/>
    <s v="отбой от уровня"/>
    <s v="трейлинг стоп"/>
    <x v="4"/>
    <m/>
    <m/>
    <n v="1.88"/>
    <n v="5096"/>
    <n v="5090"/>
    <n v="6"/>
    <n v="4.12"/>
    <n v="1121.009999999997"/>
    <n v="333.88926999999694"/>
    <n v="1127.009999999997"/>
    <n v="338.00926999999695"/>
    <s v="пт"/>
    <s v="10-11"/>
    <x v="0"/>
    <x v="0"/>
    <s v="Diversified Computer Systems"/>
    <n v="2235"/>
    <n v="30"/>
    <x v="0"/>
    <s v="9:30 - 11:00"/>
  </r>
  <r>
    <x v="312"/>
    <x v="21"/>
    <d v="1899-12-30T10:47:23"/>
    <d v="2010-02-26T00:00:00"/>
    <d v="1899-12-30T10:53:03"/>
    <x v="163"/>
    <s v="L"/>
    <n v="49.43"/>
    <n v="49.3"/>
    <n v="100"/>
    <n v="2.44"/>
    <s v="пробой уровня"/>
    <s v="стоп"/>
    <x v="4"/>
    <m/>
    <m/>
    <n v="2.44"/>
    <n v="4943"/>
    <n v="4930"/>
    <n v="-13"/>
    <n v="-15.44"/>
    <n v="1127.009999999997"/>
    <n v="338.00926999999695"/>
    <n v="1114.009999999997"/>
    <n v="322.56926999999695"/>
    <s v="пт"/>
    <s v="10-11"/>
    <x v="0"/>
    <x v="3"/>
    <s v="Cigarettes"/>
    <n v="340"/>
    <n v="0"/>
    <x v="0"/>
    <s v="9:30 - 11:00"/>
  </r>
  <r>
    <x v="313"/>
    <x v="22"/>
    <d v="1899-12-30T09:42:11"/>
    <d v="2010-03-30T00:00:00"/>
    <d v="1899-12-30T09:44:34"/>
    <x v="164"/>
    <s v="S"/>
    <n v="49.98"/>
    <n v="50.22"/>
    <n v="100"/>
    <n v="2.46"/>
    <s v="продолжение движения"/>
    <s v="пересиживал"/>
    <x v="3"/>
    <m/>
    <m/>
    <n v="2.46"/>
    <n v="4998"/>
    <n v="5022"/>
    <n v="-24"/>
    <n v="-26.46"/>
    <n v="1114.009999999997"/>
    <n v="322.56926999999695"/>
    <n v="1090.009999999997"/>
    <n v="296.10926999999697"/>
    <s v="вт"/>
    <s v="9-10"/>
    <x v="0"/>
    <x v="2"/>
    <s v="Independent Oil &amp; Gas"/>
    <n v="143"/>
    <n v="0"/>
    <x v="0"/>
    <s v="9:30 - 11:00"/>
  </r>
  <r>
    <x v="314"/>
    <x v="22"/>
    <d v="1899-12-30T11:05:48"/>
    <d v="2010-03-30T00:00:00"/>
    <d v="1899-12-30T11:45:51"/>
    <x v="165"/>
    <s v="L"/>
    <n v="9.2899999999999991"/>
    <n v="9.2899999999999991"/>
    <n v="100"/>
    <n v="2.3899999999999997"/>
    <s v="необоснованный вход"/>
    <s v="безубыток"/>
    <x v="3"/>
    <m/>
    <m/>
    <n v="2.3899999999999997"/>
    <n v="928.99999999999989"/>
    <n v="928.99999999999989"/>
    <n v="0"/>
    <n v="-2.3899999999999997"/>
    <n v="1090.009999999997"/>
    <n v="296.10926999999697"/>
    <n v="1090.009999999997"/>
    <n v="293.71926999999698"/>
    <s v="вт"/>
    <s v="11-12"/>
    <x v="0"/>
    <x v="1"/>
    <s v="Rental &amp; Leasing Services"/>
    <n v="2403"/>
    <n v="30"/>
    <x v="0"/>
    <s v="11:00 - 14:30"/>
  </r>
  <r>
    <x v="315"/>
    <x v="22"/>
    <d v="1899-12-30T11:07:03"/>
    <d v="2010-03-30T00:00:00"/>
    <d v="1899-12-30T11:45:54"/>
    <x v="166"/>
    <s v="L"/>
    <n v="9.2899999999999991"/>
    <n v="9.2899999999999991"/>
    <n v="100"/>
    <n v="2.3899999999999997"/>
    <s v="другое"/>
    <s v="новости"/>
    <x v="0"/>
    <m/>
    <m/>
    <n v="2.3899999999999997"/>
    <n v="928.99999999999989"/>
    <n v="928.99999999999989"/>
    <n v="0"/>
    <n v="-2.3899999999999997"/>
    <n v="1090.009999999997"/>
    <n v="293.71926999999698"/>
    <n v="1090.009999999997"/>
    <n v="291.329269999997"/>
    <s v="вт"/>
    <s v="11-12"/>
    <x v="1"/>
    <x v="8"/>
    <e v="#N/A"/>
    <n v="2331"/>
    <n v="30"/>
    <x v="0"/>
    <s v="11:00 - 14:30"/>
  </r>
  <r>
    <x v="316"/>
    <x v="22"/>
    <d v="1899-12-30T11:32:55"/>
    <d v="2010-03-30T00:00:00"/>
    <d v="1899-12-30T12:02:58"/>
    <x v="167"/>
    <s v="L"/>
    <n v="40.08"/>
    <n v="40.49"/>
    <n v="100"/>
    <n v="2.2800000000000002"/>
    <s v="отбой от уровня"/>
    <s v="цель"/>
    <x v="4"/>
    <m/>
    <m/>
    <n v="2.2800000000000002"/>
    <n v="4008"/>
    <n v="4049"/>
    <n v="41"/>
    <n v="38.72"/>
    <n v="1090.009999999997"/>
    <n v="291.329269999997"/>
    <n v="1131.009999999997"/>
    <n v="330.04926999999702"/>
    <s v="вт"/>
    <s v="11-12"/>
    <x v="0"/>
    <x v="3"/>
    <s v="Trucks &amp; Other Vehicles"/>
    <n v="1803"/>
    <n v="30"/>
    <x v="0"/>
    <s v="11:00 - 14:30"/>
  </r>
  <r>
    <x v="317"/>
    <x v="22"/>
    <d v="1899-12-30T10:03:17"/>
    <d v="2010-03-30T00:00:00"/>
    <d v="1899-12-30T12:42:48"/>
    <x v="168"/>
    <s v="L"/>
    <n v="14.05"/>
    <n v="14.2"/>
    <n v="100"/>
    <n v="1.8400000000000003"/>
    <s v="разворотная формация"/>
    <s v="трейлинг стоп"/>
    <x v="4"/>
    <m/>
    <m/>
    <n v="1.8400000000000003"/>
    <n v="1405"/>
    <n v="1420"/>
    <n v="15"/>
    <n v="13.16"/>
    <n v="1131.009999999997"/>
    <n v="330.04926999999702"/>
    <n v="1146.009999999997"/>
    <n v="343.20926999999705"/>
    <s v="вт"/>
    <s v="10-11"/>
    <x v="0"/>
    <x v="6"/>
    <s v="REIT - Retail"/>
    <n v="9571"/>
    <n v="150"/>
    <x v="0"/>
    <s v="9:30 - 11:00"/>
  </r>
  <r>
    <x v="318"/>
    <x v="22"/>
    <d v="1899-12-30T10:03:17"/>
    <d v="2010-03-30T00:00:00"/>
    <d v="1899-12-30T12:42:50"/>
    <x v="168"/>
    <s v="L"/>
    <n v="14.05"/>
    <n v="14.2"/>
    <n v="100"/>
    <n v="1.8400000000000003"/>
    <s v="разворотная формация"/>
    <s v="трейлинг стоп"/>
    <x v="3"/>
    <m/>
    <m/>
    <n v="1.8400000000000003"/>
    <n v="1405"/>
    <n v="1420"/>
    <n v="15"/>
    <n v="13.16"/>
    <n v="1146.009999999997"/>
    <n v="343.20926999999705"/>
    <n v="1161.009999999997"/>
    <n v="356.36926999999707"/>
    <s v="вт"/>
    <s v="10-11"/>
    <x v="0"/>
    <x v="6"/>
    <s v="REIT - Retail"/>
    <n v="9573"/>
    <n v="150"/>
    <x v="0"/>
    <s v="9:30 - 11:00"/>
  </r>
  <r>
    <x v="319"/>
    <x v="22"/>
    <d v="1899-12-30T11:07:42"/>
    <d v="2010-03-30T00:00:00"/>
    <d v="1899-12-30T13:08:00"/>
    <x v="165"/>
    <s v="L"/>
    <n v="9.31"/>
    <n v="9.23"/>
    <n v="100"/>
    <n v="2.11"/>
    <s v="отбой от уровня"/>
    <s v="стоп"/>
    <x v="3"/>
    <m/>
    <m/>
    <n v="2.11"/>
    <n v="931"/>
    <n v="923"/>
    <n v="-8"/>
    <n v="-10.11"/>
    <n v="1161.009999999997"/>
    <n v="356.36926999999707"/>
    <n v="1153.009999999997"/>
    <n v="346.25926999999706"/>
    <s v="вт"/>
    <s v="11-12"/>
    <x v="0"/>
    <x v="1"/>
    <s v="Rental &amp; Leasing Services"/>
    <n v="7218"/>
    <n v="120"/>
    <x v="0"/>
    <s v="11:00 - 14:30"/>
  </r>
  <r>
    <x v="320"/>
    <x v="22"/>
    <d v="1899-12-30T10:03:17"/>
    <d v="2010-03-30T00:00:00"/>
    <d v="1899-12-30T13:29:00"/>
    <x v="169"/>
    <s v="L"/>
    <n v="14.05"/>
    <n v="14.06"/>
    <n v="100"/>
    <n v="1.8400000000000003"/>
    <s v="пробой уровня"/>
    <s v="стоп"/>
    <x v="0"/>
    <m/>
    <m/>
    <n v="1.8400000000000003"/>
    <n v="1405"/>
    <n v="1406"/>
    <n v="1"/>
    <n v="-0.8400000000000003"/>
    <n v="1153.009999999997"/>
    <n v="346.25926999999706"/>
    <n v="1154.009999999997"/>
    <n v="345.41926999999708"/>
    <s v="вт"/>
    <s v="10-11"/>
    <x v="2"/>
    <x v="6"/>
    <s v="Regional - Southwest  Banks"/>
    <n v="12343"/>
    <n v="195"/>
    <x v="0"/>
    <s v="9:30 - 11:00"/>
  </r>
  <r>
    <x v="321"/>
    <x v="22"/>
    <d v="1899-12-30T11:32:58"/>
    <d v="2010-03-30T00:00:00"/>
    <d v="1899-12-30T13:33:00"/>
    <x v="170"/>
    <s v="L"/>
    <n v="40.08"/>
    <n v="40.520000000000003"/>
    <n v="100"/>
    <n v="2.68"/>
    <s v="отбой от уровня"/>
    <s v="цель"/>
    <x v="4"/>
    <m/>
    <m/>
    <n v="2.68"/>
    <n v="4008"/>
    <n v="4052.0000000000005"/>
    <n v="44.000000000000455"/>
    <n v="41.320000000000455"/>
    <n v="1154.009999999997"/>
    <n v="345.41926999999708"/>
    <n v="1198.0099999999975"/>
    <n v="386.73926999999753"/>
    <s v="вт"/>
    <s v="11-12"/>
    <x v="2"/>
    <x v="4"/>
    <s v="Drug Manufacturers - Other"/>
    <n v="7202"/>
    <n v="120"/>
    <x v="0"/>
    <s v="11:00 - 14:30"/>
  </r>
  <r>
    <x v="322"/>
    <x v="22"/>
    <d v="1899-12-30T10:03:17"/>
    <d v="2010-03-30T00:00:00"/>
    <d v="1899-12-30T13:33:00"/>
    <x v="171"/>
    <s v="L"/>
    <n v="14.05"/>
    <n v="14.08"/>
    <n v="100"/>
    <n v="2.2400000000000002"/>
    <s v="отбой от уровня"/>
    <s v="трейлинг стоп"/>
    <x v="4"/>
    <m/>
    <m/>
    <n v="2.2400000000000002"/>
    <n v="1405"/>
    <n v="1408"/>
    <n v="3"/>
    <n v="0.75999999999999979"/>
    <n v="1198.0099999999975"/>
    <n v="386.73926999999753"/>
    <n v="1201.0099999999975"/>
    <n v="387.49926999999752"/>
    <s v="вт"/>
    <s v="10-11"/>
    <x v="2"/>
    <x v="1"/>
    <s v="Research Services"/>
    <n v="12583"/>
    <n v="195"/>
    <x v="0"/>
    <s v="9:30 - 11:00"/>
  </r>
  <r>
    <x v="323"/>
    <x v="22"/>
    <d v="1899-12-30T11:08:44"/>
    <d v="2010-03-30T00:00:00"/>
    <d v="1899-12-30T12:34:00"/>
    <x v="172"/>
    <s v="L"/>
    <n v="9.2899999999999991"/>
    <n v="9.24"/>
    <n v="100"/>
    <n v="1.83"/>
    <s v="отбой от уровня"/>
    <s v="стоп"/>
    <x v="3"/>
    <m/>
    <m/>
    <n v="1.83"/>
    <n v="928.99999999999989"/>
    <n v="924"/>
    <n v="-4.9999999999998863"/>
    <n v="-6.8299999999998864"/>
    <n v="1201.0099999999975"/>
    <n v="387.49926999999752"/>
    <n v="1196.0099999999975"/>
    <n v="380.66926999999765"/>
    <s v="вт"/>
    <s v="11-12"/>
    <x v="2"/>
    <x v="6"/>
    <s v="Regional - Pacific Banks"/>
    <n v="5116"/>
    <n v="75"/>
    <x v="0"/>
    <s v="11:00 - 14:30"/>
  </r>
  <r>
    <x v="324"/>
    <x v="23"/>
    <d v="1899-12-30T10:20:32"/>
    <d v="2010-05-17T00:00:00"/>
    <d v="1899-12-30T10:29:08"/>
    <x v="173"/>
    <s v="S"/>
    <n v="65"/>
    <n v="65.11"/>
    <n v="100"/>
    <n v="2.1999999999999997"/>
    <s v="отбой от уровня"/>
    <s v="стоп"/>
    <x v="3"/>
    <m/>
    <m/>
    <n v="2.1999999999999997"/>
    <n v="6500"/>
    <n v="6511"/>
    <n v="-11"/>
    <n v="-13.2"/>
    <n v="1196.0099999999975"/>
    <n v="380.66926999999765"/>
    <n v="1185.0099999999975"/>
    <n v="367.46926999999766"/>
    <s v="пн"/>
    <s v="10-11"/>
    <x v="2"/>
    <x v="6"/>
    <s v="Regional - Mid-Atlantic Banks"/>
    <n v="516"/>
    <n v="0"/>
    <x v="0"/>
    <s v="9:30 - 11:00"/>
  </r>
  <r>
    <x v="325"/>
    <x v="23"/>
    <d v="1899-12-30T10:20:39"/>
    <d v="2010-05-17T00:00:00"/>
    <d v="1899-12-30T10:29:08"/>
    <x v="174"/>
    <s v="S"/>
    <n v="65.010000000000005"/>
    <n v="65.11"/>
    <n v="200"/>
    <n v="2.54"/>
    <s v="в канале"/>
    <s v="стоп"/>
    <x v="0"/>
    <m/>
    <m/>
    <n v="5.08"/>
    <n v="13002.000000000002"/>
    <n v="13022"/>
    <n v="-19.999999999998181"/>
    <n v="-25.079999999998179"/>
    <n v="1185.0099999999975"/>
    <n v="367.46926999999766"/>
    <n v="1165.0099999999993"/>
    <n v="342.3892699999995"/>
    <s v="пн"/>
    <s v="10-11"/>
    <x v="2"/>
    <x v="6"/>
    <s v="Regional - Northeast Banks"/>
    <n v="509"/>
    <n v="0"/>
    <x v="0"/>
    <s v="9:30 - 11:00"/>
  </r>
  <r>
    <x v="326"/>
    <x v="23"/>
    <d v="1899-12-30T10:46:18"/>
    <d v="2010-05-17T00:00:00"/>
    <d v="1899-12-30T10:56:47"/>
    <x v="175"/>
    <s v="L"/>
    <n v="65.040000000000006"/>
    <n v="64.94"/>
    <n v="100"/>
    <n v="2.2000000000000002"/>
    <s v="в канале"/>
    <s v="стоп"/>
    <x v="4"/>
    <m/>
    <m/>
    <n v="2.2000000000000002"/>
    <n v="6504.0000000000009"/>
    <n v="6494"/>
    <n v="-10.000000000000909"/>
    <n v="-12.200000000000909"/>
    <n v="1165.0099999999993"/>
    <n v="342.3892699999995"/>
    <n v="1155.0099999999984"/>
    <n v="330.1892699999986"/>
    <s v="пн"/>
    <s v="10-11"/>
    <x v="2"/>
    <x v="7"/>
    <s v="Industrial Electrical Equipment"/>
    <n v="629"/>
    <n v="0"/>
    <x v="0"/>
    <s v="9:30 - 11:00"/>
  </r>
  <r>
    <x v="327"/>
    <x v="23"/>
    <d v="1899-12-30T10:46:39"/>
    <d v="2010-05-17T00:00:00"/>
    <d v="1899-12-30T10:56:47"/>
    <x v="176"/>
    <s v="L"/>
    <n v="65.02"/>
    <n v="64.94"/>
    <n v="100"/>
    <n v="2.2000000000000002"/>
    <s v="отбой от уровня"/>
    <s v="стоп"/>
    <x v="4"/>
    <m/>
    <m/>
    <n v="2.2000000000000002"/>
    <n v="6502"/>
    <n v="6494"/>
    <n v="-8"/>
    <n v="-10.199999999999999"/>
    <n v="1155.0099999999984"/>
    <n v="330.1892699999986"/>
    <n v="1147.0099999999984"/>
    <n v="319.98926999999861"/>
    <s v="пн"/>
    <s v="10-11"/>
    <x v="0"/>
    <x v="7"/>
    <s v="Farm &amp; Construction Machinery"/>
    <n v="608"/>
    <n v="0"/>
    <x v="0"/>
    <s v="9:30 - 11:00"/>
  </r>
  <r>
    <x v="328"/>
    <x v="23"/>
    <d v="1899-12-30T10:30:46"/>
    <d v="2010-05-17T00:00:00"/>
    <d v="1899-12-30T10:56:52"/>
    <x v="177"/>
    <s v="L"/>
    <n v="40.72"/>
    <n v="40.619999999999997"/>
    <n v="200"/>
    <n v="2.5"/>
    <s v="пробой уровня"/>
    <s v="стоп"/>
    <x v="3"/>
    <m/>
    <m/>
    <n v="5"/>
    <n v="8144"/>
    <n v="8123.9999999999991"/>
    <n v="-20.000000000000909"/>
    <n v="-25.000000000000909"/>
    <n v="1147.0099999999984"/>
    <n v="319.98926999999861"/>
    <n v="1127.0099999999975"/>
    <n v="294.9892699999977"/>
    <s v="пн"/>
    <s v="10-11"/>
    <x v="0"/>
    <x v="6"/>
    <s v="Credit Services"/>
    <n v="1566"/>
    <n v="15"/>
    <x v="0"/>
    <s v="9:30 - 11:00"/>
  </r>
  <r>
    <x v="329"/>
    <x v="23"/>
    <d v="1899-12-30T11:37:40"/>
    <d v="2010-05-17T00:00:00"/>
    <d v="1899-12-30T11:38:29"/>
    <x v="177"/>
    <s v="L"/>
    <n v="40.64"/>
    <n v="40.700000000000003"/>
    <n v="100"/>
    <n v="2.25"/>
    <s v="продолжение движения"/>
    <s v="стоп"/>
    <x v="3"/>
    <m/>
    <m/>
    <n v="2.25"/>
    <n v="4064"/>
    <n v="4070.0000000000005"/>
    <n v="6.0000000000004547"/>
    <n v="3.7500000000004547"/>
    <n v="1127.0099999999975"/>
    <n v="294.9892699999977"/>
    <n v="1133.0099999999979"/>
    <n v="298.73926999999816"/>
    <s v="пн"/>
    <s v="11-12"/>
    <x v="0"/>
    <x v="6"/>
    <s v="Credit Services"/>
    <n v="49"/>
    <n v="0"/>
    <x v="0"/>
    <s v="11:00 - 14:30"/>
  </r>
  <r>
    <x v="330"/>
    <x v="23"/>
    <d v="1899-12-30T11:38:09"/>
    <d v="2010-05-17T00:00:00"/>
    <d v="1899-12-30T11:38:29"/>
    <x v="177"/>
    <s v="S"/>
    <n v="40.65"/>
    <n v="40.700000000000003"/>
    <n v="100"/>
    <n v="2.25"/>
    <s v="необоснованный вход"/>
    <s v="стоп"/>
    <x v="0"/>
    <m/>
    <m/>
    <n v="2.25"/>
    <n v="4065"/>
    <n v="4070.0000000000005"/>
    <n v="-5.0000000000004547"/>
    <n v="-7.2500000000004547"/>
    <n v="1133.0099999999979"/>
    <n v="298.73926999999816"/>
    <n v="1128.0099999999975"/>
    <n v="291.4892699999977"/>
    <s v="пн"/>
    <s v="11-12"/>
    <x v="0"/>
    <x v="6"/>
    <s v="Credit Services"/>
    <n v="20"/>
    <n v="0"/>
    <x v="0"/>
    <s v="11:00 - 14:30"/>
  </r>
  <r>
    <x v="331"/>
    <x v="23"/>
    <d v="1899-12-30T11:37:50"/>
    <d v="2010-05-17T00:00:00"/>
    <d v="1899-12-30T11:47:02"/>
    <x v="176"/>
    <s v="S"/>
    <n v="63.99"/>
    <n v="63.7"/>
    <n v="100"/>
    <n v="2.1999999999999997"/>
    <s v="другое"/>
    <s v="цель"/>
    <x v="4"/>
    <m/>
    <m/>
    <n v="2.1999999999999997"/>
    <n v="6399"/>
    <n v="6370"/>
    <n v="29"/>
    <n v="26.8"/>
    <n v="1128.0099999999975"/>
    <n v="291.4892699999977"/>
    <n v="1157.0099999999975"/>
    <n v="318.28926999999771"/>
    <s v="пн"/>
    <s v="11-12"/>
    <x v="0"/>
    <x v="7"/>
    <s v="Farm &amp; Construction Machinery"/>
    <n v="552"/>
    <n v="0"/>
    <x v="0"/>
    <s v="11:00 - 14:30"/>
  </r>
  <r>
    <x v="332"/>
    <x v="23"/>
    <d v="1899-12-30T11:37:50"/>
    <d v="2010-05-17T00:00:00"/>
    <d v="1899-12-30T11:49:09"/>
    <x v="176"/>
    <s v="S"/>
    <n v="63.99"/>
    <n v="63.52"/>
    <n v="100"/>
    <n v="1.8599999999999999"/>
    <s v="отбой от уровня"/>
    <s v="цель"/>
    <x v="4"/>
    <m/>
    <m/>
    <n v="1.86"/>
    <n v="6399"/>
    <n v="6352"/>
    <n v="47"/>
    <n v="45.14"/>
    <n v="1157.0099999999975"/>
    <n v="318.28926999999771"/>
    <n v="1204.0099999999975"/>
    <n v="363.4292699999977"/>
    <s v="пн"/>
    <s v="11-12"/>
    <x v="0"/>
    <x v="7"/>
    <s v="Farm &amp; Construction Machinery"/>
    <n v="679"/>
    <n v="0"/>
    <x v="0"/>
    <s v="11:00 - 14:30"/>
  </r>
  <r>
    <x v="333"/>
    <x v="23"/>
    <d v="1899-12-30T13:37:12"/>
    <d v="2010-05-17T00:00:00"/>
    <d v="1899-12-30T13:39:07"/>
    <x v="176"/>
    <s v="L"/>
    <n v="62.85"/>
    <n v="62.75"/>
    <n v="200"/>
    <n v="2.29"/>
    <s v="разворотная формация"/>
    <s v="стоп"/>
    <x v="3"/>
    <m/>
    <m/>
    <n v="4.58"/>
    <n v="12570"/>
    <n v="12550"/>
    <n v="-20"/>
    <n v="-24.58"/>
    <n v="1204.0099999999975"/>
    <n v="363.4292699999977"/>
    <n v="1184.0099999999975"/>
    <n v="338.84926999999772"/>
    <s v="пн"/>
    <s v="13-14"/>
    <x v="0"/>
    <x v="7"/>
    <s v="Farm &amp; Construction Machinery"/>
    <n v="115"/>
    <n v="0"/>
    <x v="0"/>
    <s v="11:00 - 14:30"/>
  </r>
  <r>
    <x v="33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3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3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3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3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3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4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4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4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4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4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4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4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4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4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4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5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5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5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5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5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5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5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5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5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5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6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6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6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6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6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6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6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6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6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6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7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7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7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7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7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7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7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7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7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7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8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8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8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8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8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8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8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8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8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8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9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9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9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9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9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9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9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9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9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39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0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0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0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0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0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0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0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0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0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0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1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1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1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1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1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1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1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1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1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1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2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2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2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2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2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2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2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2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2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2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3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3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3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3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3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3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3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3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3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3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4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4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4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4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4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4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4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4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4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4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5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5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5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5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5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5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5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5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5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59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60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61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62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63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64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65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66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67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68"/>
    <x v="24"/>
    <m/>
    <m/>
    <m/>
    <x v="178"/>
    <m/>
    <m/>
    <m/>
    <m/>
    <m/>
    <m/>
    <m/>
    <x v="5"/>
    <m/>
    <m/>
    <n v="0"/>
    <m/>
    <m/>
    <m/>
    <m/>
    <m/>
    <m/>
    <m/>
    <m/>
    <m/>
    <m/>
    <x v="3"/>
    <x v="8"/>
    <e v="#N/A"/>
    <m/>
    <m/>
    <x v="2"/>
    <m/>
  </r>
  <r>
    <x v="46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7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7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7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7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7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7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7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7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7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7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8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8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8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8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8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8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8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8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8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8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9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9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9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9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9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9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9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9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9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49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0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0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0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0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0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0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0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0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0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0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1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1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1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1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1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1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1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1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1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1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2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2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2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2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2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2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2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2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2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2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3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3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3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3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3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3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3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3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3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3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4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4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4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4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4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4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4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4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4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4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5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5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5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5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5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5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5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5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5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5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6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6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6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6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6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6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6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6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6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6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7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7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7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7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7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7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7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7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7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7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8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8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8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8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8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8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8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8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8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8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9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9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9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9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9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9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9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9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9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59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0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0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0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0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0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0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0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0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0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0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1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1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1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1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1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1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1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1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1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1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2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2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2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2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2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2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2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2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2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2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3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3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3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3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3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3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3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3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3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3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4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4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4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4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4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4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4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4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4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4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5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5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5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5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5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5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5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5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5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5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6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6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6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6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6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6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6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6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6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6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7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7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7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7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7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7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7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7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7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7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8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8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8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8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8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8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8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8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8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8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9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9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9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9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9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9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9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9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9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69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0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0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0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0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0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0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0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0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0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0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1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1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1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1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1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1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1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1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1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1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2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2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2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2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2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2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2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2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2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2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3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3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3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3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3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3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3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3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3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3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4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4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4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4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4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4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4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4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4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4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5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5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5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5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5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5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5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5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5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5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6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6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6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6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6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6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6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6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6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6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7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7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7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7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7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7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7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7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7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7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8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8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8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8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8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8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8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8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8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8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9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9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9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9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9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9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9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9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9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79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0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0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0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0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0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0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0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0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0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0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1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1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1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1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1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1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1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1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1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1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2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2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2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2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2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2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2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2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2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2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3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3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3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3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3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3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3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3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3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3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4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4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4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4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4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4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4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4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4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4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5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5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5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5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5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5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5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5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5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5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6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6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6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6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6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6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6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6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6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6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7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7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7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7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7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7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7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7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7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7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8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8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8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8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8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8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8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8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8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8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9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9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9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9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9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9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9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9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9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89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0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0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0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0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0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0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0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0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0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0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1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1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1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1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1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1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1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1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1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1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2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2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2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2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2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2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2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2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2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2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3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3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3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3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3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3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3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3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3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3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4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4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4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4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4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4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4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4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4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4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5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5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5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5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5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5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5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5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5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5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6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6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6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6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6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6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6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6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6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6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7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7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7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7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7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7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7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7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7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7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8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8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8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8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8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8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8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8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8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89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90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91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92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93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94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95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96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97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98"/>
    <x v="24"/>
    <m/>
    <m/>
    <m/>
    <x v="178"/>
    <m/>
    <m/>
    <m/>
    <m/>
    <m/>
    <m/>
    <m/>
    <x v="5"/>
    <m/>
    <m/>
    <n v="0"/>
    <n v="0"/>
    <n v="0"/>
    <n v="0"/>
    <n v="0"/>
    <n v="0"/>
    <n v="0"/>
    <n v="0"/>
    <n v="0"/>
    <s v="сб"/>
    <s v="0-1"/>
    <x v="1"/>
    <x v="8"/>
    <e v="#N/A"/>
    <n v="0"/>
    <n v="0"/>
    <x v="0"/>
    <s v="9:30 - 11:00"/>
  </r>
  <r>
    <x v="999"/>
    <x v="24"/>
    <m/>
    <m/>
    <m/>
    <x v="178"/>
    <m/>
    <m/>
    <m/>
    <m/>
    <m/>
    <m/>
    <m/>
    <x v="5"/>
    <m/>
    <m/>
    <m/>
    <m/>
    <m/>
    <m/>
    <m/>
    <m/>
    <m/>
    <m/>
    <m/>
    <m/>
    <m/>
    <x v="3"/>
    <x v="9"/>
    <m/>
    <m/>
    <m/>
    <x v="2"/>
    <m/>
  </r>
  <r>
    <x v="999"/>
    <x v="24"/>
    <m/>
    <m/>
    <m/>
    <x v="178"/>
    <m/>
    <m/>
    <m/>
    <m/>
    <m/>
    <m/>
    <m/>
    <x v="5"/>
    <m/>
    <m/>
    <m/>
    <m/>
    <m/>
    <m/>
    <m/>
    <m/>
    <m/>
    <m/>
    <m/>
    <m/>
    <m/>
    <x v="3"/>
    <x v="9"/>
    <m/>
    <m/>
    <m/>
    <x v="2"/>
    <m/>
  </r>
  <r>
    <x v="999"/>
    <x v="24"/>
    <m/>
    <m/>
    <m/>
    <x v="178"/>
    <m/>
    <m/>
    <m/>
    <m/>
    <m/>
    <m/>
    <m/>
    <x v="5"/>
    <m/>
    <m/>
    <m/>
    <m/>
    <m/>
    <m/>
    <m/>
    <m/>
    <m/>
    <m/>
    <m/>
    <m/>
    <m/>
    <x v="3"/>
    <x v="9"/>
    <m/>
    <m/>
    <m/>
    <x v="2"/>
    <m/>
  </r>
  <r>
    <x v="999"/>
    <x v="24"/>
    <m/>
    <m/>
    <m/>
    <x v="178"/>
    <m/>
    <m/>
    <m/>
    <m/>
    <m/>
    <m/>
    <m/>
    <x v="5"/>
    <m/>
    <m/>
    <m/>
    <m/>
    <m/>
    <m/>
    <m/>
    <m/>
    <m/>
    <m/>
    <m/>
    <m/>
    <m/>
    <x v="3"/>
    <x v="9"/>
    <m/>
    <m/>
    <m/>
    <x v="2"/>
    <m/>
  </r>
  <r>
    <x v="999"/>
    <x v="24"/>
    <m/>
    <m/>
    <m/>
    <x v="178"/>
    <m/>
    <m/>
    <m/>
    <m/>
    <m/>
    <m/>
    <m/>
    <x v="5"/>
    <m/>
    <m/>
    <m/>
    <m/>
    <m/>
    <m/>
    <m/>
    <m/>
    <m/>
    <m/>
    <m/>
    <m/>
    <m/>
    <x v="3"/>
    <x v="9"/>
    <m/>
    <m/>
    <m/>
    <x v="2"/>
    <m/>
  </r>
  <r>
    <x v="999"/>
    <x v="24"/>
    <m/>
    <m/>
    <m/>
    <x v="178"/>
    <m/>
    <m/>
    <m/>
    <m/>
    <m/>
    <m/>
    <m/>
    <x v="5"/>
    <m/>
    <m/>
    <m/>
    <m/>
    <m/>
    <m/>
    <m/>
    <m/>
    <m/>
    <m/>
    <m/>
    <m/>
    <m/>
    <x v="3"/>
    <x v="9"/>
    <m/>
    <m/>
    <m/>
    <x v="2"/>
    <m/>
  </r>
  <r>
    <x v="999"/>
    <x v="24"/>
    <m/>
    <m/>
    <m/>
    <x v="178"/>
    <m/>
    <m/>
    <m/>
    <m/>
    <m/>
    <m/>
    <m/>
    <x v="5"/>
    <m/>
    <m/>
    <m/>
    <m/>
    <m/>
    <m/>
    <m/>
    <m/>
    <m/>
    <m/>
    <m/>
    <m/>
    <m/>
    <x v="3"/>
    <x v="9"/>
    <m/>
    <m/>
    <m/>
    <x v="2"/>
    <m/>
  </r>
  <r>
    <x v="999"/>
    <x v="24"/>
    <m/>
    <m/>
    <m/>
    <x v="178"/>
    <m/>
    <m/>
    <m/>
    <m/>
    <m/>
    <m/>
    <m/>
    <x v="5"/>
    <m/>
    <m/>
    <m/>
    <m/>
    <m/>
    <m/>
    <m/>
    <m/>
    <m/>
    <m/>
    <m/>
    <m/>
    <m/>
    <x v="3"/>
    <x v="9"/>
    <m/>
    <m/>
    <m/>
    <x v="2"/>
    <m/>
  </r>
  <r>
    <x v="999"/>
    <x v="24"/>
    <m/>
    <m/>
    <m/>
    <x v="178"/>
    <m/>
    <m/>
    <m/>
    <m/>
    <m/>
    <m/>
    <m/>
    <x v="5"/>
    <m/>
    <m/>
    <m/>
    <m/>
    <m/>
    <m/>
    <m/>
    <m/>
    <m/>
    <m/>
    <m/>
    <m/>
    <m/>
    <x v="3"/>
    <x v="9"/>
    <m/>
    <m/>
    <m/>
    <x v="2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001">
  <r>
    <n v="1"/>
    <x v="0"/>
    <d v="1899-12-30T16:55:00"/>
    <d v="2011-04-18T00:00:00"/>
    <d v="1899-12-30T17:00:00"/>
    <x v="0"/>
    <x v="0"/>
    <n v="1.427"/>
    <n v="1.4257"/>
    <x v="0"/>
    <n v="0"/>
    <n v="13"/>
    <x v="0"/>
    <x v="0"/>
    <x v="0"/>
    <x v="0"/>
    <m/>
    <n v="1000"/>
    <n v="1013"/>
    <n v="0"/>
    <n v="13"/>
    <n v="13"/>
    <n v="0"/>
    <n v="0"/>
    <n v="13"/>
    <n v="13"/>
    <x v="0"/>
    <x v="0"/>
    <x v="0"/>
    <n v="300"/>
    <x v="0"/>
    <s v="интрадей"/>
    <n v="13"/>
    <n v="0"/>
    <x v="0"/>
    <x v="0"/>
    <x v="0"/>
    <n v="0"/>
    <n v="1000"/>
    <n v="1.3"/>
    <n v="1.3"/>
    <n v="0"/>
    <n v="0"/>
    <n v="5"/>
    <n v="0"/>
  </r>
  <r>
    <n v="2"/>
    <x v="0"/>
    <d v="1899-12-30T17:47:00"/>
    <d v="2011-04-18T00:00:00"/>
    <d v="1899-12-30T17:47:00"/>
    <x v="1"/>
    <x v="0"/>
    <n v="1.6242000000000001"/>
    <n v="1.6229"/>
    <x v="0"/>
    <n v="0"/>
    <n v="13"/>
    <x v="1"/>
    <x v="0"/>
    <x v="0"/>
    <x v="0"/>
    <m/>
    <m/>
    <n v="1026"/>
    <n v="0"/>
    <n v="13"/>
    <n v="13"/>
    <n v="13"/>
    <n v="13"/>
    <n v="26"/>
    <n v="26"/>
    <x v="0"/>
    <x v="1"/>
    <x v="0"/>
    <n v="0"/>
    <x v="0"/>
    <s v="интрадей"/>
    <n v="13"/>
    <n v="0"/>
    <x v="0"/>
    <x v="0"/>
    <x v="0"/>
    <n v="0"/>
    <n v="1000"/>
    <n v="2.6"/>
    <n v="1.2833168805528135"/>
    <n v="0"/>
    <n v="0"/>
    <n v="5"/>
    <n v="0"/>
  </r>
  <r>
    <n v="3"/>
    <x v="0"/>
    <d v="1899-12-30T16:16:00"/>
    <d v="2011-04-18T00:00:00"/>
    <d v="1899-12-30T16:18:00"/>
    <x v="2"/>
    <x v="0"/>
    <n v="0.87880000000000003"/>
    <n v="0.87849999999999995"/>
    <x v="0"/>
    <n v="0"/>
    <n v="4.9000000000000004"/>
    <x v="1"/>
    <x v="0"/>
    <x v="0"/>
    <x v="0"/>
    <m/>
    <m/>
    <n v="1030.9000000000001"/>
    <n v="0"/>
    <n v="4.9000000000000004"/>
    <n v="4.9000000000000004"/>
    <n v="26"/>
    <n v="26"/>
    <n v="30.9"/>
    <n v="30.9"/>
    <x v="0"/>
    <x v="0"/>
    <x v="1"/>
    <n v="120"/>
    <x v="0"/>
    <s v="интрадей"/>
    <n v="4.9000000000000004"/>
    <n v="0"/>
    <x v="0"/>
    <x v="0"/>
    <x v="0"/>
    <n v="0"/>
    <n v="1000"/>
    <n v="3.0900000000000092"/>
    <n v="0.47758284600390749"/>
    <n v="0"/>
    <n v="0"/>
    <n v="5"/>
    <n v="0"/>
  </r>
  <r>
    <n v="4"/>
    <x v="0"/>
    <d v="1899-12-30T16:18:00"/>
    <d v="2011-04-18T00:00:00"/>
    <d v="1899-12-30T16:23:00"/>
    <x v="3"/>
    <x v="0"/>
    <n v="118.27"/>
    <n v="118.14"/>
    <x v="0"/>
    <n v="0"/>
    <n v="15.71"/>
    <x v="2"/>
    <x v="0"/>
    <x v="0"/>
    <x v="0"/>
    <m/>
    <m/>
    <n v="1046.6100000000001"/>
    <n v="0"/>
    <n v="15.71"/>
    <n v="15.71"/>
    <n v="30.9"/>
    <n v="30.9"/>
    <n v="46.61"/>
    <n v="46.61"/>
    <x v="0"/>
    <x v="0"/>
    <x v="1"/>
    <n v="300"/>
    <x v="0"/>
    <s v="интрадей"/>
    <n v="15.71"/>
    <n v="0"/>
    <x v="0"/>
    <x v="0"/>
    <x v="0"/>
    <n v="1046.6100000000001"/>
    <n v="1000"/>
    <n v="4.6610000000000129"/>
    <n v="1.5239111456009347"/>
    <n v="0"/>
    <n v="46.61"/>
    <n v="120"/>
    <n v="1"/>
  </r>
  <r>
    <n v="5"/>
    <x v="1"/>
    <d v="1899-12-30T00:00:00"/>
    <d v="2011-04-19T00:00:00"/>
    <s v=" 00:04"/>
    <x v="0"/>
    <x v="0"/>
    <n v="1.4227000000000001"/>
    <n v="1.4225000000000001"/>
    <x v="0"/>
    <n v="0"/>
    <n v="2"/>
    <x v="2"/>
    <x v="0"/>
    <x v="0"/>
    <x v="0"/>
    <m/>
    <m/>
    <n v="1048.6100000000001"/>
    <n v="0"/>
    <n v="2"/>
    <n v="2"/>
    <n v="46.61"/>
    <n v="46.61"/>
    <n v="48.61"/>
    <n v="48.61"/>
    <x v="1"/>
    <x v="2"/>
    <x v="2"/>
    <e v="#VALUE!"/>
    <x v="1"/>
    <e v="#VALUE!"/>
    <n v="2"/>
    <n v="0"/>
    <x v="0"/>
    <x v="0"/>
    <x v="0"/>
    <n v="0"/>
    <n v="1000"/>
    <n v="4.8610000000000131"/>
    <n v="0.19109314835516569"/>
    <n v="46.61"/>
    <n v="0"/>
    <n v="5"/>
    <n v="1"/>
  </r>
  <r>
    <n v="6"/>
    <x v="1"/>
    <d v="1899-12-30T00:00:00"/>
    <d v="2011-04-19T00:00:00"/>
    <d v="1899-12-30T01:07:00"/>
    <x v="1"/>
    <x v="1"/>
    <n v="1.6268"/>
    <n v="1.6271"/>
    <x v="0"/>
    <n v="0"/>
    <n v="3"/>
    <x v="3"/>
    <x v="0"/>
    <x v="0"/>
    <x v="0"/>
    <m/>
    <m/>
    <n v="1051.6100000000001"/>
    <n v="0"/>
    <n v="3"/>
    <n v="3"/>
    <n v="48.61"/>
    <n v="48.61"/>
    <n v="51.61"/>
    <n v="51.61"/>
    <x v="1"/>
    <x v="2"/>
    <x v="2"/>
    <n v="4020"/>
    <x v="2"/>
    <s v="интрадей"/>
    <n v="3"/>
    <n v="0"/>
    <x v="0"/>
    <x v="0"/>
    <x v="0"/>
    <n v="0"/>
    <n v="1000"/>
    <n v="5.1610000000000129"/>
    <n v="0.2860930183767082"/>
    <n v="0"/>
    <n v="0"/>
    <n v="5"/>
    <n v="1"/>
  </r>
  <r>
    <n v="7"/>
    <x v="1"/>
    <d v="1899-12-30T00:00:00"/>
    <d v="2011-04-19T00:00:00"/>
    <d v="1899-12-30T00:49:00"/>
    <x v="2"/>
    <x v="0"/>
    <n v="0.87490000000000001"/>
    <n v="0.87460000000000004"/>
    <x v="0"/>
    <n v="0"/>
    <n v="4.88"/>
    <x v="2"/>
    <x v="0"/>
    <x v="0"/>
    <x v="0"/>
    <m/>
    <m/>
    <n v="1056.4900000000002"/>
    <n v="0"/>
    <n v="4.88"/>
    <n v="4.88"/>
    <n v="51.61"/>
    <n v="51.61"/>
    <n v="56.49"/>
    <n v="56.49"/>
    <x v="1"/>
    <x v="2"/>
    <x v="2"/>
    <n v="2940"/>
    <x v="3"/>
    <s v="интрадей"/>
    <n v="4.88"/>
    <n v="0"/>
    <x v="0"/>
    <x v="0"/>
    <x v="0"/>
    <n v="0"/>
    <n v="1000"/>
    <n v="5.649000000000024"/>
    <n v="0.46405036087523971"/>
    <n v="0"/>
    <n v="0"/>
    <n v="5"/>
    <n v="1"/>
  </r>
  <r>
    <n v="8"/>
    <x v="1"/>
    <d v="1899-12-30T00:00:00"/>
    <d v="2011-04-19T00:00:00"/>
    <d v="1899-12-30T12:08:00"/>
    <x v="3"/>
    <x v="1"/>
    <n v="117.68"/>
    <n v="117.71"/>
    <x v="0"/>
    <n v="0"/>
    <n v="3.63"/>
    <x v="3"/>
    <x v="0"/>
    <x v="0"/>
    <x v="0"/>
    <m/>
    <m/>
    <n v="1060.1200000000003"/>
    <n v="0"/>
    <n v="3.63"/>
    <n v="3.63"/>
    <n v="56.49"/>
    <n v="56.49"/>
    <n v="60.120000000000005"/>
    <n v="60.120000000000005"/>
    <x v="1"/>
    <x v="2"/>
    <x v="2"/>
    <n v="43680"/>
    <x v="4"/>
    <s v="интрадей"/>
    <n v="3.63"/>
    <n v="0"/>
    <x v="0"/>
    <x v="0"/>
    <x v="0"/>
    <n v="0"/>
    <n v="1000"/>
    <n v="6.0120000000000342"/>
    <n v="0.34359056877018318"/>
    <n v="0"/>
    <n v="0"/>
    <n v="120"/>
    <n v="1"/>
  </r>
  <r>
    <n v="9"/>
    <x v="1"/>
    <d v="1899-12-30T00:00:00"/>
    <d v="2011-04-19T00:00:00"/>
    <d v="1899-12-30T00:35:00"/>
    <x v="4"/>
    <x v="0"/>
    <n v="1.2759"/>
    <n v="1.2756000000000001"/>
    <x v="0"/>
    <n v="0"/>
    <n v="3.35"/>
    <x v="2"/>
    <x v="0"/>
    <x v="0"/>
    <x v="0"/>
    <m/>
    <m/>
    <n v="1063.4700000000003"/>
    <n v="0"/>
    <n v="3.35"/>
    <n v="3.35"/>
    <n v="60.120000000000005"/>
    <n v="60.120000000000005"/>
    <n v="63.470000000000006"/>
    <n v="63.470000000000006"/>
    <x v="1"/>
    <x v="2"/>
    <x v="2"/>
    <n v="2100"/>
    <x v="5"/>
    <s v="интрадей"/>
    <n v="3.35"/>
    <n v="0"/>
    <x v="0"/>
    <x v="0"/>
    <x v="0"/>
    <n v="0"/>
    <n v="1000"/>
    <n v="6.3470000000000253"/>
    <n v="0.3160019620420243"/>
    <n v="0"/>
    <n v="0"/>
    <n v="5"/>
    <n v="1"/>
  </r>
  <r>
    <n v="10"/>
    <x v="1"/>
    <d v="1899-12-30T04:00:00"/>
    <d v="2011-04-19T00:00:00"/>
    <d v="1899-12-30T04:05:00"/>
    <x v="0"/>
    <x v="1"/>
    <n v="1.4234"/>
    <n v="1.4237"/>
    <x v="0"/>
    <n v="0"/>
    <n v="3"/>
    <x v="4"/>
    <x v="0"/>
    <x v="0"/>
    <x v="0"/>
    <m/>
    <m/>
    <n v="1066.4700000000003"/>
    <n v="0"/>
    <n v="3"/>
    <n v="3"/>
    <n v="63.470000000000006"/>
    <n v="63.470000000000006"/>
    <n v="66.47"/>
    <n v="66.47"/>
    <x v="1"/>
    <x v="3"/>
    <x v="2"/>
    <n v="300"/>
    <x v="0"/>
    <s v="интрадей"/>
    <n v="3"/>
    <n v="0"/>
    <x v="0"/>
    <x v="0"/>
    <x v="0"/>
    <n v="0"/>
    <n v="1000"/>
    <n v="6.6470000000000251"/>
    <n v="0.28209540466585792"/>
    <n v="0"/>
    <n v="0"/>
    <n v="5"/>
    <n v="1"/>
  </r>
  <r>
    <n v="11"/>
    <x v="1"/>
    <d v="1899-12-30T04:00:00"/>
    <d v="2011-04-19T00:00:00"/>
    <d v="1899-12-30T12:09:00"/>
    <x v="1"/>
    <x v="1"/>
    <n v="1.6268"/>
    <n v="1.6271"/>
    <x v="0"/>
    <n v="0"/>
    <n v="3"/>
    <x v="4"/>
    <x v="0"/>
    <x v="0"/>
    <x v="0"/>
    <m/>
    <m/>
    <n v="1069.4700000000003"/>
    <n v="0"/>
    <n v="3"/>
    <n v="3"/>
    <n v="66.47"/>
    <n v="66.47"/>
    <n v="69.47"/>
    <n v="69.47"/>
    <x v="1"/>
    <x v="3"/>
    <x v="2"/>
    <n v="29340"/>
    <x v="4"/>
    <s v="интрадей"/>
    <n v="3"/>
    <n v="0"/>
    <x v="0"/>
    <x v="0"/>
    <x v="0"/>
    <n v="0"/>
    <n v="1000"/>
    <n v="6.9470000000000258"/>
    <n v="0.28130186503136512"/>
    <n v="0"/>
    <n v="0"/>
    <n v="5"/>
    <n v="1"/>
  </r>
  <r>
    <n v="12"/>
    <x v="1"/>
    <d v="1899-12-30T04:00:00"/>
    <d v="2011-04-19T00:00:00"/>
    <d v="1899-12-30T09:31:00"/>
    <x v="2"/>
    <x v="1"/>
    <n v="0.87560000000000004"/>
    <n v="0.87590000000000001"/>
    <x v="0"/>
    <n v="0"/>
    <n v="4.87"/>
    <x v="4"/>
    <x v="0"/>
    <x v="0"/>
    <x v="0"/>
    <m/>
    <m/>
    <n v="1074.3400000000001"/>
    <n v="0"/>
    <n v="4.87"/>
    <n v="4.87"/>
    <n v="69.47"/>
    <n v="69.47"/>
    <n v="74.34"/>
    <n v="74.34"/>
    <x v="1"/>
    <x v="3"/>
    <x v="2"/>
    <n v="19860"/>
    <x v="6"/>
    <s v="интрадей"/>
    <n v="4.87"/>
    <n v="0"/>
    <x v="0"/>
    <x v="0"/>
    <x v="0"/>
    <n v="0"/>
    <n v="1000"/>
    <n v="7.4340000000000144"/>
    <n v="0.45536574190953366"/>
    <n v="0"/>
    <n v="0"/>
    <n v="5"/>
    <n v="1"/>
  </r>
  <r>
    <n v="13"/>
    <x v="1"/>
    <d v="1899-12-30T04:00:00"/>
    <d v="2011-04-19T00:00:00"/>
    <d v="1899-12-30T10:37:00"/>
    <x v="3"/>
    <x v="1"/>
    <n v="117.65"/>
    <n v="117.68"/>
    <x v="0"/>
    <n v="0"/>
    <n v="3.63"/>
    <x v="4"/>
    <x v="0"/>
    <x v="0"/>
    <x v="0"/>
    <m/>
    <m/>
    <n v="1077.9700000000003"/>
    <n v="0"/>
    <n v="3.63"/>
    <n v="3.63"/>
    <n v="74.34"/>
    <n v="74.34"/>
    <n v="77.97"/>
    <n v="77.97"/>
    <x v="1"/>
    <x v="3"/>
    <x v="2"/>
    <n v="23820"/>
    <x v="7"/>
    <s v="интрадей"/>
    <n v="3.63"/>
    <n v="0"/>
    <x v="0"/>
    <x v="0"/>
    <x v="0"/>
    <n v="0"/>
    <n v="1000"/>
    <n v="7.7970000000000255"/>
    <n v="0.33788186235271039"/>
    <n v="0"/>
    <n v="0"/>
    <n v="120"/>
    <n v="1"/>
  </r>
  <r>
    <n v="14"/>
    <x v="1"/>
    <d v="1899-12-30T04:00:00"/>
    <d v="2011-04-19T00:00:00"/>
    <d v="1899-12-30T04:12:00"/>
    <x v="4"/>
    <x v="0"/>
    <n v="1.2755000000000001"/>
    <n v="1.2751999999999999"/>
    <x v="0"/>
    <n v="0"/>
    <n v="3.35"/>
    <x v="5"/>
    <x v="0"/>
    <x v="0"/>
    <x v="0"/>
    <m/>
    <m/>
    <n v="1081.3200000000002"/>
    <n v="0"/>
    <n v="3.35"/>
    <n v="3.35"/>
    <n v="77.97"/>
    <n v="77.97"/>
    <n v="81.319999999999993"/>
    <n v="81.319999999999993"/>
    <x v="1"/>
    <x v="3"/>
    <x v="2"/>
    <n v="720"/>
    <x v="0"/>
    <s v="интрадей"/>
    <n v="3.35"/>
    <n v="0"/>
    <x v="0"/>
    <x v="0"/>
    <x v="0"/>
    <n v="0"/>
    <n v="1000"/>
    <n v="8.1320000000000157"/>
    <n v="0.3107693164002624"/>
    <n v="0"/>
    <n v="0"/>
    <n v="5"/>
    <n v="1"/>
  </r>
  <r>
    <n v="15"/>
    <x v="1"/>
    <d v="1899-12-30T08:04:00"/>
    <d v="2011-04-19T00:00:00"/>
    <d v="1899-12-30T08:59:00"/>
    <x v="0"/>
    <x v="0"/>
    <n v="1.4218"/>
    <n v="1.4215"/>
    <x v="0"/>
    <n v="0"/>
    <n v="3"/>
    <x v="6"/>
    <x v="0"/>
    <x v="0"/>
    <x v="0"/>
    <m/>
    <m/>
    <n v="1084.3200000000002"/>
    <n v="0"/>
    <n v="3"/>
    <n v="3"/>
    <n v="81.319999999999993"/>
    <n v="81.319999999999993"/>
    <n v="84.32"/>
    <n v="84.32"/>
    <x v="1"/>
    <x v="4"/>
    <x v="2"/>
    <n v="3300"/>
    <x v="3"/>
    <s v="интрадей"/>
    <n v="3"/>
    <n v="0"/>
    <x v="0"/>
    <x v="0"/>
    <x v="0"/>
    <n v="0"/>
    <n v="1000"/>
    <n v="8.4320000000000164"/>
    <n v="0.2774386860503828"/>
    <n v="0"/>
    <n v="0"/>
    <n v="5"/>
    <n v="1"/>
  </r>
  <r>
    <n v="16"/>
    <x v="1"/>
    <d v="1899-12-30T08:04:00"/>
    <d v="2011-04-19T00:00:00"/>
    <d v="1899-12-30T08:54:00"/>
    <x v="1"/>
    <x v="0"/>
    <n v="1.6253"/>
    <n v="1.625"/>
    <x v="0"/>
    <n v="0"/>
    <n v="3"/>
    <x v="6"/>
    <x v="0"/>
    <x v="0"/>
    <x v="0"/>
    <m/>
    <m/>
    <n v="1087.3200000000002"/>
    <n v="0"/>
    <n v="3"/>
    <n v="3"/>
    <n v="84.32"/>
    <n v="84.32"/>
    <n v="87.32"/>
    <n v="87.32"/>
    <x v="1"/>
    <x v="4"/>
    <x v="2"/>
    <n v="3000"/>
    <x v="3"/>
    <s v="интрадей"/>
    <n v="3"/>
    <n v="0"/>
    <x v="0"/>
    <x v="0"/>
    <x v="0"/>
    <n v="0"/>
    <n v="1000"/>
    <n v="8.7320000000000171"/>
    <n v="0.27667109340416107"/>
    <n v="0"/>
    <n v="0"/>
    <n v="5"/>
    <n v="1"/>
  </r>
  <r>
    <n v="17"/>
    <x v="1"/>
    <d v="1899-12-30T08:05:00"/>
    <d v="2011-04-19T00:00:00"/>
    <s v=" 09:01"/>
    <x v="3"/>
    <x v="0"/>
    <n v="117.24"/>
    <n v="117.21"/>
    <x v="0"/>
    <n v="0"/>
    <n v="3.63"/>
    <x v="6"/>
    <x v="0"/>
    <x v="0"/>
    <x v="0"/>
    <m/>
    <m/>
    <n v="1090.9500000000003"/>
    <n v="0"/>
    <n v="3.63"/>
    <n v="3.63"/>
    <n v="87.32"/>
    <n v="87.32"/>
    <n v="90.949999999999989"/>
    <n v="90.949999999999989"/>
    <x v="1"/>
    <x v="4"/>
    <x v="2"/>
    <e v="#VALUE!"/>
    <x v="1"/>
    <e v="#VALUE!"/>
    <n v="3.63"/>
    <n v="0"/>
    <x v="0"/>
    <x v="0"/>
    <x v="0"/>
    <n v="0"/>
    <n v="1000"/>
    <n v="9.0950000000000273"/>
    <n v="0.33384836110805544"/>
    <n v="0"/>
    <n v="0"/>
    <n v="120"/>
    <n v="1"/>
  </r>
  <r>
    <n v="18"/>
    <x v="1"/>
    <d v="1899-12-30T08:06:00"/>
    <d v="2011-04-19T00:00:00"/>
    <d v="1899-12-30T08:15:00"/>
    <x v="4"/>
    <x v="0"/>
    <n v="1.2746999999999999"/>
    <n v="1.2745"/>
    <x v="0"/>
    <n v="0"/>
    <n v="2.23"/>
    <x v="6"/>
    <x v="0"/>
    <x v="0"/>
    <x v="0"/>
    <m/>
    <m/>
    <n v="1093.1800000000003"/>
    <n v="0"/>
    <n v="2.23"/>
    <n v="2.23"/>
    <n v="90.949999999999989"/>
    <n v="90.949999999999989"/>
    <n v="93.179999999999993"/>
    <n v="93.179999999999993"/>
    <x v="1"/>
    <x v="4"/>
    <x v="2"/>
    <n v="540"/>
    <x v="0"/>
    <s v="интрадей"/>
    <n v="2.23"/>
    <n v="0"/>
    <x v="0"/>
    <x v="0"/>
    <x v="0"/>
    <n v="0"/>
    <n v="1000"/>
    <n v="9.3180000000000298"/>
    <n v="0.20440900132911843"/>
    <n v="0"/>
    <n v="0"/>
    <n v="5"/>
    <n v="1"/>
  </r>
  <r>
    <n v="19"/>
    <x v="1"/>
    <d v="1899-12-30T12:00:00"/>
    <d v="2011-04-19T00:00:00"/>
    <d v="1899-12-30T12:01:00"/>
    <x v="0"/>
    <x v="1"/>
    <n v="1.4261999999999999"/>
    <n v="1.4265000000000001"/>
    <x v="0"/>
    <n v="0"/>
    <n v="3"/>
    <x v="7"/>
    <x v="1"/>
    <x v="0"/>
    <x v="0"/>
    <m/>
    <m/>
    <n v="1096.1800000000003"/>
    <n v="0"/>
    <n v="3"/>
    <n v="3"/>
    <n v="93.179999999999993"/>
    <n v="93.179999999999993"/>
    <n v="96.179999999999993"/>
    <n v="96.179999999999993"/>
    <x v="1"/>
    <x v="5"/>
    <x v="2"/>
    <n v="60"/>
    <x v="0"/>
    <s v="интрадей"/>
    <n v="3"/>
    <n v="0"/>
    <x v="0"/>
    <x v="0"/>
    <x v="0"/>
    <n v="0"/>
    <n v="1000"/>
    <n v="9.6180000000000287"/>
    <n v="0.27442873085859593"/>
    <n v="0"/>
    <n v="0"/>
    <n v="5"/>
    <n v="1"/>
  </r>
  <r>
    <n v="20"/>
    <x v="1"/>
    <d v="1899-12-30T12:01:00"/>
    <d v="2011-04-19T00:00:00"/>
    <d v="1899-12-30T12:09:00"/>
    <x v="1"/>
    <x v="1"/>
    <n v="1.6268"/>
    <n v="1.6271"/>
    <x v="0"/>
    <n v="0"/>
    <n v="3"/>
    <x v="7"/>
    <x v="0"/>
    <x v="0"/>
    <x v="0"/>
    <m/>
    <m/>
    <n v="1099.1800000000003"/>
    <n v="0"/>
    <n v="3"/>
    <n v="3"/>
    <n v="96.179999999999993"/>
    <n v="96.179999999999993"/>
    <n v="99.179999999999993"/>
    <n v="99.179999999999993"/>
    <x v="1"/>
    <x v="5"/>
    <x v="2"/>
    <n v="480"/>
    <x v="0"/>
    <s v="интрадей"/>
    <n v="3"/>
    <n v="0"/>
    <x v="0"/>
    <x v="0"/>
    <x v="0"/>
    <n v="0"/>
    <n v="1000"/>
    <n v="9.9180000000000295"/>
    <n v="0.27367768067288212"/>
    <n v="0"/>
    <n v="0"/>
    <n v="5"/>
    <n v="1"/>
  </r>
  <r>
    <n v="21"/>
    <x v="1"/>
    <d v="1899-12-30T12:01:00"/>
    <d v="2011-04-19T00:00:00"/>
    <d v="1899-12-30T14:42:00"/>
    <x v="2"/>
    <x v="1"/>
    <n v="0.87709999999999999"/>
    <n v="0.87739999999999996"/>
    <x v="0"/>
    <n v="0"/>
    <n v="4.8899999999999997"/>
    <x v="7"/>
    <x v="0"/>
    <x v="0"/>
    <x v="0"/>
    <m/>
    <m/>
    <n v="1104.0700000000004"/>
    <n v="0"/>
    <n v="4.8899999999999997"/>
    <n v="4.8899999999999997"/>
    <n v="99.179999999999993"/>
    <n v="99.179999999999993"/>
    <n v="104.07"/>
    <n v="104.07"/>
    <x v="1"/>
    <x v="5"/>
    <x v="2"/>
    <n v="9660"/>
    <x v="8"/>
    <s v="интрадей"/>
    <n v="4.8899999999999997"/>
    <n v="0"/>
    <x v="0"/>
    <x v="0"/>
    <x v="0"/>
    <n v="0"/>
    <n v="1000"/>
    <n v="10.407000000000041"/>
    <n v="0.4448770901945176"/>
    <n v="0"/>
    <n v="0"/>
    <n v="5"/>
    <n v="1"/>
  </r>
  <r>
    <n v="22"/>
    <x v="1"/>
    <d v="1899-12-30T12:01:00"/>
    <d v="2011-04-19T00:00:00"/>
    <d v="1899-12-30T12:08:00"/>
    <x v="3"/>
    <x v="1"/>
    <n v="117.66"/>
    <n v="117.69"/>
    <x v="0"/>
    <n v="0"/>
    <n v="3.64"/>
    <x v="7"/>
    <x v="0"/>
    <x v="0"/>
    <x v="0"/>
    <m/>
    <m/>
    <n v="1107.7100000000005"/>
    <n v="0"/>
    <n v="3.64"/>
    <n v="3.64"/>
    <n v="104.07"/>
    <n v="104.07"/>
    <n v="107.71"/>
    <n v="107.71"/>
    <x v="1"/>
    <x v="5"/>
    <x v="2"/>
    <n v="420"/>
    <x v="0"/>
    <s v="интрадей"/>
    <n v="3.64"/>
    <n v="0"/>
    <x v="0"/>
    <x v="0"/>
    <x v="0"/>
    <n v="0"/>
    <n v="1000"/>
    <n v="10.771000000000049"/>
    <n v="0.32968924071844163"/>
    <n v="0"/>
    <n v="0"/>
    <n v="120"/>
    <n v="1"/>
  </r>
  <r>
    <n v="23"/>
    <x v="1"/>
    <d v="1899-12-30T12:01:00"/>
    <d v="2011-04-19T00:00:00"/>
    <d v="1899-12-30T12:15:00"/>
    <x v="4"/>
    <x v="1"/>
    <n v="1.28"/>
    <n v="1.2803"/>
    <x v="0"/>
    <n v="0"/>
    <n v="3.34"/>
    <x v="7"/>
    <x v="0"/>
    <x v="0"/>
    <x v="0"/>
    <m/>
    <m/>
    <n v="1111.0500000000004"/>
    <n v="0"/>
    <n v="3.34"/>
    <n v="3.34"/>
    <n v="107.71"/>
    <n v="107.71"/>
    <n v="111.05"/>
    <n v="111.05"/>
    <x v="1"/>
    <x v="5"/>
    <x v="2"/>
    <n v="840"/>
    <x v="0"/>
    <s v="интрадей"/>
    <n v="3.34"/>
    <n v="0"/>
    <x v="0"/>
    <x v="0"/>
    <x v="0"/>
    <n v="0"/>
    <n v="1000"/>
    <n v="11.10500000000004"/>
    <n v="0.30152296178601951"/>
    <n v="0"/>
    <n v="0"/>
    <n v="5"/>
    <n v="1"/>
  </r>
  <r>
    <n v="24"/>
    <x v="1"/>
    <d v="1899-12-30T16:00:00"/>
    <d v="2011-04-19T00:00:00"/>
    <d v="1899-12-30T16:02:00"/>
    <x v="0"/>
    <x v="1"/>
    <n v="1.4280999999999999"/>
    <n v="1.4283999999999999"/>
    <x v="0"/>
    <n v="0"/>
    <n v="3"/>
    <x v="8"/>
    <x v="0"/>
    <x v="0"/>
    <x v="0"/>
    <m/>
    <m/>
    <n v="1114.0500000000004"/>
    <n v="0"/>
    <n v="3"/>
    <n v="3"/>
    <n v="111.05"/>
    <n v="111.05"/>
    <n v="114.05"/>
    <n v="114.05"/>
    <x v="1"/>
    <x v="0"/>
    <x v="2"/>
    <n v="120"/>
    <x v="0"/>
    <s v="интрадей"/>
    <n v="3"/>
    <n v="0"/>
    <x v="0"/>
    <x v="0"/>
    <x v="0"/>
    <n v="0"/>
    <n v="1000"/>
    <n v="11.40500000000004"/>
    <n v="0.27001485081679483"/>
    <n v="0"/>
    <n v="0"/>
    <n v="5"/>
    <n v="1"/>
  </r>
  <r>
    <n v="25"/>
    <x v="1"/>
    <d v="1899-12-30T16:00:00"/>
    <d v="2011-04-19T00:00:00"/>
    <d v="1899-12-30T16:01:00"/>
    <x v="1"/>
    <x v="1"/>
    <n v="1.627"/>
    <n v="1.6274999999999999"/>
    <x v="0"/>
    <n v="0"/>
    <n v="5"/>
    <x v="8"/>
    <x v="1"/>
    <x v="0"/>
    <x v="0"/>
    <m/>
    <m/>
    <n v="1119.0500000000004"/>
    <n v="0"/>
    <n v="5"/>
    <n v="5"/>
    <n v="114.05"/>
    <n v="114.05"/>
    <n v="119.05"/>
    <n v="119.05"/>
    <x v="1"/>
    <x v="0"/>
    <x v="2"/>
    <n v="60"/>
    <x v="0"/>
    <s v="интрадей"/>
    <n v="5"/>
    <n v="0"/>
    <x v="0"/>
    <x v="0"/>
    <x v="0"/>
    <n v="0"/>
    <n v="1000"/>
    <n v="11.90500000000004"/>
    <n v="0.44881288990619794"/>
    <n v="0"/>
    <n v="0"/>
    <n v="5"/>
    <n v="1"/>
  </r>
  <r>
    <n v="26"/>
    <x v="1"/>
    <d v="1899-12-30T16:00:00"/>
    <d v="2011-04-19T00:00:00"/>
    <d v="1899-12-30T16:30:00"/>
    <x v="2"/>
    <x v="1"/>
    <n v="0.87790000000000001"/>
    <n v="0.87819999999999998"/>
    <x v="0"/>
    <n v="0"/>
    <n v="4.88"/>
    <x v="8"/>
    <x v="0"/>
    <x v="0"/>
    <x v="0"/>
    <m/>
    <m/>
    <n v="1123.9300000000005"/>
    <n v="0"/>
    <n v="4.88"/>
    <n v="4.88"/>
    <n v="119.05"/>
    <n v="119.05"/>
    <n v="123.92999999999999"/>
    <n v="123.92999999999999"/>
    <x v="1"/>
    <x v="0"/>
    <x v="2"/>
    <n v="1800"/>
    <x v="5"/>
    <s v="интрадей"/>
    <n v="4.88"/>
    <n v="0"/>
    <x v="0"/>
    <x v="0"/>
    <x v="0"/>
    <n v="0"/>
    <n v="1000"/>
    <n v="12.39300000000005"/>
    <n v="0.43608417854431059"/>
    <n v="0"/>
    <n v="0"/>
    <n v="5"/>
    <n v="1"/>
  </r>
  <r>
    <n v="27"/>
    <x v="1"/>
    <d v="1899-12-30T16:00:00"/>
    <d v="2011-04-19T00:00:00"/>
    <d v="1899-12-30T16:01:00"/>
    <x v="3"/>
    <x v="1"/>
    <n v="117.9"/>
    <n v="117.93"/>
    <x v="0"/>
    <n v="0"/>
    <n v="3.63"/>
    <x v="8"/>
    <x v="1"/>
    <x v="0"/>
    <x v="0"/>
    <m/>
    <m/>
    <n v="1127.5600000000006"/>
    <n v="0"/>
    <n v="3.63"/>
    <n v="3.63"/>
    <n v="123.92999999999999"/>
    <n v="123.92999999999999"/>
    <n v="127.55999999999999"/>
    <n v="127.55999999999999"/>
    <x v="1"/>
    <x v="0"/>
    <x v="2"/>
    <n v="60"/>
    <x v="0"/>
    <s v="интрадей"/>
    <n v="3.63"/>
    <n v="0"/>
    <x v="0"/>
    <x v="0"/>
    <x v="0"/>
    <n v="0"/>
    <n v="1000"/>
    <n v="12.756000000000062"/>
    <n v="0.32297385068466072"/>
    <n v="0"/>
    <n v="0"/>
    <n v="120"/>
    <n v="1"/>
  </r>
  <r>
    <n v="28"/>
    <x v="1"/>
    <d v="1899-12-30T16:00:00"/>
    <d v="2011-04-19T00:00:00"/>
    <d v="1899-12-30T16:02:00"/>
    <x v="4"/>
    <x v="1"/>
    <n v="1.2841"/>
    <n v="1.2844"/>
    <x v="0"/>
    <n v="0"/>
    <n v="3.33"/>
    <x v="8"/>
    <x v="0"/>
    <x v="0"/>
    <x v="0"/>
    <m/>
    <m/>
    <n v="1130.8900000000006"/>
    <n v="0"/>
    <n v="3.33"/>
    <n v="3.33"/>
    <n v="127.55999999999999"/>
    <n v="127.55999999999999"/>
    <n v="130.88999999999999"/>
    <n v="130.88999999999999"/>
    <x v="1"/>
    <x v="0"/>
    <x v="2"/>
    <n v="120"/>
    <x v="0"/>
    <s v="интрадей"/>
    <n v="3.33"/>
    <n v="0"/>
    <x v="0"/>
    <x v="0"/>
    <x v="0"/>
    <n v="1130.8900000000006"/>
    <n v="1000"/>
    <n v="13.089000000000054"/>
    <n v="0.2953279648089614"/>
    <n v="0"/>
    <n v="130.88999999999999"/>
    <n v="5"/>
    <n v="2"/>
  </r>
  <r>
    <n v="29"/>
    <x v="2"/>
    <d v="1899-12-30T00:01:00"/>
    <d v="2011-04-20T00:00:00"/>
    <d v="1899-12-30T02:01:00"/>
    <x v="0"/>
    <x v="1"/>
    <n v="1.4337"/>
    <n v="1.4339999999999999"/>
    <x v="0"/>
    <n v="0"/>
    <n v="3"/>
    <x v="3"/>
    <x v="0"/>
    <x v="0"/>
    <x v="0"/>
    <m/>
    <m/>
    <n v="1133.8900000000006"/>
    <n v="0"/>
    <n v="3"/>
    <n v="3"/>
    <n v="130.88999999999999"/>
    <n v="130.88999999999999"/>
    <n v="133.88999999999999"/>
    <n v="133.88999999999999"/>
    <x v="2"/>
    <x v="2"/>
    <x v="2"/>
    <n v="7200"/>
    <x v="9"/>
    <s v="интрадей"/>
    <n v="3"/>
    <n v="0"/>
    <x v="0"/>
    <x v="0"/>
    <x v="0"/>
    <n v="0"/>
    <n v="1000"/>
    <n v="13.389000000000054"/>
    <n v="0.2652777900591568"/>
    <n v="130.88999999999999"/>
    <n v="0"/>
    <n v="5"/>
    <n v="2"/>
  </r>
  <r>
    <n v="30"/>
    <x v="2"/>
    <d v="1899-12-30T00:01:00"/>
    <d v="2011-04-20T00:00:00"/>
    <d v="1899-12-30T11:41:00"/>
    <x v="1"/>
    <x v="0"/>
    <n v="1.6315999999999999"/>
    <n v="1.6328"/>
    <x v="0"/>
    <n v="0"/>
    <n v="-12"/>
    <x v="2"/>
    <x v="1"/>
    <x v="0"/>
    <x v="0"/>
    <m/>
    <m/>
    <n v="1121.8900000000006"/>
    <n v="0"/>
    <n v="-12"/>
    <n v="-12"/>
    <n v="133.88999999999999"/>
    <n v="133.88999999999999"/>
    <n v="121.88999999999999"/>
    <n v="121.88999999999999"/>
    <x v="2"/>
    <x v="2"/>
    <x v="2"/>
    <n v="42000"/>
    <x v="4"/>
    <s v="интрадей"/>
    <n v="0"/>
    <n v="-12"/>
    <x v="0"/>
    <x v="0"/>
    <x v="0"/>
    <n v="0"/>
    <n v="1000"/>
    <n v="12.189000000000055"/>
    <n v="-1.0583037155279607"/>
    <n v="0"/>
    <n v="0"/>
    <n v="5"/>
    <n v="2"/>
  </r>
  <r>
    <n v="31"/>
    <x v="2"/>
    <d v="1899-12-30T00:01:00"/>
    <d v="2011-04-20T00:00:00"/>
    <d v="1899-12-30T02:40:00"/>
    <x v="2"/>
    <x v="1"/>
    <n v="0.87880000000000003"/>
    <n v="0.87909999999999999"/>
    <x v="0"/>
    <n v="0"/>
    <n v="4.9000000000000004"/>
    <x v="3"/>
    <x v="0"/>
    <x v="0"/>
    <x v="0"/>
    <m/>
    <m/>
    <n v="1126.7900000000006"/>
    <n v="0"/>
    <n v="4.9000000000000004"/>
    <n v="4.9000000000000004"/>
    <n v="121.88999999999999"/>
    <n v="121.88999999999999"/>
    <n v="126.78999999999999"/>
    <n v="126.78999999999999"/>
    <x v="2"/>
    <x v="2"/>
    <x v="2"/>
    <n v="9540"/>
    <x v="8"/>
    <s v="интрадей"/>
    <n v="4.9000000000000004"/>
    <n v="0"/>
    <x v="0"/>
    <x v="0"/>
    <x v="0"/>
    <n v="0"/>
    <n v="1000"/>
    <n v="12.679000000000066"/>
    <n v="0.43676296250078783"/>
    <n v="0"/>
    <n v="0"/>
    <n v="5"/>
    <n v="2"/>
  </r>
  <r>
    <n v="32"/>
    <x v="2"/>
    <d v="1899-12-30T00:01:00"/>
    <d v="2011-04-20T00:00:00"/>
    <d v="1899-12-30T00:15:00"/>
    <x v="3"/>
    <x v="1"/>
    <n v="118.38"/>
    <n v="118.41"/>
    <x v="0"/>
    <n v="0"/>
    <n v="3.64"/>
    <x v="3"/>
    <x v="0"/>
    <x v="0"/>
    <x v="0"/>
    <m/>
    <m/>
    <n v="1130.4300000000007"/>
    <n v="0"/>
    <n v="3.64"/>
    <n v="3.64"/>
    <n v="126.78999999999999"/>
    <n v="126.78999999999999"/>
    <n v="130.42999999999998"/>
    <n v="130.42999999999998"/>
    <x v="2"/>
    <x v="2"/>
    <x v="2"/>
    <n v="840"/>
    <x v="0"/>
    <s v="интрадей"/>
    <n v="3.64"/>
    <n v="0"/>
    <x v="0"/>
    <x v="0"/>
    <x v="0"/>
    <n v="0"/>
    <n v="1000"/>
    <n v="13.043000000000074"/>
    <n v="0.3230415605392396"/>
    <n v="0"/>
    <n v="0"/>
    <n v="120"/>
    <n v="2"/>
  </r>
  <r>
    <n v="33"/>
    <x v="2"/>
    <d v="1899-12-30T00:01:00"/>
    <d v="2011-04-20T00:00:00"/>
    <d v="1899-12-30T00:04:00"/>
    <x v="4"/>
    <x v="1"/>
    <n v="1.2902"/>
    <n v="1.2905"/>
    <x v="0"/>
    <n v="0"/>
    <n v="3.33"/>
    <x v="3"/>
    <x v="0"/>
    <x v="0"/>
    <x v="0"/>
    <m/>
    <m/>
    <n v="1133.7600000000007"/>
    <n v="0"/>
    <n v="3.33"/>
    <n v="3.33"/>
    <n v="130.42999999999998"/>
    <n v="130.42999999999998"/>
    <n v="133.76"/>
    <n v="133.76"/>
    <x v="2"/>
    <x v="2"/>
    <x v="2"/>
    <n v="180"/>
    <x v="0"/>
    <s v="интрадей"/>
    <n v="3.33"/>
    <n v="0"/>
    <x v="0"/>
    <x v="0"/>
    <x v="0"/>
    <n v="0"/>
    <n v="1000"/>
    <n v="13.376000000000067"/>
    <n v="0.29457816936917147"/>
    <n v="0"/>
    <n v="0"/>
    <n v="5"/>
    <n v="2"/>
  </r>
  <r>
    <n v="34"/>
    <x v="2"/>
    <d v="1899-12-30T03:59:00"/>
    <d v="2011-04-20T00:00:00"/>
    <d v="1899-12-30T04:02:00"/>
    <x v="0"/>
    <x v="1"/>
    <n v="1.4367000000000001"/>
    <n v="1.4372"/>
    <x v="0"/>
    <n v="0"/>
    <n v="5"/>
    <x v="4"/>
    <x v="1"/>
    <x v="0"/>
    <x v="0"/>
    <m/>
    <m/>
    <n v="1138.7600000000007"/>
    <n v="0"/>
    <n v="5"/>
    <n v="5"/>
    <n v="133.76"/>
    <n v="133.76"/>
    <n v="138.76"/>
    <n v="138.76"/>
    <x v="2"/>
    <x v="6"/>
    <x v="0"/>
    <n v="180"/>
    <x v="0"/>
    <s v="интрадей"/>
    <n v="5"/>
    <n v="0"/>
    <x v="0"/>
    <x v="0"/>
    <x v="0"/>
    <n v="0"/>
    <n v="1000"/>
    <n v="13.876000000000067"/>
    <n v="0.44101044312729298"/>
    <n v="0"/>
    <n v="0"/>
    <n v="5"/>
    <n v="2"/>
  </r>
  <r>
    <n v="35"/>
    <x v="2"/>
    <d v="1899-12-30T03:59:00"/>
    <d v="2011-04-20T00:00:00"/>
    <d v="1899-12-30T04:01:00"/>
    <x v="1"/>
    <x v="1"/>
    <n v="1.6321000000000001"/>
    <n v="1.6325000000000001"/>
    <x v="0"/>
    <n v="0"/>
    <n v="4"/>
    <x v="4"/>
    <x v="1"/>
    <x v="0"/>
    <x v="0"/>
    <m/>
    <m/>
    <n v="1142.7600000000007"/>
    <n v="0"/>
    <n v="4"/>
    <n v="4"/>
    <n v="138.76"/>
    <n v="138.76"/>
    <n v="142.76"/>
    <n v="142.76"/>
    <x v="2"/>
    <x v="6"/>
    <x v="0"/>
    <n v="120"/>
    <x v="0"/>
    <s v="интрадей"/>
    <n v="4"/>
    <n v="0"/>
    <x v="0"/>
    <x v="0"/>
    <x v="0"/>
    <n v="0"/>
    <n v="1000"/>
    <n v="14.276000000000067"/>
    <n v="0.35125926446310002"/>
    <n v="0"/>
    <n v="0"/>
    <n v="5"/>
    <n v="2"/>
  </r>
  <r>
    <n v="36"/>
    <x v="2"/>
    <d v="1899-12-30T04:00:00"/>
    <d v="2011-04-20T00:00:00"/>
    <d v="1899-12-30T04:02:00"/>
    <x v="3"/>
    <x v="1"/>
    <n v="118.94"/>
    <n v="118.97"/>
    <x v="0"/>
    <n v="0"/>
    <n v="3.62"/>
    <x v="4"/>
    <x v="1"/>
    <x v="0"/>
    <x v="0"/>
    <m/>
    <m/>
    <n v="1146.3800000000006"/>
    <n v="0"/>
    <n v="3.62"/>
    <n v="3.62"/>
    <n v="142.76"/>
    <n v="142.76"/>
    <n v="146.38"/>
    <n v="146.38"/>
    <x v="2"/>
    <x v="3"/>
    <x v="2"/>
    <n v="120"/>
    <x v="0"/>
    <s v="интрадей"/>
    <n v="3.62"/>
    <n v="0"/>
    <x v="0"/>
    <x v="0"/>
    <x v="0"/>
    <n v="0"/>
    <n v="1000"/>
    <n v="14.638000000000057"/>
    <n v="0.31677692603870355"/>
    <n v="0"/>
    <n v="0"/>
    <n v="120"/>
    <n v="2"/>
  </r>
  <r>
    <n v="37"/>
    <x v="2"/>
    <d v="1899-12-30T04:00:00"/>
    <d v="2011-04-20T00:00:00"/>
    <d v="1899-12-30T04:40:00"/>
    <x v="4"/>
    <x v="1"/>
    <n v="1.292"/>
    <n v="1.2923"/>
    <x v="0"/>
    <n v="0"/>
    <n v="3.34"/>
    <x v="4"/>
    <x v="0"/>
    <x v="0"/>
    <x v="0"/>
    <m/>
    <m/>
    <n v="1149.7200000000005"/>
    <n v="0"/>
    <n v="3.34"/>
    <n v="3.34"/>
    <n v="146.38"/>
    <n v="146.38"/>
    <n v="149.72"/>
    <n v="149.72"/>
    <x v="2"/>
    <x v="3"/>
    <x v="2"/>
    <n v="2400"/>
    <x v="5"/>
    <s v="интрадей"/>
    <n v="3.34"/>
    <n v="0"/>
    <x v="0"/>
    <x v="0"/>
    <x v="0"/>
    <n v="0"/>
    <n v="1000"/>
    <n v="14.972000000000047"/>
    <n v="0.2913519077443707"/>
    <n v="0"/>
    <n v="0"/>
    <n v="5"/>
    <n v="2"/>
  </r>
  <r>
    <n v="38"/>
    <x v="2"/>
    <d v="1899-12-30T08:18:00"/>
    <d v="2011-04-20T00:00:00"/>
    <d v="1899-12-30T09:00:00"/>
    <x v="0"/>
    <x v="1"/>
    <n v="1.4391"/>
    <n v="1.4394"/>
    <x v="0"/>
    <n v="0"/>
    <n v="3"/>
    <x v="9"/>
    <x v="0"/>
    <x v="0"/>
    <x v="0"/>
    <m/>
    <m/>
    <n v="1152.7200000000005"/>
    <n v="0"/>
    <n v="3"/>
    <n v="3"/>
    <n v="149.72"/>
    <n v="149.72"/>
    <n v="152.72"/>
    <n v="152.72"/>
    <x v="2"/>
    <x v="4"/>
    <x v="1"/>
    <n v="2520"/>
    <x v="5"/>
    <s v="интрадей"/>
    <n v="3"/>
    <n v="0"/>
    <x v="0"/>
    <x v="0"/>
    <x v="0"/>
    <n v="0"/>
    <n v="1000"/>
    <n v="15.272000000000046"/>
    <n v="0.26093309675399218"/>
    <n v="0"/>
    <n v="0"/>
    <n v="5"/>
    <n v="2"/>
  </r>
  <r>
    <n v="39"/>
    <x v="2"/>
    <d v="1899-12-30T08:18:00"/>
    <d v="2011-04-20T00:00:00"/>
    <d v="1899-12-30T09:06:00"/>
    <x v="5"/>
    <x v="1"/>
    <n v="1.0585"/>
    <n v="1.0588"/>
    <x v="0"/>
    <n v="0"/>
    <n v="3"/>
    <x v="9"/>
    <x v="0"/>
    <x v="0"/>
    <x v="0"/>
    <m/>
    <m/>
    <n v="1155.7200000000005"/>
    <n v="0"/>
    <n v="3"/>
    <n v="3"/>
    <n v="152.72"/>
    <n v="152.72"/>
    <n v="155.72"/>
    <n v="155.72"/>
    <x v="2"/>
    <x v="4"/>
    <x v="1"/>
    <n v="2880"/>
    <x v="3"/>
    <s v="интрадей"/>
    <n v="3"/>
    <n v="0"/>
    <x v="0"/>
    <x v="0"/>
    <x v="0"/>
    <n v="0"/>
    <n v="1000"/>
    <n v="15.572000000000047"/>
    <n v="0.26025400791172171"/>
    <n v="0"/>
    <n v="0"/>
    <n v="5"/>
    <n v="2"/>
  </r>
  <r>
    <n v="40"/>
    <x v="2"/>
    <d v="1899-12-30T08:18:00"/>
    <d v="2011-04-20T00:00:00"/>
    <d v="1899-12-30T09:06:00"/>
    <x v="3"/>
    <x v="1"/>
    <n v="119.38"/>
    <n v="119.41"/>
    <x v="0"/>
    <n v="0"/>
    <n v="3.62"/>
    <x v="9"/>
    <x v="0"/>
    <x v="0"/>
    <x v="0"/>
    <m/>
    <m/>
    <n v="1159.3400000000004"/>
    <n v="0"/>
    <n v="3.62"/>
    <n v="3.62"/>
    <n v="155.72"/>
    <n v="155.72"/>
    <n v="159.34"/>
    <n v="159.34"/>
    <x v="2"/>
    <x v="4"/>
    <x v="1"/>
    <n v="2880"/>
    <x v="3"/>
    <s v="интрадей"/>
    <n v="3.62"/>
    <n v="0"/>
    <x v="0"/>
    <x v="0"/>
    <x v="0"/>
    <n v="0"/>
    <n v="1000"/>
    <n v="15.934000000000037"/>
    <n v="0.31322465649118209"/>
    <n v="0"/>
    <n v="0"/>
    <n v="120"/>
    <n v="2"/>
  </r>
  <r>
    <n v="41"/>
    <x v="2"/>
    <d v="1899-12-30T08:18:00"/>
    <d v="2011-04-20T00:00:00"/>
    <d v="1899-12-30T09:06:00"/>
    <x v="4"/>
    <x v="1"/>
    <n v="1.2922"/>
    <n v="1.2925"/>
    <x v="0"/>
    <n v="0"/>
    <n v="3.34"/>
    <x v="9"/>
    <x v="0"/>
    <x v="0"/>
    <x v="0"/>
    <m/>
    <m/>
    <n v="1162.6800000000003"/>
    <n v="0"/>
    <n v="3.34"/>
    <n v="3.34"/>
    <n v="159.34"/>
    <n v="159.34"/>
    <n v="162.68"/>
    <n v="162.68"/>
    <x v="2"/>
    <x v="4"/>
    <x v="1"/>
    <n v="2880"/>
    <x v="3"/>
    <s v="интрадей"/>
    <n v="3.34"/>
    <n v="0"/>
    <x v="0"/>
    <x v="0"/>
    <x v="0"/>
    <n v="0"/>
    <n v="1000"/>
    <n v="16.268000000000029"/>
    <n v="0.2880949505753202"/>
    <n v="0"/>
    <n v="0"/>
    <e v="#REF!"/>
    <n v="2"/>
  </r>
  <r>
    <n v="42"/>
    <x v="2"/>
    <d v="1899-12-30T12:00:00"/>
    <d v="2011-04-20T00:00:00"/>
    <d v="1899-12-30T12:27:00"/>
    <x v="0"/>
    <x v="1"/>
    <n v="1.4489000000000001"/>
    <n v="1.4492"/>
    <x v="0"/>
    <n v="0"/>
    <n v="3"/>
    <x v="7"/>
    <x v="0"/>
    <x v="0"/>
    <x v="0"/>
    <m/>
    <m/>
    <n v="1165.6800000000003"/>
    <n v="0"/>
    <n v="3"/>
    <n v="3"/>
    <n v="162.68"/>
    <n v="162.68"/>
    <n v="165.68"/>
    <n v="165.68"/>
    <x v="2"/>
    <x v="5"/>
    <x v="2"/>
    <n v="1620"/>
    <x v="10"/>
    <s v="интрадей"/>
    <n v="3"/>
    <n v="0"/>
    <x v="0"/>
    <x v="0"/>
    <x v="0"/>
    <n v="0"/>
    <n v="1000"/>
    <n v="16.56800000000003"/>
    <n v="0.25802456393848688"/>
    <n v="0"/>
    <n v="0"/>
    <n v="5"/>
    <n v="2"/>
  </r>
  <r>
    <n v="43"/>
    <x v="2"/>
    <d v="1899-12-30T12:00:00"/>
    <d v="2011-04-20T00:00:00"/>
    <d v="1899-12-30T12:05:00"/>
    <x v="1"/>
    <x v="1"/>
    <n v="1.6347"/>
    <n v="1.635"/>
    <x v="0"/>
    <n v="0"/>
    <n v="3"/>
    <x v="7"/>
    <x v="0"/>
    <x v="0"/>
    <x v="0"/>
    <m/>
    <m/>
    <n v="1168.6800000000003"/>
    <n v="0"/>
    <n v="3"/>
    <n v="3"/>
    <n v="165.68"/>
    <n v="165.68"/>
    <n v="168.68"/>
    <n v="168.68"/>
    <x v="2"/>
    <x v="5"/>
    <x v="2"/>
    <n v="300"/>
    <x v="0"/>
    <s v="интрадей"/>
    <n v="3"/>
    <n v="0"/>
    <x v="0"/>
    <x v="0"/>
    <x v="0"/>
    <n v="0"/>
    <n v="1000"/>
    <n v="16.868000000000031"/>
    <n v="0.25736051060325299"/>
    <n v="0"/>
    <n v="0"/>
    <n v="5"/>
    <n v="2"/>
  </r>
  <r>
    <n v="44"/>
    <x v="2"/>
    <d v="1899-12-30T12:00:00"/>
    <d v="2011-04-20T00:00:00"/>
    <d v="1899-12-30T12:36:00"/>
    <x v="2"/>
    <x v="1"/>
    <n v="0.88639999999999997"/>
    <n v="0.88670000000000004"/>
    <x v="0"/>
    <n v="0"/>
    <n v="4.91"/>
    <x v="7"/>
    <x v="0"/>
    <x v="0"/>
    <x v="0"/>
    <m/>
    <m/>
    <n v="1173.5900000000004"/>
    <n v="0"/>
    <n v="4.91"/>
    <n v="4.91"/>
    <n v="168.68"/>
    <n v="168.68"/>
    <n v="173.59"/>
    <n v="173.59"/>
    <x v="2"/>
    <x v="5"/>
    <x v="2"/>
    <n v="2160"/>
    <x v="5"/>
    <s v="интрадей"/>
    <n v="4.91"/>
    <n v="0"/>
    <x v="0"/>
    <x v="0"/>
    <x v="0"/>
    <n v="0"/>
    <n v="1000"/>
    <n v="17.359000000000037"/>
    <n v="0.42013211486464053"/>
    <n v="0"/>
    <n v="0"/>
    <n v="5"/>
    <n v="2"/>
  </r>
  <r>
    <n v="45"/>
    <x v="2"/>
    <d v="1899-12-30T12:00:00"/>
    <d v="2011-04-20T00:00:00"/>
    <d v="1899-12-30T12:33:00"/>
    <x v="3"/>
    <x v="1"/>
    <n v="119.93"/>
    <n v="119.96"/>
    <x v="0"/>
    <n v="0"/>
    <n v="3.63"/>
    <x v="7"/>
    <x v="0"/>
    <x v="0"/>
    <x v="0"/>
    <m/>
    <m/>
    <n v="1177.2200000000005"/>
    <n v="0"/>
    <n v="3.63"/>
    <n v="3.63"/>
    <n v="173.59"/>
    <n v="173.59"/>
    <n v="177.22"/>
    <n v="177.22"/>
    <x v="2"/>
    <x v="5"/>
    <x v="2"/>
    <n v="1980"/>
    <x v="5"/>
    <s v="интрадей"/>
    <n v="3.63"/>
    <n v="0"/>
    <x v="0"/>
    <x v="0"/>
    <x v="0"/>
    <n v="0"/>
    <n v="1000"/>
    <n v="17.722000000000047"/>
    <n v="0.30930733901959867"/>
    <n v="0"/>
    <n v="0"/>
    <n v="120"/>
    <n v="2"/>
  </r>
  <r>
    <n v="46"/>
    <x v="2"/>
    <d v="1899-12-30T12:01:00"/>
    <d v="2011-04-20T00:00:00"/>
    <d v="1899-12-30T12:22:00"/>
    <x v="4"/>
    <x v="1"/>
    <n v="1.2939000000000001"/>
    <n v="1.2942"/>
    <x v="0"/>
    <n v="0"/>
    <n v="3.36"/>
    <x v="7"/>
    <x v="0"/>
    <x v="0"/>
    <x v="0"/>
    <m/>
    <m/>
    <n v="1180.5800000000004"/>
    <n v="0"/>
    <n v="3.36"/>
    <n v="3.36"/>
    <n v="177.22"/>
    <n v="177.22"/>
    <n v="180.58"/>
    <n v="180.58"/>
    <x v="2"/>
    <x v="5"/>
    <x v="2"/>
    <n v="1260"/>
    <x v="10"/>
    <s v="интрадей"/>
    <n v="3.36"/>
    <n v="0"/>
    <x v="0"/>
    <x v="0"/>
    <x v="0"/>
    <n v="0"/>
    <n v="1000"/>
    <n v="18.058000000000035"/>
    <n v="0.28541818861384438"/>
    <n v="0"/>
    <n v="0"/>
    <n v="5"/>
    <n v="2"/>
  </r>
  <r>
    <n v="47"/>
    <x v="2"/>
    <d v="1899-12-30T12:01:00"/>
    <d v="2011-04-20T00:00:00"/>
    <d v="1899-12-30T13:42:00"/>
    <x v="6"/>
    <x v="1"/>
    <n v="0.79920000000000002"/>
    <n v="0.79949999999999999"/>
    <x v="0"/>
    <n v="0"/>
    <n v="3"/>
    <x v="7"/>
    <x v="0"/>
    <x v="0"/>
    <x v="0"/>
    <m/>
    <m/>
    <n v="1183.5800000000004"/>
    <n v="0"/>
    <n v="3"/>
    <n v="3"/>
    <n v="180.58"/>
    <n v="180.58"/>
    <n v="183.58"/>
    <n v="183.58"/>
    <x v="2"/>
    <x v="5"/>
    <x v="2"/>
    <n v="6060"/>
    <x v="11"/>
    <s v="интрадей"/>
    <n v="3"/>
    <n v="0"/>
    <x v="0"/>
    <x v="0"/>
    <x v="0"/>
    <n v="0"/>
    <n v="1000"/>
    <n v="18.358000000000036"/>
    <n v="0.25411238543766618"/>
    <n v="0"/>
    <n v="0"/>
    <n v="5"/>
    <n v="2"/>
  </r>
  <r>
    <n v="48"/>
    <x v="2"/>
    <d v="1899-12-30T12:01:00"/>
    <d v="2011-04-20T00:00:00"/>
    <d v="1899-12-30T13:22:00"/>
    <x v="5"/>
    <x v="1"/>
    <n v="1.0660000000000001"/>
    <n v="1.0663"/>
    <x v="0"/>
    <n v="0"/>
    <n v="3"/>
    <x v="7"/>
    <x v="0"/>
    <x v="0"/>
    <x v="0"/>
    <m/>
    <m/>
    <n v="1186.5800000000004"/>
    <n v="0"/>
    <n v="3"/>
    <n v="3"/>
    <n v="183.58"/>
    <n v="183.58"/>
    <n v="186.58"/>
    <n v="186.58"/>
    <x v="2"/>
    <x v="5"/>
    <x v="2"/>
    <n v="4860"/>
    <x v="12"/>
    <s v="интрадей"/>
    <n v="3"/>
    <n v="0"/>
    <x v="0"/>
    <x v="0"/>
    <x v="0"/>
    <n v="0"/>
    <n v="1000"/>
    <n v="18.658000000000037"/>
    <n v="0.25346829111678121"/>
    <n v="0"/>
    <n v="0"/>
    <n v="5"/>
    <n v="2"/>
  </r>
  <r>
    <n v="49"/>
    <x v="2"/>
    <d v="1899-12-30T16:00:00"/>
    <d v="2011-04-20T00:00:00"/>
    <d v="1899-12-30T17:13:00"/>
    <x v="0"/>
    <x v="1"/>
    <n v="1.4530000000000001"/>
    <n v="1.4533"/>
    <x v="0"/>
    <n v="0"/>
    <n v="3"/>
    <x v="8"/>
    <x v="0"/>
    <x v="0"/>
    <x v="0"/>
    <m/>
    <m/>
    <n v="1189.5800000000004"/>
    <n v="0"/>
    <n v="3"/>
    <n v="3"/>
    <n v="186.58"/>
    <n v="186.58"/>
    <n v="189.58"/>
    <n v="189.58"/>
    <x v="2"/>
    <x v="0"/>
    <x v="2"/>
    <n v="4380"/>
    <x v="2"/>
    <s v="интрадей"/>
    <n v="3"/>
    <n v="0"/>
    <x v="0"/>
    <x v="0"/>
    <x v="0"/>
    <n v="0"/>
    <n v="1000"/>
    <n v="18.958000000000037"/>
    <n v="0.25282745369043796"/>
    <n v="0"/>
    <n v="0"/>
    <n v="5"/>
    <n v="2"/>
  </r>
  <r>
    <n v="50"/>
    <x v="2"/>
    <d v="1899-12-30T16:00:00"/>
    <d v="2011-04-20T00:00:00"/>
    <d v="1899-12-30T16:05:00"/>
    <x v="1"/>
    <x v="1"/>
    <n v="1.6384000000000001"/>
    <n v="1.6387"/>
    <x v="0"/>
    <n v="0"/>
    <n v="3"/>
    <x v="8"/>
    <x v="0"/>
    <x v="0"/>
    <x v="0"/>
    <m/>
    <m/>
    <n v="1192.5800000000004"/>
    <n v="0"/>
    <n v="3"/>
    <n v="3"/>
    <n v="189.58"/>
    <n v="189.58"/>
    <n v="192.58"/>
    <n v="192.58"/>
    <x v="2"/>
    <x v="0"/>
    <x v="2"/>
    <n v="300"/>
    <x v="0"/>
    <s v="интрадей"/>
    <n v="3"/>
    <n v="0"/>
    <x v="0"/>
    <x v="0"/>
    <x v="0"/>
    <n v="0"/>
    <n v="1000"/>
    <n v="19.258000000000035"/>
    <n v="0.25218984851796422"/>
    <n v="0"/>
    <n v="0"/>
    <n v="5"/>
    <n v="2"/>
  </r>
  <r>
    <n v="51"/>
    <x v="2"/>
    <d v="1899-12-30T16:01:00"/>
    <d v="2011-04-21T00:00:00"/>
    <d v="1899-12-30T10:29:00"/>
    <x v="3"/>
    <x v="1"/>
    <n v="120.1"/>
    <n v="120.17"/>
    <x v="0"/>
    <n v="1.05"/>
    <n v="8.52"/>
    <x v="8"/>
    <x v="0"/>
    <x v="0"/>
    <x v="0"/>
    <m/>
    <m/>
    <n v="1202.1500000000003"/>
    <n v="1.05"/>
    <n v="8.52"/>
    <n v="9.57"/>
    <n v="192.58"/>
    <n v="192.58"/>
    <n v="201.10000000000002"/>
    <n v="202.15"/>
    <x v="2"/>
    <x v="0"/>
    <x v="2"/>
    <n v="66480"/>
    <x v="4"/>
    <s v="интрадей"/>
    <n v="9.57"/>
    <n v="0"/>
    <x v="0"/>
    <x v="0"/>
    <x v="0"/>
    <n v="0"/>
    <n v="1000"/>
    <n v="20.215000000000032"/>
    <n v="0.80246188934913665"/>
    <n v="0"/>
    <n v="0"/>
    <n v="125"/>
    <n v="2"/>
  </r>
  <r>
    <n v="52"/>
    <x v="2"/>
    <d v="1899-12-30T16:01:00"/>
    <d v="2011-04-20T00:00:00"/>
    <d v="1899-12-30T18:00:00"/>
    <x v="4"/>
    <x v="1"/>
    <n v="1.2944"/>
    <n v="1.2947"/>
    <x v="0"/>
    <n v="0"/>
    <n v="3.36"/>
    <x v="8"/>
    <x v="0"/>
    <x v="0"/>
    <x v="0"/>
    <m/>
    <m/>
    <n v="1205.5100000000002"/>
    <n v="0"/>
    <n v="3.36"/>
    <n v="3.36"/>
    <n v="201.10000000000002"/>
    <n v="202.15"/>
    <n v="204.46000000000004"/>
    <n v="205.51000000000002"/>
    <x v="2"/>
    <x v="0"/>
    <x v="2"/>
    <n v="7140"/>
    <x v="13"/>
    <s v="интрадей"/>
    <n v="3.36"/>
    <n v="0"/>
    <x v="0"/>
    <x v="0"/>
    <x v="0"/>
    <n v="0"/>
    <n v="1000"/>
    <n v="20.551000000000023"/>
    <n v="0.27949923054526465"/>
    <n v="0"/>
    <n v="0"/>
    <n v="5"/>
    <n v="2"/>
  </r>
  <r>
    <n v="53"/>
    <x v="2"/>
    <d v="1899-12-30T16:01:00"/>
    <d v="2011-04-20T00:00:00"/>
    <d v="1899-12-30T16:08:00"/>
    <x v="6"/>
    <x v="0"/>
    <n v="0.79769999999999996"/>
    <n v="0.7974"/>
    <x v="0"/>
    <n v="0"/>
    <n v="3"/>
    <x v="1"/>
    <x v="0"/>
    <x v="0"/>
    <x v="0"/>
    <m/>
    <m/>
    <n v="1208.5100000000002"/>
    <n v="0"/>
    <n v="3"/>
    <n v="3"/>
    <n v="204.46000000000004"/>
    <n v="205.51000000000002"/>
    <n v="207.46000000000004"/>
    <n v="208.51000000000002"/>
    <x v="2"/>
    <x v="0"/>
    <x v="2"/>
    <n v="420"/>
    <x v="0"/>
    <s v="интрадей"/>
    <n v="3"/>
    <n v="0"/>
    <x v="0"/>
    <x v="0"/>
    <x v="0"/>
    <n v="0"/>
    <n v="1000"/>
    <n v="20.85100000000002"/>
    <n v="0.24885733009265784"/>
    <n v="0"/>
    <n v="0"/>
    <n v="5"/>
    <n v="2"/>
  </r>
  <r>
    <n v="54"/>
    <x v="2"/>
    <d v="1899-12-30T16:01:00"/>
    <d v="2011-04-20T00:00:00"/>
    <d v="1899-12-30T16:26:00"/>
    <x v="5"/>
    <x v="0"/>
    <n v="1.0654999999999999"/>
    <n v="1.0651999999999999"/>
    <x v="0"/>
    <n v="0"/>
    <n v="3"/>
    <x v="1"/>
    <x v="0"/>
    <x v="0"/>
    <x v="0"/>
    <m/>
    <m/>
    <n v="1211.5100000000002"/>
    <n v="0"/>
    <n v="3"/>
    <n v="3"/>
    <n v="207.46000000000004"/>
    <n v="208.51000000000002"/>
    <n v="210.46000000000004"/>
    <n v="211.51000000000002"/>
    <x v="2"/>
    <x v="0"/>
    <x v="2"/>
    <n v="1500"/>
    <x v="10"/>
    <s v="интрадей"/>
    <n v="3"/>
    <n v="0"/>
    <x v="0"/>
    <x v="0"/>
    <x v="0"/>
    <n v="1211.5100000000002"/>
    <n v="1000"/>
    <n v="21.151000000000021"/>
    <n v="0.24823956773216602"/>
    <n v="0"/>
    <n v="211.51000000000002"/>
    <n v="5"/>
    <n v="3"/>
  </r>
  <r>
    <n v="55"/>
    <x v="3"/>
    <d v="1899-12-30T00:00:00"/>
    <d v="2011-04-21T00:00:00"/>
    <d v="1899-12-30T03:19:00"/>
    <x v="0"/>
    <x v="1"/>
    <n v="1.4524999999999999"/>
    <n v="1.4528000000000001"/>
    <x v="0"/>
    <n v="0"/>
    <n v="3"/>
    <x v="3"/>
    <x v="0"/>
    <x v="0"/>
    <x v="0"/>
    <m/>
    <m/>
    <n v="1214.5100000000002"/>
    <n v="0"/>
    <n v="3"/>
    <n v="3"/>
    <n v="210.46000000000004"/>
    <n v="211.51000000000002"/>
    <n v="213.46000000000004"/>
    <n v="214.51000000000002"/>
    <x v="3"/>
    <x v="2"/>
    <x v="2"/>
    <n v="11940"/>
    <x v="14"/>
    <s v="интрадей"/>
    <n v="3"/>
    <n v="0"/>
    <x v="0"/>
    <x v="0"/>
    <x v="0"/>
    <n v="0"/>
    <n v="1000"/>
    <n v="21.451000000000022"/>
    <n v="0.24762486483809457"/>
    <n v="211.51000000000002"/>
    <n v="0"/>
    <n v="5"/>
    <n v="3"/>
  </r>
  <r>
    <n v="56"/>
    <x v="3"/>
    <d v="1899-12-30T00:00:00"/>
    <d v="2011-04-21T00:00:00"/>
    <d v="1899-12-30T03:43:00"/>
    <x v="1"/>
    <x v="1"/>
    <n v="1.6412"/>
    <n v="1.6415"/>
    <x v="0"/>
    <n v="0"/>
    <n v="3"/>
    <x v="3"/>
    <x v="0"/>
    <x v="0"/>
    <x v="0"/>
    <m/>
    <m/>
    <n v="1217.5100000000002"/>
    <n v="0"/>
    <n v="3"/>
    <n v="3"/>
    <n v="213.46000000000004"/>
    <n v="214.51000000000002"/>
    <n v="216.46000000000004"/>
    <n v="217.51000000000002"/>
    <x v="3"/>
    <x v="2"/>
    <x v="2"/>
    <n v="13380"/>
    <x v="15"/>
    <s v="интрадей"/>
    <n v="3"/>
    <n v="0"/>
    <x v="0"/>
    <x v="0"/>
    <x v="0"/>
    <n v="0"/>
    <n v="1000"/>
    <n v="21.751000000000023"/>
    <n v="0.24701319873858588"/>
    <n v="0"/>
    <n v="0"/>
    <n v="5"/>
    <n v="3"/>
  </r>
  <r>
    <n v="57"/>
    <x v="3"/>
    <d v="1899-12-30T00:00:00"/>
    <d v="2011-04-21T00:00:00"/>
    <d v="1899-12-30T02:34:00"/>
    <x v="2"/>
    <x v="1"/>
    <n v="0.88519999999999999"/>
    <n v="0.88549999999999995"/>
    <x v="0"/>
    <n v="0"/>
    <n v="4.92"/>
    <x v="3"/>
    <x v="0"/>
    <x v="0"/>
    <x v="0"/>
    <m/>
    <m/>
    <n v="1222.4300000000003"/>
    <n v="0"/>
    <n v="4.92"/>
    <n v="4.92"/>
    <n v="216.46000000000004"/>
    <n v="217.51000000000002"/>
    <n v="221.38000000000002"/>
    <n v="222.43"/>
    <x v="3"/>
    <x v="2"/>
    <x v="2"/>
    <n v="9240"/>
    <x v="8"/>
    <s v="интрадей"/>
    <n v="4.92"/>
    <n v="0"/>
    <x v="0"/>
    <x v="0"/>
    <x v="0"/>
    <n v="0"/>
    <n v="1000"/>
    <n v="22.243000000000031"/>
    <n v="0.40410345705580009"/>
    <n v="0"/>
    <n v="0"/>
    <n v="5"/>
    <n v="3"/>
  </r>
  <r>
    <n v="58"/>
    <x v="3"/>
    <d v="1899-12-30T00:00:00"/>
    <d v="2011-04-21T00:00:00"/>
    <d v="1899-12-30T00:06:00"/>
    <x v="3"/>
    <x v="1"/>
    <n v="119.91"/>
    <n v="119.94"/>
    <x v="0"/>
    <n v="0"/>
    <n v="3.63"/>
    <x v="3"/>
    <x v="0"/>
    <x v="0"/>
    <x v="0"/>
    <m/>
    <m/>
    <n v="1226.0600000000004"/>
    <n v="0"/>
    <n v="3.63"/>
    <n v="3.63"/>
    <n v="221.38000000000002"/>
    <n v="222.43"/>
    <n v="225.01000000000002"/>
    <n v="226.06"/>
    <x v="3"/>
    <x v="2"/>
    <x v="2"/>
    <n v="360"/>
    <x v="0"/>
    <s v="интрадей"/>
    <n v="3.63"/>
    <n v="0"/>
    <x v="0"/>
    <x v="0"/>
    <x v="0"/>
    <n v="0"/>
    <n v="1000"/>
    <n v="22.606000000000041"/>
    <n v="0.29694951858184992"/>
    <n v="0"/>
    <n v="0"/>
    <n v="120"/>
    <n v="3"/>
  </r>
  <r>
    <n v="59"/>
    <x v="3"/>
    <d v="1899-12-30T00:00:00"/>
    <d v="2011-04-21T00:00:00"/>
    <d v="1899-12-30T08:40:00"/>
    <x v="4"/>
    <x v="0"/>
    <n v="1.2896000000000001"/>
    <n v="1.2954000000000001"/>
    <x v="0"/>
    <n v="0"/>
    <n v="-65.36"/>
    <x v="2"/>
    <x v="1"/>
    <x v="0"/>
    <x v="0"/>
    <m/>
    <m/>
    <n v="1160.7000000000005"/>
    <n v="0"/>
    <n v="-65.36"/>
    <n v="-65.36"/>
    <n v="225.01000000000002"/>
    <n v="226.06"/>
    <n v="159.65000000000003"/>
    <n v="160.69999999999999"/>
    <x v="3"/>
    <x v="2"/>
    <x v="2"/>
    <n v="31200"/>
    <x v="4"/>
    <s v="интрадей"/>
    <n v="0"/>
    <n v="-65.36"/>
    <x v="0"/>
    <x v="0"/>
    <x v="0"/>
    <n v="0"/>
    <n v="1000"/>
    <n v="16.07000000000005"/>
    <n v="-5.3308973459700075"/>
    <n v="0"/>
    <n v="0"/>
    <n v="5"/>
    <n v="3"/>
  </r>
  <r>
    <n v="60"/>
    <x v="3"/>
    <d v="1899-12-30T00:00:00"/>
    <d v="2011-04-21T00:00:00"/>
    <d v="1899-12-30T00:05:00"/>
    <x v="6"/>
    <x v="1"/>
    <n v="0.79830000000000001"/>
    <n v="0.79859999999999998"/>
    <x v="0"/>
    <n v="0"/>
    <n v="3"/>
    <x v="3"/>
    <x v="0"/>
    <x v="0"/>
    <x v="0"/>
    <m/>
    <m/>
    <n v="1163.7000000000005"/>
    <n v="0"/>
    <n v="3"/>
    <n v="3"/>
    <n v="159.65000000000003"/>
    <n v="160.69999999999999"/>
    <n v="162.65000000000003"/>
    <n v="163.69999999999999"/>
    <x v="3"/>
    <x v="2"/>
    <x v="2"/>
    <n v="300"/>
    <x v="0"/>
    <s v="интрадей"/>
    <n v="3"/>
    <n v="0"/>
    <x v="0"/>
    <x v="0"/>
    <x v="0"/>
    <n v="0"/>
    <n v="1000"/>
    <n v="16.370000000000051"/>
    <n v="0.25846471956577916"/>
    <n v="0"/>
    <n v="0"/>
    <n v="5"/>
    <n v="3"/>
  </r>
  <r>
    <n v="61"/>
    <x v="3"/>
    <d v="1899-12-30T00:01:00"/>
    <d v="2011-04-21T00:00:00"/>
    <d v="1899-12-30T03:21:00"/>
    <x v="5"/>
    <x v="1"/>
    <n v="1.071"/>
    <n v="1.0712999999999999"/>
    <x v="0"/>
    <n v="0"/>
    <n v="3"/>
    <x v="3"/>
    <x v="0"/>
    <x v="0"/>
    <x v="0"/>
    <m/>
    <m/>
    <n v="1166.7000000000005"/>
    <n v="0"/>
    <n v="3"/>
    <n v="3"/>
    <n v="162.65000000000003"/>
    <n v="163.69999999999999"/>
    <n v="165.65000000000003"/>
    <n v="166.7"/>
    <x v="3"/>
    <x v="2"/>
    <x v="2"/>
    <n v="12000"/>
    <x v="14"/>
    <s v="интрадей"/>
    <n v="3"/>
    <n v="0"/>
    <x v="0"/>
    <x v="0"/>
    <x v="0"/>
    <n v="0"/>
    <n v="1000"/>
    <n v="16.670000000000051"/>
    <n v="0.25779840164990964"/>
    <n v="0"/>
    <n v="0"/>
    <n v="5"/>
    <n v="3"/>
  </r>
  <r>
    <n v="62"/>
    <x v="3"/>
    <d v="1899-12-30T04:00:00"/>
    <d v="2011-04-21T00:00:00"/>
    <d v="1899-12-30T04:01:00"/>
    <x v="0"/>
    <x v="1"/>
    <n v="1.4557"/>
    <n v="1.456"/>
    <x v="0"/>
    <n v="0"/>
    <n v="3"/>
    <x v="4"/>
    <x v="1"/>
    <x v="0"/>
    <x v="0"/>
    <m/>
    <m/>
    <n v="1169.7000000000005"/>
    <n v="0"/>
    <n v="3"/>
    <n v="3"/>
    <n v="165.65000000000003"/>
    <n v="166.7"/>
    <n v="168.65000000000003"/>
    <n v="169.7"/>
    <x v="3"/>
    <x v="3"/>
    <x v="2"/>
    <n v="60"/>
    <x v="0"/>
    <s v="интрадей"/>
    <n v="3"/>
    <n v="0"/>
    <x v="0"/>
    <x v="0"/>
    <x v="0"/>
    <n v="0"/>
    <n v="1000"/>
    <n v="16.970000000000052"/>
    <n v="0.25713551041398808"/>
    <n v="0"/>
    <n v="0"/>
    <n v="5"/>
    <n v="3"/>
  </r>
  <r>
    <n v="63"/>
    <x v="3"/>
    <d v="1899-12-30T04:00:00"/>
    <d v="2011-04-21T00:00:00"/>
    <d v="1899-12-30T08:23:00"/>
    <x v="2"/>
    <x v="1"/>
    <n v="0.8871"/>
    <n v="0.88739999999999997"/>
    <x v="0"/>
    <n v="0"/>
    <n v="4.9400000000000004"/>
    <x v="4"/>
    <x v="0"/>
    <x v="0"/>
    <x v="0"/>
    <m/>
    <m/>
    <n v="1174.6400000000006"/>
    <n v="0"/>
    <n v="4.9400000000000004"/>
    <n v="4.9400000000000004"/>
    <n v="168.65000000000003"/>
    <n v="169.7"/>
    <n v="173.59000000000003"/>
    <n v="174.64"/>
    <x v="3"/>
    <x v="3"/>
    <x v="2"/>
    <n v="15780"/>
    <x v="16"/>
    <s v="интрадей"/>
    <n v="4.9400000000000004"/>
    <n v="0"/>
    <x v="0"/>
    <x v="0"/>
    <x v="0"/>
    <n v="0"/>
    <n v="1000"/>
    <n v="17.464000000000055"/>
    <n v="0.42233051209712341"/>
    <n v="0"/>
    <n v="0"/>
    <n v="5"/>
    <n v="3"/>
  </r>
  <r>
    <n v="64"/>
    <x v="3"/>
    <d v="1899-12-30T04:01:00"/>
    <d v="2011-04-21T00:00:00"/>
    <d v="1899-12-30T06:09:00"/>
    <x v="4"/>
    <x v="1"/>
    <n v="1.2929999999999999"/>
    <n v="1.2932999999999999"/>
    <x v="0"/>
    <n v="0"/>
    <n v="3.38"/>
    <x v="4"/>
    <x v="0"/>
    <x v="0"/>
    <x v="0"/>
    <m/>
    <m/>
    <n v="1178.0200000000007"/>
    <n v="0"/>
    <n v="3.38"/>
    <n v="3.38"/>
    <n v="173.59000000000003"/>
    <n v="174.64"/>
    <n v="176.97000000000003"/>
    <n v="178.01999999999998"/>
    <x v="3"/>
    <x v="3"/>
    <x v="2"/>
    <n v="7680"/>
    <x v="9"/>
    <s v="интрадей"/>
    <n v="3.38"/>
    <n v="0"/>
    <x v="0"/>
    <x v="0"/>
    <x v="0"/>
    <n v="0"/>
    <n v="1000"/>
    <n v="17.802000000000067"/>
    <n v="0.28774773547641042"/>
    <n v="0"/>
    <n v="0"/>
    <n v="5"/>
    <n v="3"/>
  </r>
  <r>
    <n v="65"/>
    <x v="3"/>
    <d v="1899-12-30T04:01:00"/>
    <d v="2011-04-21T00:00:00"/>
    <d v="1899-12-30T04:04:00"/>
    <x v="1"/>
    <x v="1"/>
    <n v="1.6415"/>
    <n v="1.6417999999999999"/>
    <x v="0"/>
    <n v="0"/>
    <n v="3"/>
    <x v="4"/>
    <x v="0"/>
    <x v="0"/>
    <x v="0"/>
    <m/>
    <m/>
    <n v="1181.0200000000007"/>
    <n v="0"/>
    <n v="3"/>
    <n v="3"/>
    <n v="176.97000000000003"/>
    <n v="178.01999999999998"/>
    <n v="179.97000000000003"/>
    <n v="181.01999999999998"/>
    <x v="3"/>
    <x v="3"/>
    <x v="2"/>
    <n v="180"/>
    <x v="0"/>
    <s v="интрадей"/>
    <n v="3"/>
    <n v="0"/>
    <x v="0"/>
    <x v="0"/>
    <x v="0"/>
    <n v="0"/>
    <n v="1000"/>
    <n v="18.102000000000064"/>
    <n v="0.25466460671295887"/>
    <n v="0"/>
    <n v="0"/>
    <n v="5"/>
    <n v="3"/>
  </r>
  <r>
    <n v="66"/>
    <x v="3"/>
    <d v="1899-12-30T04:01:00"/>
    <d v="2011-04-21T00:00:00"/>
    <d v="1899-12-30T04:16:00"/>
    <x v="3"/>
    <x v="1"/>
    <n v="119.93"/>
    <n v="119.96"/>
    <x v="0"/>
    <n v="0"/>
    <n v="3.64"/>
    <x v="4"/>
    <x v="0"/>
    <x v="0"/>
    <x v="0"/>
    <m/>
    <m/>
    <n v="1184.6600000000008"/>
    <n v="0"/>
    <n v="3.64"/>
    <n v="3.64"/>
    <n v="179.97000000000003"/>
    <n v="181.01999999999998"/>
    <n v="183.61"/>
    <n v="184.65999999999997"/>
    <x v="3"/>
    <x v="3"/>
    <x v="2"/>
    <n v="900"/>
    <x v="10"/>
    <s v="интрадей"/>
    <n v="3.64"/>
    <n v="0"/>
    <x v="0"/>
    <x v="0"/>
    <x v="0"/>
    <n v="0"/>
    <n v="1000"/>
    <n v="18.466000000000076"/>
    <n v="0.30820815904896598"/>
    <n v="0"/>
    <n v="0"/>
    <n v="120"/>
    <n v="3"/>
  </r>
  <r>
    <n v="67"/>
    <x v="3"/>
    <d v="1899-12-30T04:01:00"/>
    <d v="2011-04-21T00:00:00"/>
    <d v="1899-12-30T04:35:00"/>
    <x v="6"/>
    <x v="1"/>
    <n v="0.79949999999999999"/>
    <n v="0.79979999999999996"/>
    <x v="0"/>
    <n v="0"/>
    <n v="3"/>
    <x v="4"/>
    <x v="0"/>
    <x v="0"/>
    <x v="0"/>
    <m/>
    <m/>
    <n v="1187.6600000000008"/>
    <n v="0"/>
    <n v="3"/>
    <n v="3"/>
    <n v="183.61"/>
    <n v="184.65999999999997"/>
    <n v="186.61"/>
    <n v="187.65999999999997"/>
    <x v="3"/>
    <x v="3"/>
    <x v="2"/>
    <n v="2040"/>
    <x v="5"/>
    <s v="интрадей"/>
    <n v="3"/>
    <n v="0"/>
    <x v="0"/>
    <x v="0"/>
    <x v="0"/>
    <n v="0"/>
    <n v="1000"/>
    <n v="18.766000000000076"/>
    <n v="0.25323721574122515"/>
    <n v="0"/>
    <n v="0"/>
    <n v="5"/>
    <n v="3"/>
  </r>
  <r>
    <n v="68"/>
    <x v="3"/>
    <d v="1899-12-30T04:01:00"/>
    <d v="2011-04-21T00:00:00"/>
    <d v="1899-12-30T04:16:00"/>
    <x v="5"/>
    <x v="1"/>
    <n v="1.0731999999999999"/>
    <n v="1.0734999999999999"/>
    <x v="0"/>
    <n v="0"/>
    <n v="3"/>
    <x v="4"/>
    <x v="0"/>
    <x v="0"/>
    <x v="0"/>
    <m/>
    <m/>
    <n v="1190.6600000000008"/>
    <n v="0"/>
    <n v="3"/>
    <n v="3"/>
    <n v="186.61"/>
    <n v="187.65999999999997"/>
    <n v="189.61"/>
    <n v="190.65999999999997"/>
    <x v="3"/>
    <x v="3"/>
    <x v="2"/>
    <n v="900"/>
    <x v="10"/>
    <s v="интрадей"/>
    <n v="3"/>
    <n v="0"/>
    <x v="0"/>
    <x v="0"/>
    <x v="0"/>
    <n v="0"/>
    <n v="1000"/>
    <n v="19.066000000000077"/>
    <n v="0.25259754475186486"/>
    <n v="0"/>
    <n v="0"/>
    <n v="5"/>
    <n v="3"/>
  </r>
  <r>
    <n v="69"/>
    <x v="3"/>
    <d v="1899-12-30T07:59:00"/>
    <d v="2011-04-21T00:00:00"/>
    <d v="1899-12-30T08:18:00"/>
    <x v="0"/>
    <x v="1"/>
    <n v="1.4571000000000001"/>
    <n v="1.4574"/>
    <x v="0"/>
    <n v="0"/>
    <n v="3"/>
    <x v="9"/>
    <x v="0"/>
    <x v="0"/>
    <x v="0"/>
    <m/>
    <m/>
    <n v="1193.6600000000008"/>
    <n v="0"/>
    <n v="3"/>
    <n v="3"/>
    <n v="189.61"/>
    <n v="190.65999999999997"/>
    <n v="192.61"/>
    <n v="193.65999999999997"/>
    <x v="3"/>
    <x v="7"/>
    <x v="0"/>
    <n v="1140"/>
    <x v="10"/>
    <s v="интрадей"/>
    <n v="3"/>
    <n v="0"/>
    <x v="0"/>
    <x v="0"/>
    <x v="0"/>
    <n v="0"/>
    <n v="1000"/>
    <n v="19.366000000000078"/>
    <n v="0.25196109720659116"/>
    <n v="0"/>
    <n v="0"/>
    <n v="5"/>
    <n v="3"/>
  </r>
  <r>
    <n v="70"/>
    <x v="3"/>
    <d v="1899-12-30T07:59:00"/>
    <d v="2011-04-21T00:00:00"/>
    <d v="1899-12-30T08:21:00"/>
    <x v="1"/>
    <x v="1"/>
    <n v="1.6435"/>
    <n v="1.6437999999999999"/>
    <x v="0"/>
    <n v="0"/>
    <n v="3"/>
    <x v="9"/>
    <x v="0"/>
    <x v="0"/>
    <x v="0"/>
    <m/>
    <m/>
    <n v="1196.6600000000008"/>
    <n v="0"/>
    <n v="3"/>
    <n v="3"/>
    <n v="192.61"/>
    <n v="193.65999999999997"/>
    <n v="195.61"/>
    <n v="196.65999999999997"/>
    <x v="3"/>
    <x v="7"/>
    <x v="0"/>
    <n v="1320"/>
    <x v="10"/>
    <s v="интрадей"/>
    <n v="3"/>
    <n v="0"/>
    <x v="0"/>
    <x v="0"/>
    <x v="0"/>
    <n v="0"/>
    <n v="1000"/>
    <n v="19.666000000000075"/>
    <n v="0.25132784880116599"/>
    <n v="0"/>
    <n v="0"/>
    <n v="5"/>
    <n v="3"/>
  </r>
  <r>
    <n v="71"/>
    <x v="3"/>
    <d v="1899-12-30T07:59:00"/>
    <d v="2011-04-21T00:00:00"/>
    <d v="1899-12-30T08:22:00"/>
    <x v="5"/>
    <x v="1"/>
    <n v="1.0745"/>
    <n v="1.0748"/>
    <x v="0"/>
    <n v="0"/>
    <n v="3"/>
    <x v="9"/>
    <x v="0"/>
    <x v="0"/>
    <x v="0"/>
    <m/>
    <m/>
    <n v="1199.6600000000008"/>
    <n v="0"/>
    <n v="3"/>
    <n v="3"/>
    <n v="195.61"/>
    <n v="196.65999999999997"/>
    <n v="198.61"/>
    <n v="199.65999999999997"/>
    <x v="3"/>
    <x v="7"/>
    <x v="0"/>
    <n v="1380"/>
    <x v="10"/>
    <s v="интрадей"/>
    <n v="3"/>
    <n v="0"/>
    <x v="0"/>
    <x v="0"/>
    <x v="0"/>
    <n v="0"/>
    <n v="1000"/>
    <n v="19.966000000000076"/>
    <n v="0.2506977754750721"/>
    <n v="0"/>
    <n v="0"/>
    <n v="5"/>
    <n v="3"/>
  </r>
  <r>
    <n v="72"/>
    <x v="3"/>
    <d v="1899-12-30T07:59:00"/>
    <d v="2011-04-21T00:00:00"/>
    <d v="1899-12-30T08:08:00"/>
    <x v="6"/>
    <x v="1"/>
    <n v="0.80049999999999999"/>
    <n v="0.80079999999999996"/>
    <x v="0"/>
    <n v="0"/>
    <n v="3"/>
    <x v="9"/>
    <x v="0"/>
    <x v="0"/>
    <x v="0"/>
    <m/>
    <m/>
    <n v="1202.6600000000008"/>
    <n v="0"/>
    <n v="3"/>
    <n v="3"/>
    <n v="198.61"/>
    <n v="199.65999999999997"/>
    <n v="201.61"/>
    <n v="202.65999999999997"/>
    <x v="3"/>
    <x v="7"/>
    <x v="0"/>
    <n v="540"/>
    <x v="0"/>
    <s v="интрадей"/>
    <n v="3"/>
    <n v="0"/>
    <x v="0"/>
    <x v="0"/>
    <x v="0"/>
    <n v="0"/>
    <n v="1000"/>
    <n v="20.266000000000076"/>
    <n v="0.25007085340846558"/>
    <n v="0"/>
    <n v="0"/>
    <n v="5"/>
    <n v="3"/>
  </r>
  <r>
    <n v="73"/>
    <x v="3"/>
    <d v="1899-12-30T08:00:00"/>
    <d v="2011-04-21T00:00:00"/>
    <d v="1899-12-30T08:33:00"/>
    <x v="3"/>
    <x v="0"/>
    <n v="119.8"/>
    <n v="119.77"/>
    <x v="0"/>
    <n v="0"/>
    <n v="3.65"/>
    <x v="6"/>
    <x v="0"/>
    <x v="0"/>
    <x v="0"/>
    <m/>
    <m/>
    <n v="1206.3100000000009"/>
    <n v="0"/>
    <n v="3.65"/>
    <n v="3.65"/>
    <n v="201.61"/>
    <n v="202.65999999999997"/>
    <n v="205.26000000000002"/>
    <n v="206.30999999999997"/>
    <x v="3"/>
    <x v="4"/>
    <x v="2"/>
    <n v="1980"/>
    <x v="5"/>
    <s v="интрадей"/>
    <n v="3.65"/>
    <n v="0"/>
    <x v="0"/>
    <x v="0"/>
    <x v="0"/>
    <n v="0"/>
    <n v="1000"/>
    <n v="20.631000000000089"/>
    <n v="0.30349392180666929"/>
    <n v="0"/>
    <n v="0"/>
    <n v="120"/>
    <n v="3"/>
  </r>
  <r>
    <n v="74"/>
    <x v="3"/>
    <d v="1899-12-30T12:00:00"/>
    <d v="2011-04-21T00:00:00"/>
    <d v="1899-12-30T12:03:00"/>
    <x v="0"/>
    <x v="1"/>
    <n v="1.4636"/>
    <n v="1.4639"/>
    <x v="0"/>
    <n v="0"/>
    <n v="3"/>
    <x v="7"/>
    <x v="1"/>
    <x v="0"/>
    <x v="0"/>
    <m/>
    <m/>
    <n v="1209.3100000000009"/>
    <n v="0"/>
    <n v="3"/>
    <n v="3"/>
    <n v="205.26000000000002"/>
    <n v="206.30999999999997"/>
    <n v="208.26000000000002"/>
    <n v="209.30999999999997"/>
    <x v="3"/>
    <x v="5"/>
    <x v="2"/>
    <n v="180"/>
    <x v="0"/>
    <s v="интрадей"/>
    <n v="3"/>
    <n v="0"/>
    <x v="0"/>
    <x v="0"/>
    <x v="0"/>
    <n v="0"/>
    <n v="1000"/>
    <n v="20.931000000000086"/>
    <n v="0.24869229302583895"/>
    <n v="0"/>
    <n v="0"/>
    <n v="5"/>
    <n v="3"/>
  </r>
  <r>
    <n v="75"/>
    <x v="3"/>
    <d v="1899-12-30T12:00:00"/>
    <d v="2011-04-21T00:00:00"/>
    <d v="1899-12-30T12:02:00"/>
    <x v="1"/>
    <x v="1"/>
    <n v="1.655"/>
    <n v="1.6553"/>
    <x v="0"/>
    <n v="0"/>
    <n v="3"/>
    <x v="7"/>
    <x v="1"/>
    <x v="0"/>
    <x v="0"/>
    <m/>
    <m/>
    <n v="1212.3100000000009"/>
    <n v="0"/>
    <n v="3"/>
    <n v="3"/>
    <n v="208.26000000000002"/>
    <n v="209.30999999999997"/>
    <n v="211.26000000000002"/>
    <n v="212.30999999999997"/>
    <x v="3"/>
    <x v="5"/>
    <x v="2"/>
    <n v="120"/>
    <x v="0"/>
    <s v="интрадей"/>
    <n v="3"/>
    <n v="0"/>
    <x v="0"/>
    <x v="0"/>
    <x v="0"/>
    <n v="0"/>
    <n v="1000"/>
    <n v="21.231000000000087"/>
    <n v="0.24807534875259427"/>
    <n v="0"/>
    <n v="0"/>
    <n v="5"/>
    <n v="3"/>
  </r>
  <r>
    <n v="76"/>
    <x v="3"/>
    <d v="1899-12-30T12:01:00"/>
    <d v="2011-04-21T00:00:00"/>
    <d v="1899-12-30T12:05:00"/>
    <x v="6"/>
    <x v="1"/>
    <n v="0.8014"/>
    <n v="0.80169999999999997"/>
    <x v="0"/>
    <n v="0"/>
    <n v="3"/>
    <x v="7"/>
    <x v="0"/>
    <x v="0"/>
    <x v="0"/>
    <m/>
    <m/>
    <n v="1215.3100000000009"/>
    <n v="0"/>
    <n v="3"/>
    <n v="3"/>
    <n v="211.26000000000002"/>
    <n v="212.30999999999997"/>
    <n v="214.26000000000002"/>
    <n v="215.30999999999997"/>
    <x v="3"/>
    <x v="5"/>
    <x v="2"/>
    <n v="240"/>
    <x v="0"/>
    <s v="интрадей"/>
    <n v="3"/>
    <n v="0"/>
    <x v="0"/>
    <x v="0"/>
    <x v="0"/>
    <n v="0"/>
    <n v="1000"/>
    <n v="21.531000000000088"/>
    <n v="0.24746145787793533"/>
    <n v="0"/>
    <n v="0"/>
    <n v="5"/>
    <n v="3"/>
  </r>
  <r>
    <n v="77"/>
    <x v="3"/>
    <d v="1899-12-30T12:01:00"/>
    <d v="2011-04-21T00:00:00"/>
    <d v="1899-12-30T12:04:00"/>
    <x v="5"/>
    <x v="1"/>
    <n v="1.0752999999999999"/>
    <n v="1.0755999999999999"/>
    <x v="0"/>
    <n v="0"/>
    <n v="3"/>
    <x v="7"/>
    <x v="0"/>
    <x v="0"/>
    <x v="0"/>
    <m/>
    <m/>
    <n v="1218.3100000000009"/>
    <n v="0"/>
    <n v="3"/>
    <n v="3"/>
    <n v="214.26000000000002"/>
    <n v="215.30999999999997"/>
    <n v="217.26000000000002"/>
    <n v="218.30999999999997"/>
    <x v="3"/>
    <x v="5"/>
    <x v="2"/>
    <n v="180"/>
    <x v="0"/>
    <s v="интрадей"/>
    <n v="3"/>
    <n v="0"/>
    <x v="0"/>
    <x v="0"/>
    <x v="0"/>
    <n v="0"/>
    <n v="1000"/>
    <n v="21.831000000000088"/>
    <n v="0.24685059778986415"/>
    <n v="0"/>
    <n v="0"/>
    <n v="5"/>
    <n v="3"/>
  </r>
  <r>
    <n v="78"/>
    <x v="3"/>
    <d v="1899-12-30T12:01:00"/>
    <d v="2011-04-21T00:00:00"/>
    <d v="1899-12-30T12:12:00"/>
    <x v="7"/>
    <x v="0"/>
    <n v="0.94789999999999996"/>
    <n v="0.9476"/>
    <x v="0"/>
    <n v="0"/>
    <n v="3.17"/>
    <x v="10"/>
    <x v="0"/>
    <x v="0"/>
    <x v="0"/>
    <m/>
    <m/>
    <n v="1221.4800000000009"/>
    <n v="0"/>
    <n v="3.17"/>
    <n v="3.17"/>
    <n v="217.26000000000002"/>
    <n v="218.30999999999997"/>
    <n v="220.43"/>
    <n v="221.47999999999996"/>
    <x v="3"/>
    <x v="5"/>
    <x v="2"/>
    <n v="660"/>
    <x v="0"/>
    <s v="интрадей"/>
    <n v="3.17"/>
    <n v="0"/>
    <x v="0"/>
    <x v="0"/>
    <x v="0"/>
    <n v="0"/>
    <n v="1000"/>
    <n v="22.148000000000096"/>
    <n v="0.26019650171139286"/>
    <n v="0"/>
    <n v="0"/>
    <n v="5"/>
    <n v="3"/>
  </r>
  <r>
    <n v="79"/>
    <x v="3"/>
    <d v="1899-12-30T12:01:00"/>
    <d v="2011-04-25T00:00:00"/>
    <d v="1899-12-30T01:04:00"/>
    <x v="3"/>
    <x v="1"/>
    <n v="120.11"/>
    <n v="120.14"/>
    <x v="0"/>
    <n v="0.7"/>
    <n v="-101.35"/>
    <x v="7"/>
    <x v="1"/>
    <x v="0"/>
    <x v="0"/>
    <m/>
    <m/>
    <n v="1120.8300000000008"/>
    <n v="0.7"/>
    <n v="-101.35"/>
    <n v="-100.64999999999999"/>
    <n v="220.43"/>
    <n v="221.47999999999996"/>
    <n v="119.08000000000001"/>
    <n v="120.82999999999997"/>
    <x v="3"/>
    <x v="5"/>
    <x v="2"/>
    <n v="306180"/>
    <x v="4"/>
    <n v="3"/>
    <n v="0"/>
    <n v="-100.64999999999999"/>
    <x v="0"/>
    <x v="0"/>
    <x v="0"/>
    <n v="0"/>
    <n v="1000"/>
    <n v="12.083000000000084"/>
    <n v="-8.2400039296591032"/>
    <n v="0"/>
    <n v="0"/>
    <n v="125"/>
    <n v="3"/>
  </r>
  <r>
    <n v="80"/>
    <x v="3"/>
    <d v="1899-12-30T16:02:00"/>
    <d v="2011-04-21T00:00:00"/>
    <d v="1899-12-30T16:05:00"/>
    <x v="0"/>
    <x v="0"/>
    <n v="1.4575"/>
    <n v="1.4572000000000001"/>
    <x v="0"/>
    <n v="0"/>
    <n v="3"/>
    <x v="1"/>
    <x v="0"/>
    <x v="0"/>
    <x v="0"/>
    <m/>
    <m/>
    <n v="1123.8300000000008"/>
    <n v="0"/>
    <n v="3"/>
    <n v="3"/>
    <n v="119.08000000000001"/>
    <n v="120.82999999999997"/>
    <n v="122.08000000000001"/>
    <n v="123.82999999999997"/>
    <x v="3"/>
    <x v="0"/>
    <x v="2"/>
    <n v="180"/>
    <x v="0"/>
    <s v="интрадей"/>
    <n v="3"/>
    <n v="0"/>
    <x v="0"/>
    <x v="0"/>
    <x v="0"/>
    <n v="0"/>
    <n v="1000"/>
    <n v="12.383000000000084"/>
    <n v="0.26765878857632269"/>
    <n v="0"/>
    <n v="0"/>
    <n v="5"/>
    <n v="3"/>
  </r>
  <r>
    <n v="81"/>
    <x v="3"/>
    <d v="1899-12-30T16:02:00"/>
    <d v="2011-04-21T00:00:00"/>
    <d v="1899-12-30T16:11:00"/>
    <x v="1"/>
    <x v="1"/>
    <n v="1.659"/>
    <n v="1.6593"/>
    <x v="0"/>
    <n v="0"/>
    <n v="3"/>
    <x v="8"/>
    <x v="0"/>
    <x v="0"/>
    <x v="0"/>
    <m/>
    <m/>
    <n v="1126.8300000000008"/>
    <n v="0"/>
    <n v="3"/>
    <n v="3"/>
    <n v="122.08000000000001"/>
    <n v="123.82999999999997"/>
    <n v="125.08000000000001"/>
    <n v="126.82999999999997"/>
    <x v="3"/>
    <x v="0"/>
    <x v="2"/>
    <n v="540"/>
    <x v="0"/>
    <s v="интрадей"/>
    <n v="3"/>
    <n v="0"/>
    <x v="0"/>
    <x v="0"/>
    <x v="0"/>
    <n v="0"/>
    <n v="1000"/>
    <n v="12.683000000000083"/>
    <n v="0.26694428872694248"/>
    <n v="0"/>
    <n v="0"/>
    <n v="5"/>
    <n v="3"/>
  </r>
  <r>
    <n v="82"/>
    <x v="3"/>
    <d v="1899-12-30T16:02:00"/>
    <d v="2011-04-21T00:00:00"/>
    <d v="1899-12-30T16:04:00"/>
    <x v="6"/>
    <x v="1"/>
    <n v="0.80220000000000002"/>
    <n v="0.80249999999999999"/>
    <x v="0"/>
    <n v="0"/>
    <n v="3"/>
    <x v="8"/>
    <x v="0"/>
    <x v="0"/>
    <x v="0"/>
    <m/>
    <m/>
    <n v="1129.8300000000008"/>
    <n v="0"/>
    <n v="3"/>
    <n v="3"/>
    <n v="125.08000000000001"/>
    <n v="126.82999999999997"/>
    <n v="128.08000000000001"/>
    <n v="129.82999999999998"/>
    <x v="3"/>
    <x v="0"/>
    <x v="2"/>
    <n v="120"/>
    <x v="0"/>
    <s v="интрадей"/>
    <n v="3"/>
    <n v="0"/>
    <x v="0"/>
    <x v="0"/>
    <x v="0"/>
    <n v="0"/>
    <n v="1000"/>
    <n v="12.983000000000084"/>
    <n v="0.26623359335480934"/>
    <n v="0"/>
    <n v="0"/>
    <n v="5"/>
    <n v="3"/>
  </r>
  <r>
    <n v="83"/>
    <x v="3"/>
    <d v="1899-12-30T16:02:00"/>
    <d v="2011-04-21T00:00:00"/>
    <d v="1899-12-30T16:42:00"/>
    <x v="5"/>
    <x v="0"/>
    <n v="1.0743"/>
    <n v="1.0740000000000001"/>
    <x v="0"/>
    <n v="0"/>
    <n v="3"/>
    <x v="1"/>
    <x v="0"/>
    <x v="0"/>
    <x v="0"/>
    <m/>
    <m/>
    <n v="1132.8300000000008"/>
    <n v="0"/>
    <n v="3"/>
    <n v="3"/>
    <n v="128.08000000000001"/>
    <n v="129.82999999999998"/>
    <n v="131.08000000000001"/>
    <n v="132.82999999999998"/>
    <x v="3"/>
    <x v="0"/>
    <x v="2"/>
    <n v="2400"/>
    <x v="5"/>
    <s v="интрадей"/>
    <n v="3"/>
    <n v="0"/>
    <x v="0"/>
    <x v="0"/>
    <x v="0"/>
    <n v="0"/>
    <n v="1000"/>
    <n v="13.283000000000083"/>
    <n v="0.26552667215421771"/>
    <n v="0"/>
    <n v="0"/>
    <n v="5"/>
    <n v="3"/>
  </r>
  <r>
    <n v="84"/>
    <x v="3"/>
    <d v="1899-12-30T16:02:00"/>
    <d v="2011-04-21T00:00:00"/>
    <d v="1899-12-30T16:46:00"/>
    <x v="7"/>
    <x v="1"/>
    <n v="0.95030000000000003"/>
    <n v="0.9506"/>
    <x v="0"/>
    <n v="0"/>
    <n v="3.16"/>
    <x v="8"/>
    <x v="0"/>
    <x v="0"/>
    <x v="0"/>
    <m/>
    <m/>
    <n v="1135.9900000000009"/>
    <n v="0"/>
    <n v="3.16"/>
    <n v="3.16"/>
    <n v="131.08000000000001"/>
    <n v="132.82999999999998"/>
    <n v="134.24"/>
    <n v="135.98999999999998"/>
    <x v="3"/>
    <x v="0"/>
    <x v="2"/>
    <n v="2640"/>
    <x v="5"/>
    <s v="интрадей"/>
    <n v="3.16"/>
    <n v="0"/>
    <x v="0"/>
    <x v="0"/>
    <x v="0"/>
    <n v="1135.9900000000009"/>
    <n v="1000"/>
    <n v="13.599000000000091"/>
    <n v="0.27894741488132196"/>
    <n v="0"/>
    <n v="135.98999999999998"/>
    <n v="5"/>
    <n v="4"/>
  </r>
  <r>
    <n v="85"/>
    <x v="4"/>
    <d v="1899-12-30T00:00:00"/>
    <d v="2011-04-22T00:00:00"/>
    <d v="1899-12-30T02:31:00"/>
    <x v="0"/>
    <x v="0"/>
    <n v="1.4552"/>
    <n v="1.4549000000000001"/>
    <x v="0"/>
    <n v="0"/>
    <n v="3"/>
    <x v="2"/>
    <x v="0"/>
    <x v="0"/>
    <x v="0"/>
    <m/>
    <m/>
    <n v="1138.9900000000009"/>
    <n v="0"/>
    <n v="3"/>
    <n v="3"/>
    <n v="134.24"/>
    <n v="135.98999999999998"/>
    <n v="137.24"/>
    <n v="138.98999999999998"/>
    <x v="4"/>
    <x v="2"/>
    <x v="2"/>
    <n v="9060"/>
    <x v="8"/>
    <s v="интрадей"/>
    <n v="3"/>
    <n v="0"/>
    <x v="0"/>
    <x v="0"/>
    <x v="0"/>
    <n v="0"/>
    <n v="1000"/>
    <n v="13.899000000000092"/>
    <n v="0.26408683175027931"/>
    <n v="135.98999999999998"/>
    <n v="0"/>
    <n v="5"/>
    <n v="4"/>
  </r>
  <r>
    <n v="86"/>
    <x v="4"/>
    <d v="1899-12-30T00:00:00"/>
    <d v="2011-04-22T00:00:00"/>
    <d v="1899-12-30T00:05:00"/>
    <x v="1"/>
    <x v="0"/>
    <n v="1.6520999999999999"/>
    <n v="1.6517999999999999"/>
    <x v="0"/>
    <n v="0"/>
    <n v="3"/>
    <x v="2"/>
    <x v="0"/>
    <x v="0"/>
    <x v="0"/>
    <m/>
    <m/>
    <n v="1141.9900000000009"/>
    <n v="0"/>
    <n v="3"/>
    <n v="3"/>
    <n v="137.24"/>
    <n v="138.98999999999998"/>
    <n v="140.24"/>
    <n v="141.98999999999998"/>
    <x v="4"/>
    <x v="2"/>
    <x v="2"/>
    <n v="300"/>
    <x v="0"/>
    <s v="интрадей"/>
    <n v="3"/>
    <n v="0"/>
    <x v="0"/>
    <x v="0"/>
    <x v="0"/>
    <n v="0"/>
    <n v="1000"/>
    <n v="14.19900000000009"/>
    <n v="0.26339125014267006"/>
    <n v="0"/>
    <n v="0"/>
    <n v="5"/>
    <n v="4"/>
  </r>
  <r>
    <n v="87"/>
    <x v="4"/>
    <d v="1899-12-30T00:01:00"/>
    <d v="2011-04-25T00:00:00"/>
    <d v="1899-12-30T01:04:00"/>
    <x v="6"/>
    <x v="0"/>
    <n v="0.80079999999999996"/>
    <n v="0.80289999999999995"/>
    <x v="0"/>
    <n v="-0.44"/>
    <n v="-21"/>
    <x v="2"/>
    <x v="1"/>
    <x v="0"/>
    <x v="0"/>
    <m/>
    <m/>
    <n v="1120.5500000000009"/>
    <n v="-0.44"/>
    <n v="-21"/>
    <n v="-21.44"/>
    <n v="140.24"/>
    <n v="141.98999999999998"/>
    <n v="119.24000000000001"/>
    <n v="120.54999999999998"/>
    <x v="4"/>
    <x v="2"/>
    <x v="2"/>
    <n v="262980"/>
    <x v="4"/>
    <n v="2"/>
    <n v="0"/>
    <n v="-21.44"/>
    <x v="0"/>
    <x v="0"/>
    <x v="0"/>
    <n v="0"/>
    <n v="1000"/>
    <n v="12.055000000000087"/>
    <n v="-1.877424495836219"/>
    <n v="0"/>
    <n v="0"/>
    <n v="5"/>
    <n v="4"/>
  </r>
  <r>
    <n v="88"/>
    <x v="4"/>
    <d v="1899-12-30T00:01:00"/>
    <d v="2011-04-22T00:00:00"/>
    <d v="1899-12-30T00:30:00"/>
    <x v="5"/>
    <x v="0"/>
    <n v="1.0747"/>
    <n v="1.0744"/>
    <x v="0"/>
    <n v="0"/>
    <n v="3"/>
    <x v="2"/>
    <x v="0"/>
    <x v="0"/>
    <x v="0"/>
    <m/>
    <m/>
    <n v="1123.5500000000009"/>
    <n v="0"/>
    <n v="3"/>
    <n v="3"/>
    <n v="119.24000000000001"/>
    <n v="120.54999999999998"/>
    <n v="122.24000000000001"/>
    <n v="123.54999999999998"/>
    <x v="4"/>
    <x v="2"/>
    <x v="2"/>
    <n v="1740"/>
    <x v="10"/>
    <s v="интрадей"/>
    <n v="3"/>
    <n v="0"/>
    <x v="0"/>
    <x v="0"/>
    <x v="0"/>
    <n v="0"/>
    <n v="1000"/>
    <n v="12.355000000000087"/>
    <n v="0.26772567042969947"/>
    <n v="0"/>
    <n v="0"/>
    <n v="5"/>
    <n v="4"/>
  </r>
  <r>
    <n v="89"/>
    <x v="4"/>
    <d v="1899-12-30T00:01:00"/>
    <d v="2011-04-22T00:00:00"/>
    <d v="1899-12-30T11:55:00"/>
    <x v="7"/>
    <x v="1"/>
    <n v="0.95320000000000005"/>
    <n v="0.95350000000000001"/>
    <x v="0"/>
    <n v="0"/>
    <n v="3.15"/>
    <x v="3"/>
    <x v="0"/>
    <x v="0"/>
    <x v="0"/>
    <m/>
    <m/>
    <n v="1126.700000000001"/>
    <n v="0"/>
    <n v="3.15"/>
    <n v="3.15"/>
    <n v="122.24000000000001"/>
    <n v="123.54999999999998"/>
    <n v="125.39000000000001"/>
    <n v="126.69999999999999"/>
    <x v="4"/>
    <x v="2"/>
    <x v="2"/>
    <n v="42840"/>
    <x v="4"/>
    <s v="интрадей"/>
    <n v="3.15"/>
    <n v="0"/>
    <x v="0"/>
    <x v="0"/>
    <x v="0"/>
    <n v="1126.700000000001"/>
    <n v="1000"/>
    <n v="12.670000000000094"/>
    <n v="0.28036135463487061"/>
    <n v="0"/>
    <n v="126.69999999999999"/>
    <n v="5"/>
    <n v="5"/>
  </r>
  <r>
    <n v="90"/>
    <x v="5"/>
    <d v="1899-12-30T04:00:00"/>
    <d v="2011-04-25T00:00:00"/>
    <d v="1899-12-30T04:01:00"/>
    <x v="0"/>
    <x v="1"/>
    <n v="1.4581"/>
    <n v="1.4583999999999999"/>
    <x v="0"/>
    <n v="0"/>
    <n v="3"/>
    <x v="4"/>
    <x v="0"/>
    <x v="0"/>
    <x v="0"/>
    <m/>
    <m/>
    <n v="1129.700000000001"/>
    <n v="0"/>
    <n v="3"/>
    <n v="3"/>
    <n v="125.39000000000001"/>
    <n v="126.69999999999999"/>
    <n v="128.39000000000001"/>
    <n v="129.69999999999999"/>
    <x v="0"/>
    <x v="3"/>
    <x v="2"/>
    <n v="60"/>
    <x v="0"/>
    <s v="интрадей"/>
    <n v="3"/>
    <n v="0"/>
    <x v="0"/>
    <x v="0"/>
    <x v="1"/>
    <n v="0"/>
    <n v="1000"/>
    <n v="12.970000000000095"/>
    <n v="0.26626431170675402"/>
    <n v="126.69999999999999"/>
    <n v="0"/>
    <n v="5"/>
    <n v="5"/>
  </r>
  <r>
    <n v="91"/>
    <x v="5"/>
    <d v="1899-12-30T04:00:00"/>
    <d v="2011-04-25T00:00:00"/>
    <d v="1899-12-30T04:10:00"/>
    <x v="1"/>
    <x v="0"/>
    <n v="1.6513"/>
    <n v="1.651"/>
    <x v="0"/>
    <n v="0"/>
    <n v="3"/>
    <x v="5"/>
    <x v="0"/>
    <x v="0"/>
    <x v="0"/>
    <m/>
    <m/>
    <n v="1132.700000000001"/>
    <n v="0"/>
    <n v="3"/>
    <n v="3"/>
    <n v="128.39000000000001"/>
    <n v="129.69999999999999"/>
    <n v="131.39000000000001"/>
    <n v="132.69999999999999"/>
    <x v="0"/>
    <x v="3"/>
    <x v="2"/>
    <n v="600"/>
    <x v="0"/>
    <s v="интрадей"/>
    <n v="3"/>
    <n v="0"/>
    <x v="0"/>
    <x v="0"/>
    <x v="1"/>
    <n v="0"/>
    <n v="1000"/>
    <n v="13.270000000000094"/>
    <n v="0.2655572275825438"/>
    <n v="0"/>
    <n v="0"/>
    <n v="5"/>
    <n v="5"/>
  </r>
  <r>
    <n v="92"/>
    <x v="5"/>
    <d v="1899-12-30T04:00:00"/>
    <d v="2011-04-25T00:00:00"/>
    <d v="1899-12-30T11:56:00"/>
    <x v="6"/>
    <x v="1"/>
    <n v="0.8024"/>
    <n v="0.80269999999999997"/>
    <x v="0"/>
    <n v="0"/>
    <n v="3"/>
    <x v="4"/>
    <x v="0"/>
    <x v="0"/>
    <x v="0"/>
    <m/>
    <m/>
    <n v="1135.700000000001"/>
    <n v="0"/>
    <n v="3"/>
    <n v="3"/>
    <n v="131.39000000000001"/>
    <n v="132.69999999999999"/>
    <n v="134.39000000000001"/>
    <n v="135.69999999999999"/>
    <x v="0"/>
    <x v="3"/>
    <x v="2"/>
    <n v="28560"/>
    <x v="4"/>
    <s v="интрадей"/>
    <n v="3"/>
    <n v="0"/>
    <x v="0"/>
    <x v="0"/>
    <x v="1"/>
    <n v="0"/>
    <n v="1000"/>
    <n v="13.570000000000094"/>
    <n v="0.26485388893793566"/>
    <n v="0"/>
    <n v="0"/>
    <n v="5"/>
    <n v="5"/>
  </r>
  <r>
    <n v="93"/>
    <x v="5"/>
    <d v="1899-12-30T04:00:00"/>
    <d v="2011-04-25T00:00:00"/>
    <d v="1899-12-30T13:53:00"/>
    <x v="5"/>
    <x v="1"/>
    <n v="1.0752999999999999"/>
    <n v="1.0755999999999999"/>
    <x v="0"/>
    <n v="0"/>
    <n v="3"/>
    <x v="4"/>
    <x v="0"/>
    <x v="0"/>
    <x v="0"/>
    <m/>
    <m/>
    <n v="1138.700000000001"/>
    <n v="0"/>
    <n v="3"/>
    <n v="3"/>
    <n v="134.39000000000001"/>
    <n v="135.69999999999999"/>
    <n v="137.39000000000001"/>
    <n v="138.69999999999999"/>
    <x v="0"/>
    <x v="3"/>
    <x v="2"/>
    <n v="35580"/>
    <x v="4"/>
    <s v="интрадей"/>
    <n v="3"/>
    <n v="0"/>
    <x v="0"/>
    <x v="0"/>
    <x v="1"/>
    <n v="0"/>
    <n v="1000"/>
    <n v="13.870000000000095"/>
    <n v="0.26415426609139714"/>
    <n v="0"/>
    <n v="0"/>
    <n v="5"/>
    <n v="5"/>
  </r>
  <r>
    <n v="94"/>
    <x v="5"/>
    <d v="1899-12-30T04:00:00"/>
    <d v="2011-04-25T00:00:00"/>
    <d v="1899-12-30T04:58:00"/>
    <x v="7"/>
    <x v="1"/>
    <n v="0.95279999999999998"/>
    <n v="0.95309999999999995"/>
    <x v="0"/>
    <n v="0"/>
    <n v="3.15"/>
    <x v="4"/>
    <x v="0"/>
    <x v="0"/>
    <x v="0"/>
    <m/>
    <m/>
    <n v="1141.850000000001"/>
    <n v="0"/>
    <n v="3.15"/>
    <n v="3.15"/>
    <n v="137.39000000000001"/>
    <n v="138.69999999999999"/>
    <n v="140.54000000000002"/>
    <n v="141.85"/>
    <x v="0"/>
    <x v="3"/>
    <x v="2"/>
    <n v="3480"/>
    <x v="3"/>
    <s v="интрадей"/>
    <n v="3.15"/>
    <n v="0"/>
    <x v="0"/>
    <x v="0"/>
    <x v="1"/>
    <n v="1141.850000000001"/>
    <n v="1000"/>
    <n v="14.185000000000105"/>
    <n v="0.27663124615790713"/>
    <n v="0"/>
    <n v="141.85"/>
    <n v="5"/>
    <n v="6"/>
  </r>
  <r>
    <m/>
    <x v="6"/>
    <d v="1899-12-30T04:00:00"/>
    <d v="2011-04-26T00:00:00"/>
    <d v="1899-12-30T09:08:00"/>
    <x v="1"/>
    <x v="0"/>
    <n v="1.6454"/>
    <n v="1.6451"/>
    <x v="0"/>
    <n v="0"/>
    <n v="3"/>
    <x v="5"/>
    <x v="0"/>
    <x v="0"/>
    <x v="0"/>
    <m/>
    <m/>
    <m/>
    <m/>
    <n v="3"/>
    <n v="3"/>
    <m/>
    <m/>
    <m/>
    <m/>
    <x v="5"/>
    <x v="8"/>
    <x v="3"/>
    <m/>
    <x v="17"/>
    <m/>
    <n v="3"/>
    <n v="0"/>
    <x v="1"/>
    <x v="1"/>
    <x v="2"/>
    <m/>
    <m/>
    <m/>
    <m/>
    <m/>
    <m/>
    <n v="5"/>
    <m/>
  </r>
  <r>
    <n v="95"/>
    <x v="6"/>
    <d v="1899-12-30T04:01:00"/>
    <d v="2011-04-26T00:00:00"/>
    <d v="1899-12-30T04:05:00"/>
    <x v="5"/>
    <x v="0"/>
    <n v="1.0697000000000001"/>
    <n v="1.0693999999999999"/>
    <x v="0"/>
    <n v="0"/>
    <n v="3"/>
    <x v="5"/>
    <x v="0"/>
    <x v="0"/>
    <x v="0"/>
    <m/>
    <m/>
    <n v="1144.850000000001"/>
    <n v="0"/>
    <n v="3"/>
    <n v="3"/>
    <n v="140.54000000000002"/>
    <n v="141.85"/>
    <n v="143.54000000000002"/>
    <n v="144.85"/>
    <x v="1"/>
    <x v="3"/>
    <x v="2"/>
    <n v="240"/>
    <x v="0"/>
    <s v="интрадей"/>
    <n v="3"/>
    <n v="0"/>
    <x v="0"/>
    <x v="0"/>
    <x v="1"/>
    <n v="0"/>
    <n v="1000"/>
    <n v="14.485000000000106"/>
    <n v="0.26273153216271816"/>
    <n v="141.85"/>
    <n v="0"/>
    <n v="5"/>
    <n v="6"/>
  </r>
  <r>
    <n v="96"/>
    <x v="6"/>
    <d v="1899-12-30T04:01:00"/>
    <d v="2011-04-26T00:00:00"/>
    <d v="1899-12-30T05:32:00"/>
    <x v="6"/>
    <x v="0"/>
    <n v="0.79869999999999997"/>
    <n v="0.7984"/>
    <x v="0"/>
    <n v="0"/>
    <n v="3"/>
    <x v="5"/>
    <x v="0"/>
    <x v="0"/>
    <x v="0"/>
    <m/>
    <m/>
    <n v="1147.850000000001"/>
    <n v="0"/>
    <n v="3"/>
    <n v="3"/>
    <n v="143.54000000000002"/>
    <n v="144.85"/>
    <n v="146.54000000000002"/>
    <n v="147.85"/>
    <x v="1"/>
    <x v="3"/>
    <x v="2"/>
    <n v="5460"/>
    <x v="11"/>
    <s v="интрадей"/>
    <n v="3"/>
    <n v="0"/>
    <x v="0"/>
    <x v="0"/>
    <x v="1"/>
    <n v="0"/>
    <n v="1000"/>
    <n v="14.785000000000105"/>
    <n v="0.26204306240992248"/>
    <n v="0"/>
    <n v="0"/>
    <n v="5"/>
    <n v="6"/>
  </r>
  <r>
    <n v="97"/>
    <x v="6"/>
    <d v="1899-12-30T09:06:00"/>
    <d v="2011-04-26T00:00:00"/>
    <d v="1899-12-30T09:22:00"/>
    <x v="5"/>
    <x v="0"/>
    <n v="1.0683"/>
    <n v="1.0680000000000001"/>
    <x v="0"/>
    <n v="0"/>
    <n v="3"/>
    <x v="6"/>
    <x v="0"/>
    <x v="0"/>
    <x v="0"/>
    <m/>
    <m/>
    <n v="1150.850000000001"/>
    <n v="0"/>
    <n v="3"/>
    <n v="3"/>
    <n v="146.54000000000002"/>
    <n v="147.85"/>
    <n v="149.54000000000002"/>
    <n v="150.85"/>
    <x v="1"/>
    <x v="9"/>
    <x v="2"/>
    <n v="960"/>
    <x v="10"/>
    <s v="интрадей"/>
    <n v="3"/>
    <n v="0"/>
    <x v="0"/>
    <x v="0"/>
    <x v="1"/>
    <n v="0"/>
    <n v="1000"/>
    <n v="15.085000000000106"/>
    <n v="0.26135819140131528"/>
    <n v="0"/>
    <n v="0"/>
    <n v="5"/>
    <n v="6"/>
  </r>
  <r>
    <n v="98"/>
    <x v="6"/>
    <d v="1899-12-30T09:16:00"/>
    <d v="2011-04-26T00:00:00"/>
    <d v="1899-12-30T09:27:00"/>
    <x v="1"/>
    <x v="1"/>
    <n v="1.6464000000000001"/>
    <n v="1.6467000000000001"/>
    <x v="0"/>
    <n v="0"/>
    <n v="3"/>
    <x v="9"/>
    <x v="0"/>
    <x v="0"/>
    <x v="0"/>
    <m/>
    <m/>
    <n v="1153.850000000001"/>
    <n v="0"/>
    <n v="3"/>
    <n v="3"/>
    <n v="149.54000000000002"/>
    <n v="150.85"/>
    <n v="152.54000000000002"/>
    <n v="153.85"/>
    <x v="1"/>
    <x v="9"/>
    <x v="1"/>
    <n v="660"/>
    <x v="0"/>
    <s v="интрадей"/>
    <n v="3"/>
    <n v="0"/>
    <x v="0"/>
    <x v="0"/>
    <x v="1"/>
    <n v="0"/>
    <n v="1000"/>
    <n v="15.385000000000106"/>
    <n v="0.26067689099361319"/>
    <n v="0"/>
    <n v="0"/>
    <n v="5"/>
    <n v="6"/>
  </r>
  <r>
    <n v="99"/>
    <x v="6"/>
    <d v="1899-12-30T12:01:00"/>
    <d v="2011-04-26T00:00:00"/>
    <d v="1899-12-30T12:02:00"/>
    <x v="0"/>
    <x v="1"/>
    <n v="1.4619"/>
    <n v="1.4622999999999999"/>
    <x v="0"/>
    <n v="0"/>
    <n v="4"/>
    <x v="7"/>
    <x v="1"/>
    <x v="0"/>
    <x v="0"/>
    <m/>
    <m/>
    <n v="1157.850000000001"/>
    <n v="0"/>
    <n v="4"/>
    <n v="4"/>
    <n v="152.54000000000002"/>
    <n v="153.85"/>
    <n v="156.54000000000002"/>
    <n v="157.85"/>
    <x v="1"/>
    <x v="5"/>
    <x v="2"/>
    <n v="60"/>
    <x v="0"/>
    <s v="интрадей"/>
    <n v="4"/>
    <n v="0"/>
    <x v="0"/>
    <x v="0"/>
    <x v="1"/>
    <n v="0"/>
    <n v="1000"/>
    <n v="15.785000000000105"/>
    <n v="0.34666551111496263"/>
    <n v="0"/>
    <n v="0"/>
    <n v="5"/>
    <n v="6"/>
  </r>
  <r>
    <n v="100"/>
    <x v="6"/>
    <d v="1899-12-30T12:01:00"/>
    <d v="2011-04-26T00:00:00"/>
    <d v="1899-12-30T12:02:00"/>
    <x v="1"/>
    <x v="1"/>
    <n v="1.6504000000000001"/>
    <n v="1.6507000000000001"/>
    <x v="0"/>
    <n v="0"/>
    <n v="3"/>
    <x v="7"/>
    <x v="1"/>
    <x v="0"/>
    <x v="0"/>
    <m/>
    <m/>
    <n v="1160.850000000001"/>
    <n v="0"/>
    <n v="3"/>
    <n v="3"/>
    <n v="156.54000000000002"/>
    <n v="157.85"/>
    <n v="159.54000000000002"/>
    <n v="160.85"/>
    <x v="1"/>
    <x v="5"/>
    <x v="2"/>
    <n v="60"/>
    <x v="0"/>
    <s v="интрадей"/>
    <n v="3"/>
    <n v="0"/>
    <x v="0"/>
    <x v="0"/>
    <x v="1"/>
    <n v="0"/>
    <n v="1000"/>
    <n v="16.085000000000104"/>
    <n v="0.25910091980826511"/>
    <n v="0"/>
    <n v="0"/>
    <n v="5"/>
    <n v="6"/>
  </r>
  <r>
    <n v="101"/>
    <x v="6"/>
    <d v="1899-12-30T12:01:00"/>
    <d v="2011-04-26T00:00:00"/>
    <d v="1899-12-30T12:02:00"/>
    <x v="8"/>
    <x v="0"/>
    <n v="0.87670000000000003"/>
    <n v="0.87629999999999997"/>
    <x v="0"/>
    <n v="0"/>
    <n v="4.5599999999999996"/>
    <x v="10"/>
    <x v="1"/>
    <x v="0"/>
    <x v="0"/>
    <m/>
    <m/>
    <n v="1165.410000000001"/>
    <n v="0"/>
    <n v="4.5599999999999996"/>
    <n v="4.5599999999999996"/>
    <n v="159.54000000000002"/>
    <n v="160.85"/>
    <n v="164.10000000000002"/>
    <n v="165.41"/>
    <x v="1"/>
    <x v="5"/>
    <x v="2"/>
    <n v="60"/>
    <x v="0"/>
    <s v="интрадей"/>
    <n v="4.5599999999999996"/>
    <n v="0"/>
    <x v="0"/>
    <x v="0"/>
    <x v="1"/>
    <n v="0"/>
    <n v="1000"/>
    <n v="16.5410000000001"/>
    <n v="0.39281560925183628"/>
    <n v="0"/>
    <n v="0"/>
    <n v="5"/>
    <n v="6"/>
  </r>
  <r>
    <n v="102"/>
    <x v="6"/>
    <d v="1899-12-30T12:01:00"/>
    <d v="2011-04-26T00:00:00"/>
    <d v="1899-12-30T12:11:00"/>
    <x v="6"/>
    <x v="1"/>
    <n v="0.80420000000000003"/>
    <n v="0.80449999999999999"/>
    <x v="0"/>
    <n v="0"/>
    <n v="3"/>
    <x v="7"/>
    <x v="0"/>
    <x v="0"/>
    <x v="0"/>
    <m/>
    <m/>
    <n v="1168.410000000001"/>
    <n v="0"/>
    <n v="3"/>
    <n v="3"/>
    <n v="164.10000000000002"/>
    <n v="165.41"/>
    <n v="167.10000000000002"/>
    <n v="168.41"/>
    <x v="1"/>
    <x v="5"/>
    <x v="2"/>
    <n v="600"/>
    <x v="0"/>
    <s v="интрадей"/>
    <n v="3"/>
    <n v="0"/>
    <x v="0"/>
    <x v="0"/>
    <x v="1"/>
    <n v="0"/>
    <n v="1000"/>
    <n v="16.841000000000097"/>
    <n v="0.25742013540299102"/>
    <n v="0"/>
    <n v="0"/>
    <n v="5"/>
    <n v="6"/>
  </r>
  <r>
    <n v="103"/>
    <x v="6"/>
    <d v="1899-12-30T12:01:00"/>
    <d v="2011-04-26T00:00:00"/>
    <d v="1899-12-30T12:13:00"/>
    <x v="5"/>
    <x v="1"/>
    <n v="1.0750999999999999"/>
    <n v="1.0753999999999999"/>
    <x v="0"/>
    <n v="0"/>
    <n v="3"/>
    <x v="7"/>
    <x v="0"/>
    <x v="0"/>
    <x v="0"/>
    <m/>
    <m/>
    <n v="1171.410000000001"/>
    <n v="0"/>
    <n v="3"/>
    <n v="3"/>
    <n v="167.10000000000002"/>
    <n v="168.41"/>
    <n v="170.10000000000002"/>
    <n v="171.41"/>
    <x v="1"/>
    <x v="5"/>
    <x v="2"/>
    <n v="720"/>
    <x v="0"/>
    <s v="интрадей"/>
    <n v="3"/>
    <n v="0"/>
    <x v="0"/>
    <x v="0"/>
    <x v="1"/>
    <n v="0"/>
    <n v="1000"/>
    <n v="17.141000000000098"/>
    <n v="0.25675918555986321"/>
    <n v="0"/>
    <n v="0"/>
    <n v="5"/>
    <n v="6"/>
  </r>
  <r>
    <n v="104"/>
    <x v="6"/>
    <d v="1899-12-30T12:01:00"/>
    <d v="2011-04-26T00:00:00"/>
    <d v="1899-12-30T12:15:00"/>
    <x v="7"/>
    <x v="0"/>
    <n v="0.95230000000000004"/>
    <n v="0.95199999999999996"/>
    <x v="0"/>
    <n v="0"/>
    <n v="3.15"/>
    <x v="10"/>
    <x v="0"/>
    <x v="0"/>
    <x v="0"/>
    <m/>
    <m/>
    <n v="1174.5600000000011"/>
    <n v="0"/>
    <n v="3.15"/>
    <n v="3.15"/>
    <n v="170.10000000000002"/>
    <n v="171.41"/>
    <n v="173.25000000000003"/>
    <n v="174.56"/>
    <x v="1"/>
    <x v="5"/>
    <x v="2"/>
    <n v="840"/>
    <x v="0"/>
    <s v="интрадей"/>
    <n v="3.15"/>
    <n v="0"/>
    <x v="0"/>
    <x v="0"/>
    <x v="1"/>
    <n v="0"/>
    <n v="1000"/>
    <n v="17.45600000000011"/>
    <n v="0.26890670217943236"/>
    <n v="0"/>
    <n v="0"/>
    <n v="5"/>
    <n v="6"/>
  </r>
  <r>
    <n v="105"/>
    <x v="6"/>
    <d v="1899-12-30T12:04:00"/>
    <d v="2011-04-26T00:00:00"/>
    <d v="1899-12-30T13:16:00"/>
    <x v="9"/>
    <x v="0"/>
    <n v="81.73"/>
    <n v="81.8"/>
    <x v="0"/>
    <n v="0"/>
    <n v="3.67"/>
    <x v="10"/>
    <x v="0"/>
    <x v="0"/>
    <x v="0"/>
    <m/>
    <m/>
    <n v="1178.2300000000012"/>
    <n v="0"/>
    <n v="3.67"/>
    <n v="3.67"/>
    <n v="173.25000000000003"/>
    <n v="174.56"/>
    <n v="176.92000000000002"/>
    <n v="178.23"/>
    <x v="1"/>
    <x v="5"/>
    <x v="2"/>
    <n v="4320"/>
    <x v="2"/>
    <s v="интрадей"/>
    <n v="3.67"/>
    <n v="0"/>
    <x v="0"/>
    <x v="0"/>
    <x v="1"/>
    <n v="0"/>
    <n v="1000"/>
    <n v="17.823000000000118"/>
    <n v="0.31245743086773509"/>
    <n v="0"/>
    <n v="0"/>
    <n v="85"/>
    <n v="6"/>
  </r>
  <r>
    <n v="106"/>
    <x v="6"/>
    <d v="1899-12-30T16:00:00"/>
    <d v="2011-04-26T00:00:00"/>
    <d v="1899-12-30T17:21:00"/>
    <x v="0"/>
    <x v="1"/>
    <n v="1.4632000000000001"/>
    <n v="1.4635"/>
    <x v="0"/>
    <n v="0"/>
    <n v="3"/>
    <x v="8"/>
    <x v="0"/>
    <x v="0"/>
    <x v="0"/>
    <m/>
    <m/>
    <n v="1181.2300000000012"/>
    <n v="0"/>
    <n v="3"/>
    <n v="3"/>
    <n v="176.92000000000002"/>
    <n v="178.23"/>
    <n v="179.92000000000002"/>
    <n v="181.23"/>
    <x v="1"/>
    <x v="0"/>
    <x v="2"/>
    <n v="4860"/>
    <x v="12"/>
    <s v="интрадей"/>
    <n v="3"/>
    <n v="0"/>
    <x v="0"/>
    <x v="0"/>
    <x v="1"/>
    <n v="0"/>
    <n v="1000"/>
    <n v="18.123000000000115"/>
    <n v="0.25461921696103451"/>
    <n v="0"/>
    <n v="0"/>
    <n v="5"/>
    <n v="6"/>
  </r>
  <r>
    <n v="107"/>
    <x v="6"/>
    <d v="1899-12-30T16:00:00"/>
    <d v="2011-04-26T00:00:00"/>
    <d v="1899-12-30T16:02:00"/>
    <x v="1"/>
    <x v="0"/>
    <n v="1.6465000000000001"/>
    <n v="1.6460999999999999"/>
    <x v="0"/>
    <n v="0"/>
    <n v="4"/>
    <x v="1"/>
    <x v="1"/>
    <x v="0"/>
    <x v="0"/>
    <m/>
    <m/>
    <n v="1185.2300000000012"/>
    <n v="0"/>
    <n v="4"/>
    <n v="4"/>
    <n v="179.92000000000002"/>
    <n v="181.23"/>
    <n v="183.92000000000002"/>
    <n v="185.23"/>
    <x v="1"/>
    <x v="0"/>
    <x v="2"/>
    <n v="120"/>
    <x v="0"/>
    <s v="интрадей"/>
    <n v="4"/>
    <n v="0"/>
    <x v="0"/>
    <x v="0"/>
    <x v="1"/>
    <n v="0"/>
    <n v="1000"/>
    <n v="18.523000000000117"/>
    <n v="0.3386300720435475"/>
    <n v="0"/>
    <n v="0"/>
    <n v="5"/>
    <n v="6"/>
  </r>
  <r>
    <n v="108"/>
    <x v="6"/>
    <d v="1899-12-30T16:01:00"/>
    <d v="2011-04-26T00:00:00"/>
    <d v="1899-12-30T17:40:00"/>
    <x v="5"/>
    <x v="1"/>
    <n v="1.0760000000000001"/>
    <n v="1.0763"/>
    <x v="0"/>
    <n v="0"/>
    <n v="3"/>
    <x v="8"/>
    <x v="0"/>
    <x v="0"/>
    <x v="0"/>
    <m/>
    <m/>
    <n v="1188.2300000000012"/>
    <n v="0"/>
    <n v="3"/>
    <n v="3"/>
    <n v="183.92000000000002"/>
    <n v="185.23"/>
    <n v="186.92000000000002"/>
    <n v="188.23"/>
    <x v="1"/>
    <x v="0"/>
    <x v="2"/>
    <n v="5940"/>
    <x v="11"/>
    <s v="интрадей"/>
    <n v="3"/>
    <n v="0"/>
    <x v="0"/>
    <x v="0"/>
    <x v="1"/>
    <n v="0"/>
    <n v="1000"/>
    <n v="18.823000000000118"/>
    <n v="0.25311542907283796"/>
    <n v="0"/>
    <n v="0"/>
    <n v="5"/>
    <n v="6"/>
  </r>
  <r>
    <n v="109"/>
    <x v="6"/>
    <d v="1899-12-30T16:01:00"/>
    <d v="2011-04-26T00:00:00"/>
    <d v="1899-12-30T17:44:00"/>
    <x v="6"/>
    <x v="1"/>
    <n v="0.80479999999999996"/>
    <n v="0.80510000000000004"/>
    <x v="0"/>
    <n v="0"/>
    <n v="3"/>
    <x v="8"/>
    <x v="0"/>
    <x v="0"/>
    <x v="0"/>
    <m/>
    <m/>
    <n v="1191.2300000000012"/>
    <n v="0"/>
    <n v="3"/>
    <n v="3"/>
    <n v="186.92000000000002"/>
    <n v="188.23"/>
    <n v="189.92000000000002"/>
    <n v="191.23"/>
    <x v="1"/>
    <x v="0"/>
    <x v="2"/>
    <n v="6180"/>
    <x v="11"/>
    <s v="интрадей"/>
    <n v="3"/>
    <n v="0"/>
    <x v="0"/>
    <x v="0"/>
    <x v="1"/>
    <n v="0"/>
    <n v="1000"/>
    <n v="19.123000000000115"/>
    <n v="0.25247637241948084"/>
    <n v="0"/>
    <n v="0"/>
    <n v="5"/>
    <n v="6"/>
  </r>
  <r>
    <n v="110"/>
    <x v="6"/>
    <d v="1899-12-30T16:01:00"/>
    <d v="2011-04-26T00:00:00"/>
    <d v="1899-12-30T16:16:00"/>
    <x v="8"/>
    <x v="1"/>
    <n v="0.87729999999999997"/>
    <n v="0.87760000000000005"/>
    <x v="0"/>
    <n v="0"/>
    <n v="3.42"/>
    <x v="8"/>
    <x v="0"/>
    <x v="0"/>
    <x v="0"/>
    <m/>
    <m/>
    <n v="1194.6500000000012"/>
    <n v="0"/>
    <n v="3.42"/>
    <n v="3.42"/>
    <n v="189.92000000000002"/>
    <n v="191.23"/>
    <n v="193.34"/>
    <n v="194.64999999999998"/>
    <x v="1"/>
    <x v="0"/>
    <x v="2"/>
    <n v="900"/>
    <x v="10"/>
    <s v="интрадей"/>
    <n v="3.42"/>
    <n v="0"/>
    <x v="0"/>
    <x v="0"/>
    <x v="1"/>
    <n v="0"/>
    <n v="1000"/>
    <n v="19.465000000000124"/>
    <n v="0.28709820941380504"/>
    <n v="0"/>
    <n v="0"/>
    <n v="5"/>
    <n v="6"/>
  </r>
  <r>
    <n v="111"/>
    <x v="6"/>
    <d v="1899-12-30T16:02:00"/>
    <d v="2011-04-26T00:00:00"/>
    <d v="1899-12-30T18:29:00"/>
    <x v="9"/>
    <x v="1"/>
    <n v="81.77"/>
    <n v="81.8"/>
    <x v="0"/>
    <n v="0"/>
    <n v="3.67"/>
    <x v="8"/>
    <x v="0"/>
    <x v="0"/>
    <x v="0"/>
    <m/>
    <m/>
    <n v="1198.3200000000013"/>
    <n v="0"/>
    <n v="3.67"/>
    <n v="3.67"/>
    <n v="193.34"/>
    <n v="194.64999999999998"/>
    <n v="197.01"/>
    <n v="198.31999999999996"/>
    <x v="1"/>
    <x v="0"/>
    <x v="2"/>
    <n v="8820"/>
    <x v="18"/>
    <s v="интрадей"/>
    <n v="3.67"/>
    <n v="0"/>
    <x v="0"/>
    <x v="0"/>
    <x v="1"/>
    <n v="1198.3200000000013"/>
    <n v="1000"/>
    <n v="19.832000000000132"/>
    <n v="0.3072029464696831"/>
    <n v="0"/>
    <n v="198.31999999999996"/>
    <n v="85"/>
    <n v="7"/>
  </r>
  <r>
    <n v="112"/>
    <x v="7"/>
    <d v="1899-12-30T08:00:00"/>
    <d v="2011-04-27T00:00:00"/>
    <d v="1899-12-30T08:18:00"/>
    <x v="0"/>
    <x v="1"/>
    <n v="1.4692000000000001"/>
    <n v="1.4695"/>
    <x v="0"/>
    <n v="0"/>
    <n v="3"/>
    <x v="9"/>
    <x v="0"/>
    <x v="0"/>
    <x v="0"/>
    <m/>
    <m/>
    <n v="1201.3200000000013"/>
    <n v="0"/>
    <n v="3"/>
    <n v="3"/>
    <n v="197.01"/>
    <n v="198.31999999999996"/>
    <n v="200.01"/>
    <n v="201.31999999999996"/>
    <x v="2"/>
    <x v="4"/>
    <x v="2"/>
    <n v="1080"/>
    <x v="10"/>
    <s v="интрадей"/>
    <n v="3"/>
    <n v="0"/>
    <x v="0"/>
    <x v="0"/>
    <x v="1"/>
    <n v="0"/>
    <n v="1000"/>
    <n v="20.132000000000129"/>
    <n v="0.25035049068696147"/>
    <n v="198.31999999999996"/>
    <n v="0"/>
    <n v="5"/>
    <n v="7"/>
  </r>
  <r>
    <n v="113"/>
    <x v="7"/>
    <d v="1899-12-30T08:00:00"/>
    <d v="2011-04-27T00:00:00"/>
    <d v="1899-12-30T11:32:00"/>
    <x v="1"/>
    <x v="1"/>
    <n v="1.6518999999999999"/>
    <n v="1.6521999999999999"/>
    <x v="0"/>
    <n v="0"/>
    <n v="3"/>
    <x v="9"/>
    <x v="0"/>
    <x v="0"/>
    <x v="0"/>
    <m/>
    <m/>
    <n v="1204.3200000000013"/>
    <n v="0"/>
    <n v="3"/>
    <n v="3"/>
    <n v="200.01"/>
    <n v="201.31999999999996"/>
    <n v="203.01"/>
    <n v="204.31999999999996"/>
    <x v="2"/>
    <x v="4"/>
    <x v="2"/>
    <n v="12720"/>
    <x v="15"/>
    <s v="интрадей"/>
    <n v="3"/>
    <n v="0"/>
    <x v="0"/>
    <x v="0"/>
    <x v="1"/>
    <n v="0"/>
    <n v="1000"/>
    <n v="20.43200000000013"/>
    <n v="0.24972530216761535"/>
    <n v="0"/>
    <n v="0"/>
    <n v="5"/>
    <n v="7"/>
  </r>
  <r>
    <n v="114"/>
    <x v="7"/>
    <d v="1899-12-30T08:00:00"/>
    <d v="2011-04-27T00:00:00"/>
    <d v="1899-12-30T08:24:00"/>
    <x v="6"/>
    <x v="0"/>
    <n v="0.8075"/>
    <n v="0.80710000000000004"/>
    <x v="0"/>
    <n v="0"/>
    <n v="4"/>
    <x v="6"/>
    <x v="0"/>
    <x v="0"/>
    <x v="0"/>
    <m/>
    <m/>
    <n v="1208.3200000000013"/>
    <n v="0"/>
    <n v="4"/>
    <n v="4"/>
    <n v="203.01"/>
    <n v="204.31999999999996"/>
    <n v="207.01"/>
    <n v="208.31999999999996"/>
    <x v="2"/>
    <x v="4"/>
    <x v="2"/>
    <n v="1440"/>
    <x v="10"/>
    <s v="интрадей"/>
    <n v="4"/>
    <n v="0"/>
    <x v="0"/>
    <x v="0"/>
    <x v="1"/>
    <n v="0"/>
    <n v="1000"/>
    <n v="20.832000000000132"/>
    <n v="0.33213763783711936"/>
    <n v="0"/>
    <n v="0"/>
    <n v="5"/>
    <n v="7"/>
  </r>
  <r>
    <n v="115"/>
    <x v="7"/>
    <d v="1899-12-30T08:01:00"/>
    <d v="2011-04-27T00:00:00"/>
    <d v="1899-12-30T08:36:00"/>
    <x v="9"/>
    <x v="1"/>
    <n v="81.64"/>
    <n v="81.67"/>
    <x v="0"/>
    <n v="0"/>
    <n v="3.67"/>
    <x v="9"/>
    <x v="0"/>
    <x v="0"/>
    <x v="0"/>
    <m/>
    <m/>
    <n v="1211.9900000000014"/>
    <n v="0"/>
    <n v="3.67"/>
    <n v="3.67"/>
    <n v="207.01"/>
    <n v="208.31999999999996"/>
    <n v="210.67999999999998"/>
    <n v="211.98999999999995"/>
    <x v="2"/>
    <x v="4"/>
    <x v="2"/>
    <n v="2100"/>
    <x v="5"/>
    <s v="интрадей"/>
    <n v="3.67"/>
    <n v="0"/>
    <x v="0"/>
    <x v="0"/>
    <x v="1"/>
    <n v="0"/>
    <n v="1000"/>
    <n v="21.199000000000137"/>
    <n v="0.30372748940678534"/>
    <n v="0"/>
    <n v="0"/>
    <n v="85"/>
    <n v="7"/>
  </r>
  <r>
    <n v="116"/>
    <x v="7"/>
    <d v="1899-12-30T12:00:00"/>
    <d v="2011-04-27T00:00:00"/>
    <d v="1899-12-30T12:06:00"/>
    <x v="0"/>
    <x v="0"/>
    <n v="1.4689000000000001"/>
    <n v="1.4685999999999999"/>
    <x v="0"/>
    <n v="0"/>
    <n v="3"/>
    <x v="10"/>
    <x v="0"/>
    <x v="0"/>
    <x v="0"/>
    <m/>
    <m/>
    <n v="1214.9900000000014"/>
    <n v="0"/>
    <n v="3"/>
    <n v="3"/>
    <n v="210.67999999999998"/>
    <n v="211.98999999999995"/>
    <n v="213.67999999999998"/>
    <n v="214.98999999999995"/>
    <x v="2"/>
    <x v="5"/>
    <x v="2"/>
    <n v="360"/>
    <x v="0"/>
    <s v="интрадей"/>
    <n v="3"/>
    <n v="0"/>
    <x v="0"/>
    <x v="0"/>
    <x v="1"/>
    <n v="0"/>
    <n v="1000"/>
    <n v="21.499000000000137"/>
    <n v="0.24752679477553416"/>
    <n v="0"/>
    <n v="0"/>
    <n v="5"/>
    <n v="7"/>
  </r>
  <r>
    <n v="117"/>
    <x v="7"/>
    <d v="1899-12-30T12:00:00"/>
    <d v="2011-04-27T00:00:00"/>
    <d v="1899-12-30T12:41:00"/>
    <x v="1"/>
    <x v="1"/>
    <n v="1.6573"/>
    <n v="1.6576"/>
    <x v="0"/>
    <n v="0"/>
    <n v="3"/>
    <x v="7"/>
    <x v="0"/>
    <x v="0"/>
    <x v="0"/>
    <m/>
    <m/>
    <n v="1217.9900000000014"/>
    <n v="0"/>
    <n v="3"/>
    <n v="3"/>
    <n v="213.67999999999998"/>
    <n v="214.98999999999995"/>
    <n v="216.67999999999998"/>
    <n v="217.98999999999995"/>
    <x v="2"/>
    <x v="5"/>
    <x v="2"/>
    <n v="2460"/>
    <x v="5"/>
    <s v="интрадей"/>
    <n v="3"/>
    <n v="0"/>
    <x v="0"/>
    <x v="0"/>
    <x v="1"/>
    <n v="0"/>
    <n v="1000"/>
    <n v="21.799000000000138"/>
    <n v="0.24691561247417645"/>
    <n v="0"/>
    <n v="0"/>
    <n v="5"/>
    <n v="7"/>
  </r>
  <r>
    <n v="118"/>
    <x v="7"/>
    <d v="1899-12-30T12:00:00"/>
    <d v="2011-04-27T00:00:00"/>
    <d v="1899-12-30T12:06:00"/>
    <x v="5"/>
    <x v="0"/>
    <n v="1.0832999999999999"/>
    <n v="1.083"/>
    <x v="0"/>
    <n v="0"/>
    <n v="3"/>
    <x v="10"/>
    <x v="0"/>
    <x v="0"/>
    <x v="0"/>
    <m/>
    <m/>
    <n v="1220.9900000000014"/>
    <n v="0"/>
    <n v="3"/>
    <n v="3"/>
    <n v="216.67999999999998"/>
    <n v="217.98999999999995"/>
    <n v="219.67999999999998"/>
    <n v="220.98999999999995"/>
    <x v="2"/>
    <x v="5"/>
    <x v="2"/>
    <n v="360"/>
    <x v="0"/>
    <s v="интрадей"/>
    <n v="3"/>
    <n v="0"/>
    <x v="0"/>
    <x v="0"/>
    <x v="1"/>
    <n v="0"/>
    <n v="1000"/>
    <n v="22.099000000000139"/>
    <n v="0.24630744094779075"/>
    <n v="0"/>
    <n v="0"/>
    <n v="5"/>
    <n v="7"/>
  </r>
  <r>
    <n v="119"/>
    <x v="7"/>
    <d v="1899-12-30T12:01:00"/>
    <d v="2011-04-27T00:00:00"/>
    <d v="1899-12-30T12:21:00"/>
    <x v="6"/>
    <x v="0"/>
    <n v="0.8075"/>
    <n v="0.80720000000000003"/>
    <x v="0"/>
    <n v="0"/>
    <n v="3"/>
    <x v="10"/>
    <x v="0"/>
    <x v="0"/>
    <x v="0"/>
    <m/>
    <m/>
    <n v="1223.9900000000014"/>
    <n v="0"/>
    <n v="3"/>
    <n v="3"/>
    <n v="219.67999999999998"/>
    <n v="220.98999999999995"/>
    <n v="222.67999999999998"/>
    <n v="223.98999999999995"/>
    <x v="2"/>
    <x v="5"/>
    <x v="2"/>
    <n v="1200"/>
    <x v="10"/>
    <s v="интрадей"/>
    <n v="3"/>
    <n v="0"/>
    <x v="0"/>
    <x v="0"/>
    <x v="1"/>
    <n v="0"/>
    <n v="1000"/>
    <n v="22.399000000000139"/>
    <n v="0.24570225800375078"/>
    <n v="0"/>
    <n v="0"/>
    <n v="5"/>
    <n v="7"/>
  </r>
  <r>
    <n v="120"/>
    <x v="7"/>
    <d v="1899-12-30T12:01:00"/>
    <d v="2011-04-27T00:00:00"/>
    <d v="1899-12-30T12:21:00"/>
    <x v="7"/>
    <x v="1"/>
    <n v="0.95169999999999999"/>
    <n v="0.95199999999999996"/>
    <x v="0"/>
    <n v="0"/>
    <n v="3.15"/>
    <x v="7"/>
    <x v="0"/>
    <x v="0"/>
    <x v="0"/>
    <m/>
    <m/>
    <n v="1227.1400000000015"/>
    <n v="0"/>
    <n v="3.15"/>
    <n v="3.15"/>
    <n v="222.67999999999998"/>
    <n v="223.98999999999995"/>
    <n v="225.82999999999998"/>
    <n v="227.13999999999996"/>
    <x v="2"/>
    <x v="5"/>
    <x v="2"/>
    <n v="1200"/>
    <x v="10"/>
    <s v="интрадей"/>
    <n v="3.15"/>
    <n v="0"/>
    <x v="0"/>
    <x v="0"/>
    <x v="1"/>
    <n v="0"/>
    <n v="1000"/>
    <n v="22.714000000000144"/>
    <n v="0.25735504375036455"/>
    <n v="0"/>
    <n v="0"/>
    <n v="5"/>
    <n v="7"/>
  </r>
  <r>
    <n v="121"/>
    <x v="7"/>
    <d v="1899-12-30T12:01:00"/>
    <d v="2011-04-27T00:00:00"/>
    <d v="1899-12-30T12:19:00"/>
    <x v="8"/>
    <x v="1"/>
    <n v="0.87419999999999998"/>
    <n v="0.87450000000000006"/>
    <x v="0"/>
    <n v="0"/>
    <n v="3.43"/>
    <x v="7"/>
    <x v="0"/>
    <x v="0"/>
    <x v="0"/>
    <m/>
    <m/>
    <n v="1230.5700000000015"/>
    <n v="0"/>
    <n v="3.43"/>
    <n v="3.43"/>
    <n v="225.82999999999998"/>
    <n v="227.13999999999996"/>
    <n v="229.26"/>
    <n v="230.56999999999996"/>
    <x v="2"/>
    <x v="5"/>
    <x v="2"/>
    <n v="1080"/>
    <x v="10"/>
    <s v="интрадей"/>
    <n v="3.43"/>
    <n v="0"/>
    <x v="0"/>
    <x v="0"/>
    <x v="1"/>
    <n v="0"/>
    <n v="1000"/>
    <n v="23.057000000000151"/>
    <n v="0.27951171015532533"/>
    <n v="0"/>
    <n v="0"/>
    <n v="5"/>
    <n v="7"/>
  </r>
  <r>
    <n v="122"/>
    <x v="7"/>
    <d v="1899-12-30T12:01:00"/>
    <d v="2011-04-27T00:00:00"/>
    <d v="1899-12-30T12:04:00"/>
    <x v="9"/>
    <x v="1"/>
    <n v="81.84"/>
    <n v="81.87"/>
    <x v="0"/>
    <n v="0"/>
    <n v="3.66"/>
    <x v="7"/>
    <x v="0"/>
    <x v="0"/>
    <x v="0"/>
    <m/>
    <m/>
    <n v="1234.2300000000016"/>
    <n v="0"/>
    <n v="3.66"/>
    <n v="3.66"/>
    <n v="229.26"/>
    <n v="230.56999999999996"/>
    <n v="232.92"/>
    <n v="234.22999999999996"/>
    <x v="2"/>
    <x v="5"/>
    <x v="2"/>
    <n v="180"/>
    <x v="0"/>
    <s v="интрадей"/>
    <n v="3.66"/>
    <n v="0"/>
    <x v="0"/>
    <x v="0"/>
    <x v="1"/>
    <n v="0"/>
    <n v="1000"/>
    <n v="23.423000000000162"/>
    <n v="0.29742314537166331"/>
    <n v="0"/>
    <n v="0"/>
    <n v="85"/>
    <n v="7"/>
  </r>
  <r>
    <n v="123"/>
    <x v="7"/>
    <d v="1899-12-30T08:00:00"/>
    <d v="2011-04-27T00:00:00"/>
    <d v="1899-12-30T22:04:00"/>
    <x v="5"/>
    <x v="1"/>
    <n v="1.0845"/>
    <n v="1.0848"/>
    <x v="0"/>
    <n v="0"/>
    <n v="3"/>
    <x v="9"/>
    <x v="0"/>
    <x v="0"/>
    <x v="0"/>
    <m/>
    <m/>
    <n v="1237.2300000000016"/>
    <n v="0"/>
    <n v="3"/>
    <n v="3"/>
    <n v="232.92"/>
    <n v="234.22999999999996"/>
    <n v="235.92"/>
    <n v="237.22999999999996"/>
    <x v="2"/>
    <x v="4"/>
    <x v="2"/>
    <n v="50640"/>
    <x v="4"/>
    <s v="интрадей"/>
    <n v="3"/>
    <n v="0"/>
    <x v="0"/>
    <x v="0"/>
    <x v="1"/>
    <n v="0"/>
    <n v="1000"/>
    <n v="23.723000000000159"/>
    <n v="0.24306652730852402"/>
    <n v="0"/>
    <n v="0"/>
    <n v="5"/>
    <n v="7"/>
  </r>
  <r>
    <n v="124"/>
    <x v="7"/>
    <d v="1899-12-30T08:00:00"/>
    <d v="2011-04-28T00:00:00"/>
    <d v="1899-12-30T03:34:00"/>
    <x v="7"/>
    <x v="0"/>
    <n v="0.94879999999999998"/>
    <n v="0.94850000000000001"/>
    <x v="0"/>
    <n v="0"/>
    <n v="3.16"/>
    <x v="6"/>
    <x v="0"/>
    <x v="0"/>
    <x v="0"/>
    <m/>
    <m/>
    <n v="1240.3900000000017"/>
    <n v="0"/>
    <n v="3.16"/>
    <n v="3.16"/>
    <n v="235.92"/>
    <n v="237.22999999999996"/>
    <n v="239.07999999999998"/>
    <n v="240.38999999999996"/>
    <x v="2"/>
    <x v="4"/>
    <x v="2"/>
    <n v="70440"/>
    <x v="4"/>
    <s v="интрадей"/>
    <n v="3.16"/>
    <n v="0"/>
    <x v="0"/>
    <x v="0"/>
    <x v="1"/>
    <n v="0"/>
    <n v="1000"/>
    <n v="24.039000000000168"/>
    <n v="0.25540926101048939"/>
    <n v="0"/>
    <n v="0"/>
    <n v="5"/>
    <n v="7"/>
  </r>
  <r>
    <n v="125"/>
    <x v="7"/>
    <d v="1899-12-30T15:59:00"/>
    <d v="2011-04-27T00:00:00"/>
    <d v="1899-12-30T17:46:00"/>
    <x v="0"/>
    <x v="0"/>
    <n v="1.4659"/>
    <n v="1.4656"/>
    <x v="0"/>
    <n v="0"/>
    <n v="3"/>
    <x v="1"/>
    <x v="0"/>
    <x v="0"/>
    <x v="0"/>
    <m/>
    <m/>
    <n v="1243.3900000000017"/>
    <n v="0"/>
    <n v="3"/>
    <n v="3"/>
    <n v="239.07999999999998"/>
    <n v="240.38999999999996"/>
    <n v="242.07999999999998"/>
    <n v="243.38999999999996"/>
    <x v="2"/>
    <x v="10"/>
    <x v="0"/>
    <n v="6420"/>
    <x v="13"/>
    <s v="интрадей"/>
    <n v="3"/>
    <n v="0"/>
    <x v="0"/>
    <x v="0"/>
    <x v="1"/>
    <n v="0"/>
    <n v="1000"/>
    <n v="24.339000000000166"/>
    <n v="0.24185941518393375"/>
    <n v="0"/>
    <n v="0"/>
    <n v="5"/>
    <n v="7"/>
  </r>
  <r>
    <n v="126"/>
    <x v="7"/>
    <d v="1899-12-30T16:00:00"/>
    <d v="2011-04-27T00:00:00"/>
    <d v="1899-12-30T16:04:00"/>
    <x v="1"/>
    <x v="0"/>
    <n v="1.6563000000000001"/>
    <n v="1.6559999999999999"/>
    <x v="0"/>
    <n v="0"/>
    <n v="3"/>
    <x v="1"/>
    <x v="0"/>
    <x v="0"/>
    <x v="0"/>
    <m/>
    <m/>
    <n v="1246.3900000000017"/>
    <n v="0"/>
    <n v="3"/>
    <n v="3"/>
    <n v="242.07999999999998"/>
    <n v="243.38999999999996"/>
    <n v="245.07999999999998"/>
    <n v="246.38999999999996"/>
    <x v="2"/>
    <x v="0"/>
    <x v="2"/>
    <n v="240"/>
    <x v="0"/>
    <s v="интрадей"/>
    <n v="3"/>
    <n v="0"/>
    <x v="0"/>
    <x v="0"/>
    <x v="1"/>
    <n v="0"/>
    <n v="1000"/>
    <n v="24.639000000000166"/>
    <n v="0.24127586678355109"/>
    <n v="0"/>
    <n v="0"/>
    <n v="5"/>
    <n v="7"/>
  </r>
  <r>
    <n v="127"/>
    <x v="7"/>
    <d v="1899-12-30T16:00:00"/>
    <d v="2011-04-27T00:00:00"/>
    <d v="1899-12-30T17:01:00"/>
    <x v="5"/>
    <x v="0"/>
    <n v="1.0822000000000001"/>
    <n v="1.0819000000000001"/>
    <x v="0"/>
    <n v="0"/>
    <n v="3"/>
    <x v="1"/>
    <x v="0"/>
    <x v="0"/>
    <x v="0"/>
    <m/>
    <m/>
    <n v="1249.3900000000017"/>
    <n v="0"/>
    <n v="3"/>
    <n v="3"/>
    <n v="245.07999999999998"/>
    <n v="246.38999999999996"/>
    <n v="248.07999999999998"/>
    <n v="249.38999999999996"/>
    <x v="2"/>
    <x v="0"/>
    <x v="2"/>
    <n v="3660"/>
    <x v="2"/>
    <s v="интрадей"/>
    <n v="3"/>
    <n v="0"/>
    <x v="0"/>
    <x v="0"/>
    <x v="1"/>
    <n v="0"/>
    <n v="1000"/>
    <n v="24.939000000000167"/>
    <n v="0.24069512752830141"/>
    <n v="0"/>
    <n v="0"/>
    <n v="5"/>
    <n v="7"/>
  </r>
  <r>
    <n v="128"/>
    <x v="7"/>
    <d v="1899-12-30T16:00:00"/>
    <d v="2011-04-27T00:00:00"/>
    <d v="1899-12-30T16:39:00"/>
    <x v="6"/>
    <x v="0"/>
    <n v="0.80600000000000005"/>
    <n v="0.80569999999999997"/>
    <x v="0"/>
    <n v="0"/>
    <n v="3"/>
    <x v="1"/>
    <x v="0"/>
    <x v="0"/>
    <x v="0"/>
    <m/>
    <m/>
    <n v="1252.3900000000017"/>
    <n v="0"/>
    <n v="3"/>
    <n v="3"/>
    <n v="248.07999999999998"/>
    <n v="249.38999999999996"/>
    <n v="251.07999999999998"/>
    <n v="252.38999999999996"/>
    <x v="2"/>
    <x v="0"/>
    <x v="2"/>
    <n v="2340"/>
    <x v="5"/>
    <s v="интрадей"/>
    <n v="3"/>
    <n v="0"/>
    <x v="0"/>
    <x v="0"/>
    <x v="1"/>
    <n v="0"/>
    <n v="1000"/>
    <n v="25.239000000000168"/>
    <n v="0.24011717718246472"/>
    <n v="0"/>
    <n v="0"/>
    <n v="5"/>
    <n v="7"/>
  </r>
  <r>
    <n v="129"/>
    <x v="7"/>
    <d v="1899-12-30T16:00:00"/>
    <d v="2011-04-27T00:00:00"/>
    <d v="1899-12-30T16:22:00"/>
    <x v="8"/>
    <x v="1"/>
    <n v="0.87890000000000001"/>
    <n v="0.87919999999999998"/>
    <x v="0"/>
    <n v="0"/>
    <n v="3.41"/>
    <x v="8"/>
    <x v="0"/>
    <x v="0"/>
    <x v="0"/>
    <m/>
    <m/>
    <n v="1255.8000000000018"/>
    <n v="0"/>
    <n v="3.41"/>
    <n v="3.41"/>
    <n v="251.07999999999998"/>
    <n v="252.38999999999996"/>
    <n v="254.48999999999998"/>
    <n v="255.79999999999995"/>
    <x v="2"/>
    <x v="0"/>
    <x v="2"/>
    <n v="1320"/>
    <x v="10"/>
    <s v="интрадей"/>
    <n v="3.41"/>
    <n v="0"/>
    <x v="0"/>
    <x v="0"/>
    <x v="1"/>
    <n v="0"/>
    <n v="1000"/>
    <n v="25.580000000000179"/>
    <n v="0.27227940178379556"/>
    <n v="0"/>
    <n v="0"/>
    <n v="5"/>
    <n v="7"/>
  </r>
  <r>
    <n v="130"/>
    <x v="7"/>
    <d v="1899-12-30T16:00:00"/>
    <d v="2011-04-27T00:00:00"/>
    <d v="1899-12-30T16:52:00"/>
    <x v="9"/>
    <x v="1"/>
    <n v="82.36"/>
    <n v="82.39"/>
    <x v="0"/>
    <n v="0"/>
    <n v="3.64"/>
    <x v="8"/>
    <x v="0"/>
    <x v="0"/>
    <x v="0"/>
    <m/>
    <m/>
    <n v="1259.4400000000019"/>
    <n v="0"/>
    <n v="3.64"/>
    <n v="3.64"/>
    <n v="254.48999999999998"/>
    <n v="255.79999999999995"/>
    <n v="258.13"/>
    <n v="259.43999999999994"/>
    <x v="2"/>
    <x v="0"/>
    <x v="2"/>
    <n v="3120"/>
    <x v="3"/>
    <s v="интрадей"/>
    <n v="3.64"/>
    <n v="0"/>
    <x v="0"/>
    <x v="0"/>
    <x v="1"/>
    <n v="1259.4400000000019"/>
    <n v="1000"/>
    <n v="25.944000000000191"/>
    <n v="0.28985507246377568"/>
    <n v="0"/>
    <n v="259.43999999999994"/>
    <n v="85"/>
    <n v="8"/>
  </r>
  <r>
    <n v="131"/>
    <x v="8"/>
    <d v="1899-12-30T00:00:00"/>
    <d v="2011-04-28T00:00:00"/>
    <d v="1899-12-30T02:31:00"/>
    <x v="0"/>
    <x v="1"/>
    <n v="1.4789000000000001"/>
    <n v="1.4792000000000001"/>
    <x v="0"/>
    <n v="0"/>
    <n v="3"/>
    <x v="3"/>
    <x v="0"/>
    <x v="0"/>
    <x v="0"/>
    <m/>
    <m/>
    <n v="1262.4400000000019"/>
    <n v="0"/>
    <n v="3"/>
    <n v="3"/>
    <n v="258.13"/>
    <n v="259.43999999999994"/>
    <n v="261.13"/>
    <n v="262.43999999999994"/>
    <x v="3"/>
    <x v="2"/>
    <x v="2"/>
    <n v="9060"/>
    <x v="8"/>
    <s v="интрадей"/>
    <n v="3"/>
    <n v="0"/>
    <x v="0"/>
    <x v="0"/>
    <x v="1"/>
    <n v="0"/>
    <n v="1000"/>
    <n v="26.244000000000188"/>
    <n v="0.23820110525312801"/>
    <n v="259.43999999999994"/>
    <n v="0"/>
    <n v="5"/>
    <n v="8"/>
  </r>
  <r>
    <n v="132"/>
    <x v="8"/>
    <d v="1899-12-30T00:00:00"/>
    <d v="2011-04-28T00:00:00"/>
    <d v="1899-12-30T02:28:00"/>
    <x v="1"/>
    <x v="1"/>
    <n v="1.6629"/>
    <n v="1.6632"/>
    <x v="0"/>
    <n v="0"/>
    <n v="3"/>
    <x v="3"/>
    <x v="0"/>
    <x v="0"/>
    <x v="0"/>
    <m/>
    <m/>
    <n v="1265.4400000000019"/>
    <n v="0"/>
    <n v="3"/>
    <n v="3"/>
    <n v="261.13"/>
    <n v="262.43999999999994"/>
    <n v="264.13"/>
    <n v="265.43999999999994"/>
    <x v="3"/>
    <x v="2"/>
    <x v="2"/>
    <n v="8880"/>
    <x v="18"/>
    <s v="интрадей"/>
    <n v="3"/>
    <n v="0"/>
    <x v="0"/>
    <x v="0"/>
    <x v="1"/>
    <n v="0"/>
    <n v="1000"/>
    <n v="26.544000000000189"/>
    <n v="0.23763505592344947"/>
    <n v="0"/>
    <n v="0"/>
    <n v="5"/>
    <n v="8"/>
  </r>
  <r>
    <n v="133"/>
    <x v="8"/>
    <d v="1899-12-30T00:00:00"/>
    <d v="2011-04-28T00:00:00"/>
    <d v="1899-12-30T00:06:00"/>
    <x v="5"/>
    <x v="1"/>
    <n v="1.0873999999999999"/>
    <n v="1.0876999999999999"/>
    <x v="0"/>
    <n v="0"/>
    <n v="3"/>
    <x v="3"/>
    <x v="0"/>
    <x v="0"/>
    <x v="0"/>
    <m/>
    <m/>
    <n v="1268.4400000000019"/>
    <n v="0"/>
    <n v="3"/>
    <n v="3"/>
    <n v="264.13"/>
    <n v="265.43999999999994"/>
    <n v="267.13"/>
    <n v="268.43999999999994"/>
    <x v="3"/>
    <x v="2"/>
    <x v="2"/>
    <n v="360"/>
    <x v="0"/>
    <s v="интрадей"/>
    <n v="3"/>
    <n v="0"/>
    <x v="0"/>
    <x v="0"/>
    <x v="1"/>
    <n v="0"/>
    <n v="1000"/>
    <n v="26.844000000000189"/>
    <n v="0.23707169047920057"/>
    <n v="0"/>
    <n v="0"/>
    <n v="5"/>
    <n v="8"/>
  </r>
  <r>
    <n v="134"/>
    <x v="8"/>
    <d v="1899-12-30T00:01:00"/>
    <d v="2011-04-28T00:00:00"/>
    <d v="1899-12-30T00:14:00"/>
    <x v="6"/>
    <x v="0"/>
    <n v="0.80359999999999998"/>
    <n v="0.80330000000000001"/>
    <x v="0"/>
    <n v="0"/>
    <n v="3"/>
    <x v="2"/>
    <x v="0"/>
    <x v="0"/>
    <x v="0"/>
    <m/>
    <m/>
    <n v="1271.4400000000019"/>
    <n v="0"/>
    <n v="3"/>
    <n v="3"/>
    <n v="267.13"/>
    <n v="268.43999999999994"/>
    <n v="270.13"/>
    <n v="271.43999999999994"/>
    <x v="3"/>
    <x v="2"/>
    <x v="2"/>
    <n v="780"/>
    <x v="0"/>
    <s v="интрадей"/>
    <n v="3"/>
    <n v="0"/>
    <x v="0"/>
    <x v="0"/>
    <x v="1"/>
    <n v="0"/>
    <n v="1000"/>
    <n v="27.14400000000019"/>
    <n v="0.2365109898773293"/>
    <n v="0"/>
    <n v="0"/>
    <n v="5"/>
    <n v="8"/>
  </r>
  <r>
    <n v="135"/>
    <x v="8"/>
    <d v="1899-12-30T00:01:00"/>
    <d v="2011-04-28T00:00:00"/>
    <d v="1899-12-30T03:08:00"/>
    <x v="8"/>
    <x v="0"/>
    <n v="0.87439999999999996"/>
    <n v="0.87409999999999999"/>
    <x v="0"/>
    <n v="0"/>
    <n v="3.43"/>
    <x v="2"/>
    <x v="0"/>
    <x v="0"/>
    <x v="0"/>
    <m/>
    <m/>
    <n v="1274.8700000000019"/>
    <n v="0"/>
    <n v="3.43"/>
    <n v="3.43"/>
    <n v="270.13"/>
    <n v="271.43999999999994"/>
    <n v="273.56"/>
    <n v="274.86999999999995"/>
    <x v="3"/>
    <x v="2"/>
    <x v="2"/>
    <n v="11220"/>
    <x v="19"/>
    <s v="интрадей"/>
    <n v="3.43"/>
    <n v="0"/>
    <x v="0"/>
    <x v="0"/>
    <x v="1"/>
    <n v="0"/>
    <n v="1000"/>
    <n v="27.487000000000194"/>
    <n v="0.26977285597433293"/>
    <n v="0"/>
    <n v="0"/>
    <n v="5"/>
    <n v="8"/>
  </r>
  <r>
    <n v="136"/>
    <x v="8"/>
    <d v="1899-12-30T00:02:00"/>
    <d v="2011-04-28T00:00:00"/>
    <d v="1899-12-30T01:19:00"/>
    <x v="9"/>
    <x v="0"/>
    <n v="82.18"/>
    <n v="82.15"/>
    <x v="0"/>
    <n v="0"/>
    <n v="3.65"/>
    <x v="2"/>
    <x v="0"/>
    <x v="0"/>
    <x v="0"/>
    <m/>
    <m/>
    <n v="1278.520000000002"/>
    <n v="0"/>
    <n v="3.65"/>
    <n v="3.65"/>
    <n v="273.56"/>
    <n v="274.86999999999995"/>
    <n v="277.20999999999998"/>
    <n v="278.51999999999992"/>
    <x v="3"/>
    <x v="2"/>
    <x v="2"/>
    <n v="4620"/>
    <x v="12"/>
    <s v="интрадей"/>
    <n v="3.65"/>
    <n v="0"/>
    <x v="0"/>
    <x v="0"/>
    <x v="1"/>
    <n v="0"/>
    <n v="1000"/>
    <n v="27.852000000000203"/>
    <n v="0.28630370155389062"/>
    <n v="0"/>
    <n v="0"/>
    <n v="85"/>
    <n v="8"/>
  </r>
  <r>
    <n v="137"/>
    <x v="8"/>
    <d v="1899-12-30T04:00:00"/>
    <d v="2011-04-28T00:00:00"/>
    <d v="1899-12-30T04:04:00"/>
    <x v="0"/>
    <x v="1"/>
    <n v="1.4834000000000001"/>
    <n v="1.4837"/>
    <x v="0"/>
    <n v="0"/>
    <n v="3"/>
    <x v="4"/>
    <x v="0"/>
    <x v="0"/>
    <x v="0"/>
    <m/>
    <m/>
    <n v="1281.520000000002"/>
    <n v="0"/>
    <n v="3"/>
    <n v="3"/>
    <n v="277.20999999999998"/>
    <n v="278.51999999999992"/>
    <n v="280.20999999999998"/>
    <n v="281.51999999999992"/>
    <x v="3"/>
    <x v="3"/>
    <x v="2"/>
    <n v="240"/>
    <x v="0"/>
    <s v="интрадей"/>
    <n v="3"/>
    <n v="0"/>
    <x v="0"/>
    <x v="0"/>
    <x v="1"/>
    <n v="0"/>
    <n v="1000"/>
    <n v="28.152000000000204"/>
    <n v="0.23464630979570092"/>
    <n v="0"/>
    <n v="0"/>
    <n v="5"/>
    <n v="8"/>
  </r>
  <r>
    <n v="138"/>
    <x v="8"/>
    <d v="1899-12-30T04:00:00"/>
    <d v="2011-04-28T00:00:00"/>
    <d v="1899-12-30T04:04:00"/>
    <x v="1"/>
    <x v="1"/>
    <n v="1.669"/>
    <n v="1.6693"/>
    <x v="0"/>
    <n v="0"/>
    <n v="3"/>
    <x v="4"/>
    <x v="0"/>
    <x v="0"/>
    <x v="0"/>
    <m/>
    <m/>
    <n v="1284.520000000002"/>
    <n v="0"/>
    <n v="3"/>
    <n v="3"/>
    <n v="280.20999999999998"/>
    <n v="281.51999999999992"/>
    <n v="283.20999999999998"/>
    <n v="284.51999999999992"/>
    <x v="3"/>
    <x v="3"/>
    <x v="2"/>
    <n v="240"/>
    <x v="0"/>
    <s v="интрадей"/>
    <n v="3"/>
    <n v="0"/>
    <x v="0"/>
    <x v="0"/>
    <x v="1"/>
    <n v="0"/>
    <n v="1000"/>
    <n v="28.452000000000204"/>
    <n v="0.23409700980086109"/>
    <n v="0"/>
    <n v="0"/>
    <n v="5"/>
    <n v="8"/>
  </r>
  <r>
    <n v="139"/>
    <x v="8"/>
    <d v="1899-12-30T04:00:00"/>
    <d v="2011-04-28T00:00:00"/>
    <d v="1899-12-30T04:06:00"/>
    <x v="5"/>
    <x v="1"/>
    <n v="1.0913999999999999"/>
    <n v="1.0916999999999999"/>
    <x v="0"/>
    <n v="0"/>
    <n v="3"/>
    <x v="4"/>
    <x v="0"/>
    <x v="0"/>
    <x v="0"/>
    <m/>
    <m/>
    <n v="1287.520000000002"/>
    <n v="0"/>
    <n v="3"/>
    <n v="3"/>
    <n v="283.20999999999998"/>
    <n v="284.51999999999992"/>
    <n v="286.20999999999998"/>
    <n v="287.51999999999992"/>
    <x v="3"/>
    <x v="3"/>
    <x v="2"/>
    <n v="360"/>
    <x v="0"/>
    <s v="интрадей"/>
    <n v="3"/>
    <n v="0"/>
    <x v="0"/>
    <x v="0"/>
    <x v="1"/>
    <n v="0"/>
    <n v="1000"/>
    <n v="28.752000000000205"/>
    <n v="0.23355027558932481"/>
    <n v="0"/>
    <n v="0"/>
    <n v="5"/>
    <n v="8"/>
  </r>
  <r>
    <n v="140"/>
    <x v="8"/>
    <d v="1899-12-30T04:00:00"/>
    <d v="2011-04-28T00:00:00"/>
    <d v="1899-12-30T04:05:00"/>
    <x v="8"/>
    <x v="0"/>
    <n v="0.87229999999999996"/>
    <n v="0.872"/>
    <x v="0"/>
    <n v="0"/>
    <n v="3.44"/>
    <x v="5"/>
    <x v="0"/>
    <x v="0"/>
    <x v="0"/>
    <m/>
    <m/>
    <n v="1290.9600000000021"/>
    <n v="0"/>
    <n v="3.44"/>
    <n v="3.44"/>
    <n v="286.20999999999998"/>
    <n v="287.51999999999992"/>
    <n v="289.64999999999998"/>
    <n v="290.95999999999992"/>
    <x v="3"/>
    <x v="3"/>
    <x v="2"/>
    <n v="300"/>
    <x v="0"/>
    <s v="интрадей"/>
    <n v="3.44"/>
    <n v="0"/>
    <x v="0"/>
    <x v="0"/>
    <x v="1"/>
    <n v="1290.9600000000021"/>
    <n v="1000"/>
    <n v="29.096000000000206"/>
    <n v="0.26718031564558603"/>
    <n v="0"/>
    <n v="290.95999999999992"/>
    <n v="5"/>
    <n v="9"/>
  </r>
  <r>
    <n v="141"/>
    <x v="7"/>
    <d v="1899-12-30T08:01:00"/>
    <d v="2011-04-28T00:00:00"/>
    <d v="1899-12-30T04:16:00"/>
    <x v="8"/>
    <x v="0"/>
    <n v="0.87170000000000003"/>
    <n v="0.87129999999999996"/>
    <x v="0"/>
    <n v="0"/>
    <n v="4.59"/>
    <x v="6"/>
    <x v="0"/>
    <x v="0"/>
    <x v="0"/>
    <m/>
    <m/>
    <n v="1295.550000000002"/>
    <n v="0"/>
    <n v="4.59"/>
    <n v="4.59"/>
    <n v="289.64999999999998"/>
    <n v="290.95999999999992"/>
    <n v="294.23999999999995"/>
    <n v="295.5499999999999"/>
    <x v="2"/>
    <x v="4"/>
    <x v="2"/>
    <n v="72900"/>
    <x v="4"/>
    <s v="интрадей"/>
    <n v="4.59"/>
    <n v="0"/>
    <x v="0"/>
    <x v="0"/>
    <x v="1"/>
    <n v="1295.550000000002"/>
    <n v="1000"/>
    <n v="29.555000000000199"/>
    <n v="0.35554935861683634"/>
    <n v="290.95999999999992"/>
    <n v="295.5499999999999"/>
    <n v="5"/>
    <n v="10"/>
  </r>
  <r>
    <n v="142"/>
    <x v="8"/>
    <d v="1899-12-30T04:00:00"/>
    <d v="2011-04-28T00:00:00"/>
    <d v="1899-12-30T04:14:00"/>
    <x v="9"/>
    <x v="0"/>
    <n v="82.08"/>
    <n v="82.05"/>
    <x v="0"/>
    <n v="0"/>
    <n v="3.66"/>
    <x v="5"/>
    <x v="0"/>
    <x v="0"/>
    <x v="0"/>
    <m/>
    <m/>
    <n v="1299.2100000000021"/>
    <n v="0"/>
    <n v="3.66"/>
    <n v="3.66"/>
    <n v="294.23999999999995"/>
    <n v="295.5499999999999"/>
    <n v="297.89999999999998"/>
    <n v="299.20999999999992"/>
    <x v="3"/>
    <x v="3"/>
    <x v="2"/>
    <n v="840"/>
    <x v="0"/>
    <s v="интрадей"/>
    <n v="3.66"/>
    <n v="0"/>
    <x v="0"/>
    <x v="0"/>
    <x v="1"/>
    <n v="0"/>
    <n v="1000"/>
    <n v="29.921000000000209"/>
    <n v="0.28250549959477256"/>
    <n v="295.5499999999999"/>
    <n v="0"/>
    <n v="85"/>
    <n v="10"/>
  </r>
  <r>
    <n v="143"/>
    <x v="8"/>
    <d v="1899-12-30T07:59:00"/>
    <d v="2011-04-29T00:00:00"/>
    <d v="1899-12-30T12:11:00"/>
    <x v="0"/>
    <x v="1"/>
    <n v="1.4863999999999999"/>
    <n v="1.4866999999999999"/>
    <x v="0"/>
    <n v="0.26"/>
    <n v="3"/>
    <x v="9"/>
    <x v="0"/>
    <x v="0"/>
    <x v="0"/>
    <m/>
    <m/>
    <n v="1302.4700000000021"/>
    <n v="0.26"/>
    <n v="3"/>
    <n v="3.26"/>
    <n v="297.89999999999998"/>
    <n v="299.20999999999992"/>
    <n v="300.89999999999998"/>
    <n v="302.46999999999991"/>
    <x v="3"/>
    <x v="7"/>
    <x v="0"/>
    <n v="101520"/>
    <x v="4"/>
    <n v="2"/>
    <n v="3.26"/>
    <n v="0"/>
    <x v="0"/>
    <x v="0"/>
    <x v="1"/>
    <n v="0"/>
    <n v="1000"/>
    <n v="30.247000000000206"/>
    <n v="0.25092171396463897"/>
    <n v="0"/>
    <n v="0"/>
    <n v="5"/>
    <n v="10"/>
  </r>
  <r>
    <n v="144"/>
    <x v="8"/>
    <d v="1899-12-30T08:00:00"/>
    <d v="2011-04-28T00:00:00"/>
    <d v="1899-12-30T08:22:00"/>
    <x v="1"/>
    <x v="1"/>
    <n v="1.6722999999999999"/>
    <n v="1.6726000000000001"/>
    <x v="0"/>
    <n v="0"/>
    <n v="3"/>
    <x v="9"/>
    <x v="0"/>
    <x v="0"/>
    <x v="0"/>
    <m/>
    <m/>
    <n v="1305.4700000000021"/>
    <n v="0"/>
    <n v="3"/>
    <n v="3"/>
    <n v="300.89999999999998"/>
    <n v="302.46999999999991"/>
    <n v="303.89999999999998"/>
    <n v="305.46999999999991"/>
    <x v="3"/>
    <x v="4"/>
    <x v="2"/>
    <n v="1320"/>
    <x v="10"/>
    <s v="интрадей"/>
    <n v="3"/>
    <n v="0"/>
    <x v="0"/>
    <x v="0"/>
    <x v="1"/>
    <n v="0"/>
    <n v="1000"/>
    <n v="30.547000000000207"/>
    <n v="0.2303316007278475"/>
    <n v="0"/>
    <n v="0"/>
    <n v="5"/>
    <n v="10"/>
  </r>
  <r>
    <n v="145"/>
    <x v="8"/>
    <d v="1899-12-30T08:00:00"/>
    <d v="2011-04-28T00:00:00"/>
    <d v="1899-12-30T10:39:00"/>
    <x v="5"/>
    <x v="1"/>
    <n v="1.0935999999999999"/>
    <n v="1.0939000000000001"/>
    <x v="0"/>
    <n v="0"/>
    <n v="3"/>
    <x v="9"/>
    <x v="0"/>
    <x v="0"/>
    <x v="0"/>
    <m/>
    <m/>
    <n v="1308.4700000000021"/>
    <n v="0"/>
    <n v="3"/>
    <n v="3"/>
    <n v="303.89999999999998"/>
    <n v="305.46999999999991"/>
    <n v="306.89999999999998"/>
    <n v="308.46999999999991"/>
    <x v="3"/>
    <x v="4"/>
    <x v="2"/>
    <n v="9540"/>
    <x v="8"/>
    <s v="интрадей"/>
    <n v="3"/>
    <n v="0"/>
    <x v="0"/>
    <x v="0"/>
    <x v="1"/>
    <n v="0"/>
    <n v="1000"/>
    <n v="30.847000000000207"/>
    <n v="0.22980229342688804"/>
    <n v="0"/>
    <n v="0"/>
    <n v="5"/>
    <n v="10"/>
  </r>
  <r>
    <n v="146"/>
    <x v="8"/>
    <d v="1899-12-30T08:00:00"/>
    <d v="2011-04-29T00:00:00"/>
    <d v="1899-12-30T19:32:00"/>
    <x v="6"/>
    <x v="1"/>
    <n v="0.80830000000000002"/>
    <n v="0.80859999999999999"/>
    <x v="0"/>
    <n v="0.44"/>
    <n v="3"/>
    <x v="9"/>
    <x v="0"/>
    <x v="0"/>
    <x v="0"/>
    <m/>
    <m/>
    <n v="1311.9100000000021"/>
    <n v="0.44"/>
    <n v="3"/>
    <n v="3.44"/>
    <n v="306.89999999999998"/>
    <n v="308.46999999999991"/>
    <n v="309.89999999999998"/>
    <n v="311.90999999999991"/>
    <x v="3"/>
    <x v="4"/>
    <x v="2"/>
    <n v="127920"/>
    <x v="4"/>
    <n v="2"/>
    <n v="3.44"/>
    <n v="0"/>
    <x v="0"/>
    <x v="0"/>
    <x v="1"/>
    <n v="0"/>
    <n v="1000"/>
    <n v="31.191000000000212"/>
    <n v="0.26290247388171295"/>
    <n v="0"/>
    <n v="0"/>
    <n v="5"/>
    <n v="10"/>
  </r>
  <r>
    <n v="147"/>
    <x v="8"/>
    <d v="1899-12-30T08:00:00"/>
    <d v="2011-04-28T00:00:00"/>
    <d v="1899-12-30T08:22:00"/>
    <x v="8"/>
    <x v="0"/>
    <n v="0.87050000000000005"/>
    <n v="0.87019999999999997"/>
    <x v="0"/>
    <n v="0"/>
    <n v="3.45"/>
    <x v="6"/>
    <x v="0"/>
    <x v="0"/>
    <x v="0"/>
    <m/>
    <m/>
    <n v="1315.3600000000022"/>
    <n v="0"/>
    <n v="3.45"/>
    <n v="3.45"/>
    <n v="309.89999999999998"/>
    <n v="311.90999999999991"/>
    <n v="313.34999999999997"/>
    <n v="315.3599999999999"/>
    <x v="3"/>
    <x v="4"/>
    <x v="2"/>
    <n v="1320"/>
    <x v="10"/>
    <s v="интрадей"/>
    <n v="3.45"/>
    <n v="0"/>
    <x v="0"/>
    <x v="0"/>
    <x v="1"/>
    <n v="0"/>
    <n v="1000"/>
    <n v="31.536000000000218"/>
    <n v="0.26297535654122917"/>
    <n v="0"/>
    <n v="0"/>
    <n v="5"/>
    <n v="10"/>
  </r>
  <r>
    <n v="148"/>
    <x v="8"/>
    <d v="1899-12-30T08:00:00"/>
    <d v="2011-04-28T00:00:00"/>
    <d v="1899-12-30T09:01:00"/>
    <x v="9"/>
    <x v="0"/>
    <n v="81.739999999999995"/>
    <n v="81.709999999999994"/>
    <x v="0"/>
    <n v="0"/>
    <n v="3.67"/>
    <x v="6"/>
    <x v="0"/>
    <x v="0"/>
    <x v="0"/>
    <m/>
    <m/>
    <n v="1319.0300000000022"/>
    <n v="0"/>
    <n v="3.67"/>
    <n v="3.67"/>
    <n v="313.34999999999997"/>
    <n v="315.3599999999999"/>
    <n v="317.02"/>
    <n v="319.02999999999992"/>
    <x v="3"/>
    <x v="4"/>
    <x v="2"/>
    <n v="3660"/>
    <x v="2"/>
    <s v="интрадей"/>
    <n v="3.67"/>
    <n v="0"/>
    <x v="0"/>
    <x v="0"/>
    <x v="1"/>
    <n v="0"/>
    <n v="1000"/>
    <n v="31.903000000000226"/>
    <n v="0.27901106921299618"/>
    <n v="0"/>
    <n v="0"/>
    <n v="85"/>
    <n v="10"/>
  </r>
  <r>
    <n v="149"/>
    <x v="8"/>
    <d v="1899-12-30T12:01:00"/>
    <d v="2011-04-28T00:00:00"/>
    <d v="1899-12-30T12:06:00"/>
    <x v="0"/>
    <x v="0"/>
    <n v="1.4843"/>
    <n v="1.484"/>
    <x v="0"/>
    <n v="0"/>
    <n v="3"/>
    <x v="10"/>
    <x v="0"/>
    <x v="0"/>
    <x v="0"/>
    <m/>
    <m/>
    <n v="1322.0300000000022"/>
    <n v="0"/>
    <n v="3"/>
    <n v="3"/>
    <n v="317.02"/>
    <n v="319.02999999999992"/>
    <n v="320.02"/>
    <n v="322.02999999999992"/>
    <x v="3"/>
    <x v="5"/>
    <x v="2"/>
    <n v="300"/>
    <x v="0"/>
    <s v="интрадей"/>
    <n v="3"/>
    <n v="0"/>
    <x v="0"/>
    <x v="0"/>
    <x v="1"/>
    <n v="0"/>
    <n v="1000"/>
    <n v="32.203000000000223"/>
    <n v="0.22743986111005776"/>
    <n v="0"/>
    <n v="0"/>
    <n v="5"/>
    <n v="10"/>
  </r>
  <r>
    <n v="150"/>
    <x v="8"/>
    <d v="1899-12-30T12:01:00"/>
    <d v="2011-04-28T00:00:00"/>
    <d v="1899-12-30T12:05:00"/>
    <x v="1"/>
    <x v="0"/>
    <n v="1.6677"/>
    <n v="1.6674"/>
    <x v="0"/>
    <n v="0"/>
    <n v="3"/>
    <x v="10"/>
    <x v="0"/>
    <x v="0"/>
    <x v="0"/>
    <m/>
    <m/>
    <n v="1325.0300000000022"/>
    <n v="0"/>
    <n v="3"/>
    <n v="3"/>
    <n v="320.02"/>
    <n v="322.02999999999992"/>
    <n v="323.02"/>
    <n v="325.02999999999992"/>
    <x v="3"/>
    <x v="5"/>
    <x v="2"/>
    <n v="240"/>
    <x v="0"/>
    <s v="интрадей"/>
    <n v="3"/>
    <n v="0"/>
    <x v="0"/>
    <x v="0"/>
    <x v="1"/>
    <n v="0"/>
    <n v="1000"/>
    <n v="32.503000000000227"/>
    <n v="0.22692374605719953"/>
    <n v="0"/>
    <n v="0"/>
    <n v="5"/>
    <n v="10"/>
  </r>
  <r>
    <n v="151"/>
    <x v="8"/>
    <d v="1899-12-30T12:01:00"/>
    <d v="2011-04-28T00:00:00"/>
    <d v="1899-12-30T12:10:00"/>
    <x v="5"/>
    <x v="0"/>
    <n v="1.0926"/>
    <n v="1.0923"/>
    <x v="0"/>
    <n v="0"/>
    <n v="3"/>
    <x v="10"/>
    <x v="0"/>
    <x v="0"/>
    <x v="0"/>
    <m/>
    <m/>
    <n v="1328.0300000000022"/>
    <n v="0"/>
    <n v="3"/>
    <n v="3"/>
    <n v="323.02"/>
    <n v="325.02999999999992"/>
    <n v="326.02"/>
    <n v="328.02999999999992"/>
    <x v="3"/>
    <x v="5"/>
    <x v="2"/>
    <n v="540"/>
    <x v="0"/>
    <s v="интрадей"/>
    <n v="3"/>
    <n v="0"/>
    <x v="0"/>
    <x v="0"/>
    <x v="1"/>
    <n v="0"/>
    <n v="1000"/>
    <n v="32.803000000000225"/>
    <n v="0.22640996807619412"/>
    <n v="0"/>
    <n v="0"/>
    <n v="5"/>
    <n v="10"/>
  </r>
  <r>
    <n v="152"/>
    <x v="8"/>
    <d v="1899-12-30T12:02:00"/>
    <d v="2011-04-28T00:00:00"/>
    <d v="1899-12-30T12:10:00"/>
    <x v="6"/>
    <x v="0"/>
    <n v="0.80420000000000003"/>
    <n v="0.80389999999999995"/>
    <x v="0"/>
    <n v="0"/>
    <n v="3"/>
    <x v="10"/>
    <x v="0"/>
    <x v="0"/>
    <x v="0"/>
    <m/>
    <m/>
    <n v="1331.0300000000022"/>
    <n v="0"/>
    <n v="3"/>
    <n v="3"/>
    <n v="326.02"/>
    <n v="328.02999999999992"/>
    <n v="329.02"/>
    <n v="331.02999999999992"/>
    <x v="3"/>
    <x v="5"/>
    <x v="2"/>
    <n v="480"/>
    <x v="0"/>
    <s v="интрадей"/>
    <n v="3"/>
    <n v="0"/>
    <x v="0"/>
    <x v="0"/>
    <x v="1"/>
    <n v="0"/>
    <n v="1000"/>
    <n v="33.103000000000229"/>
    <n v="0.22589851132880995"/>
    <n v="0"/>
    <n v="0"/>
    <n v="5"/>
    <n v="10"/>
  </r>
  <r>
    <n v="153"/>
    <x v="8"/>
    <d v="1899-12-30T12:02:00"/>
    <d v="2011-04-28T00:00:00"/>
    <d v="1899-12-30T12:10:00"/>
    <x v="8"/>
    <x v="1"/>
    <n v="0.87270000000000003"/>
    <n v="0.873"/>
    <x v="0"/>
    <n v="0"/>
    <n v="3.44"/>
    <x v="7"/>
    <x v="0"/>
    <x v="0"/>
    <x v="0"/>
    <m/>
    <m/>
    <n v="1334.4700000000023"/>
    <n v="0"/>
    <n v="3.44"/>
    <n v="3.44"/>
    <n v="329.02"/>
    <n v="331.02999999999992"/>
    <n v="332.46"/>
    <n v="334.46999999999991"/>
    <x v="3"/>
    <x v="5"/>
    <x v="2"/>
    <n v="480"/>
    <x v="0"/>
    <s v="интрадей"/>
    <n v="3.44"/>
    <n v="0"/>
    <x v="0"/>
    <x v="0"/>
    <x v="1"/>
    <n v="0"/>
    <n v="1000"/>
    <n v="33.44700000000023"/>
    <n v="0.2584464662704859"/>
    <n v="0"/>
    <n v="0"/>
    <n v="5"/>
    <n v="10"/>
  </r>
  <r>
    <n v="154"/>
    <x v="8"/>
    <d v="1899-12-30T12:02:00"/>
    <d v="2011-04-28T00:00:00"/>
    <d v="1899-12-30T15:32:00"/>
    <x v="9"/>
    <x v="0"/>
    <n v="81.59"/>
    <n v="81.56"/>
    <x v="0"/>
    <n v="0"/>
    <n v="3.68"/>
    <x v="10"/>
    <x v="0"/>
    <x v="0"/>
    <x v="0"/>
    <m/>
    <m/>
    <n v="1338.1500000000024"/>
    <n v="0"/>
    <n v="3.68"/>
    <n v="3.68"/>
    <n v="332.46"/>
    <n v="334.46999999999991"/>
    <n v="336.14"/>
    <n v="338.14999999999992"/>
    <x v="3"/>
    <x v="5"/>
    <x v="2"/>
    <n v="12600"/>
    <x v="15"/>
    <s v="интрадей"/>
    <n v="3.68"/>
    <n v="0"/>
    <x v="0"/>
    <x v="0"/>
    <x v="1"/>
    <n v="1338.1500000000024"/>
    <n v="1000"/>
    <n v="33.815000000000232"/>
    <n v="0.27576491041387646"/>
    <n v="0"/>
    <n v="338.14999999999992"/>
    <n v="85"/>
    <n v="11"/>
  </r>
  <r>
    <n v="155"/>
    <x v="9"/>
    <d v="1899-12-30T00:11:00"/>
    <d v="2011-04-29T00:00:00"/>
    <d v="1899-12-30T01:09:00"/>
    <x v="0"/>
    <x v="1"/>
    <n v="1.4824999999999999"/>
    <n v="1.4827999999999999"/>
    <x v="0"/>
    <n v="0"/>
    <n v="3"/>
    <x v="3"/>
    <x v="0"/>
    <x v="0"/>
    <x v="0"/>
    <m/>
    <m/>
    <n v="1341.1500000000024"/>
    <n v="0"/>
    <n v="3"/>
    <n v="3"/>
    <n v="336.14"/>
    <n v="338.14999999999992"/>
    <n v="339.14"/>
    <n v="341.14999999999992"/>
    <x v="4"/>
    <x v="2"/>
    <x v="2"/>
    <n v="3480"/>
    <x v="3"/>
    <s v="интрадей"/>
    <n v="3"/>
    <n v="0"/>
    <x v="0"/>
    <x v="0"/>
    <x v="1"/>
    <n v="0"/>
    <n v="1000"/>
    <n v="34.115000000000229"/>
    <n v="0.22419011321600676"/>
    <n v="338.14999999999992"/>
    <n v="0"/>
    <n v="5"/>
    <n v="11"/>
  </r>
  <r>
    <n v="156"/>
    <x v="9"/>
    <d v="1899-12-30T00:11:00"/>
    <d v="2011-04-29T00:00:00"/>
    <d v="1899-12-30T01:12:00"/>
    <x v="5"/>
    <x v="1"/>
    <n v="1.093"/>
    <n v="1.0932999999999999"/>
    <x v="0"/>
    <n v="0"/>
    <n v="3"/>
    <x v="3"/>
    <x v="0"/>
    <x v="0"/>
    <x v="0"/>
    <m/>
    <m/>
    <n v="1344.1500000000024"/>
    <n v="0"/>
    <n v="3"/>
    <n v="3"/>
    <n v="339.14"/>
    <n v="341.14999999999992"/>
    <n v="342.14"/>
    <n v="344.14999999999992"/>
    <x v="4"/>
    <x v="2"/>
    <x v="2"/>
    <n v="3660"/>
    <x v="2"/>
    <s v="интрадей"/>
    <n v="3"/>
    <n v="0"/>
    <x v="0"/>
    <x v="0"/>
    <x v="1"/>
    <n v="0"/>
    <n v="1000"/>
    <n v="34.415000000000234"/>
    <n v="0.22368862543339632"/>
    <n v="0"/>
    <n v="0"/>
    <n v="5"/>
    <n v="11"/>
  </r>
  <r>
    <n v="157"/>
    <x v="9"/>
    <d v="1899-12-30T00:11:00"/>
    <d v="2011-04-29T00:00:00"/>
    <d v="1899-12-30T01:12:00"/>
    <x v="6"/>
    <x v="1"/>
    <n v="0.80300000000000005"/>
    <n v="0.80330000000000001"/>
    <x v="0"/>
    <n v="0"/>
    <n v="3"/>
    <x v="3"/>
    <x v="0"/>
    <x v="0"/>
    <x v="0"/>
    <m/>
    <m/>
    <n v="1347.1500000000024"/>
    <n v="0"/>
    <n v="3"/>
    <n v="3"/>
    <n v="342.14"/>
    <n v="344.14999999999992"/>
    <n v="345.14"/>
    <n v="347.14999999999992"/>
    <x v="4"/>
    <x v="2"/>
    <x v="2"/>
    <n v="3660"/>
    <x v="2"/>
    <s v="интрадей"/>
    <n v="3"/>
    <n v="0"/>
    <x v="0"/>
    <x v="0"/>
    <x v="1"/>
    <n v="0"/>
    <n v="1000"/>
    <n v="34.715000000000231"/>
    <n v="0.22318937618569318"/>
    <n v="0"/>
    <n v="0"/>
    <n v="5"/>
    <n v="11"/>
  </r>
  <r>
    <n v="158"/>
    <x v="9"/>
    <d v="1899-12-30T00:11:00"/>
    <d v="2011-04-29T00:00:00"/>
    <d v="1899-12-30T11:29:00"/>
    <x v="9"/>
    <x v="0"/>
    <n v="81.540000000000006"/>
    <n v="81.510000000000005"/>
    <x v="0"/>
    <n v="0"/>
    <n v="3.68"/>
    <x v="2"/>
    <x v="0"/>
    <x v="0"/>
    <x v="0"/>
    <m/>
    <m/>
    <n v="1350.8300000000024"/>
    <n v="0"/>
    <n v="3.68"/>
    <n v="3.68"/>
    <n v="345.14"/>
    <n v="347.14999999999992"/>
    <n v="348.82"/>
    <n v="350.82999999999993"/>
    <x v="4"/>
    <x v="2"/>
    <x v="2"/>
    <n v="40680"/>
    <x v="4"/>
    <s v="интрадей"/>
    <n v="3.68"/>
    <n v="0"/>
    <x v="0"/>
    <x v="0"/>
    <x v="1"/>
    <n v="1350.8300000000024"/>
    <n v="1000"/>
    <n v="35.08300000000024"/>
    <n v="0.27316928330178952"/>
    <n v="0"/>
    <n v="350.82999999999993"/>
    <n v="85"/>
    <n v="12"/>
  </r>
  <r>
    <n v="159"/>
    <x v="10"/>
    <d v="1899-12-30T03:59:00"/>
    <d v="2011-05-02T00:00:00"/>
    <d v="1899-12-30T04:01:00"/>
    <x v="0"/>
    <x v="1"/>
    <n v="1.4835"/>
    <n v="1.4838"/>
    <x v="0"/>
    <n v="0"/>
    <n v="3"/>
    <x v="4"/>
    <x v="0"/>
    <x v="0"/>
    <x v="0"/>
    <m/>
    <m/>
    <n v="1353.8300000000024"/>
    <n v="0"/>
    <n v="3"/>
    <n v="3"/>
    <n v="348.82"/>
    <n v="350.82999999999993"/>
    <n v="351.82"/>
    <n v="353.82999999999993"/>
    <x v="0"/>
    <x v="6"/>
    <x v="0"/>
    <n v="120"/>
    <x v="0"/>
    <s v="интрадей"/>
    <n v="3"/>
    <n v="0"/>
    <x v="0"/>
    <x v="2"/>
    <x v="3"/>
    <n v="0"/>
    <n v="1000"/>
    <n v="35.383000000000237"/>
    <n v="0.22208568065559653"/>
    <n v="350.82999999999993"/>
    <n v="0"/>
    <n v="5"/>
    <n v="12"/>
  </r>
  <r>
    <n v="160"/>
    <x v="10"/>
    <d v="1899-12-30T03:59:00"/>
    <d v="2011-05-02T00:00:00"/>
    <d v="1899-12-30T04:29:00"/>
    <x v="1"/>
    <x v="0"/>
    <n v="1.6718999999999999"/>
    <n v="1.6716"/>
    <x v="0"/>
    <n v="0"/>
    <n v="3"/>
    <x v="5"/>
    <x v="0"/>
    <x v="0"/>
    <x v="0"/>
    <m/>
    <m/>
    <n v="1356.8300000000024"/>
    <n v="0"/>
    <n v="3"/>
    <n v="3"/>
    <n v="351.82"/>
    <n v="353.82999999999993"/>
    <n v="354.82"/>
    <n v="356.82999999999993"/>
    <x v="0"/>
    <x v="6"/>
    <x v="0"/>
    <n v="1800"/>
    <x v="5"/>
    <s v="интрадей"/>
    <n v="3"/>
    <n v="0"/>
    <x v="0"/>
    <x v="2"/>
    <x v="3"/>
    <n v="0"/>
    <n v="1000"/>
    <n v="35.683000000000241"/>
    <n v="0.22159355310489459"/>
    <n v="0"/>
    <n v="0"/>
    <n v="5"/>
    <n v="12"/>
  </r>
  <r>
    <n v="161"/>
    <x v="10"/>
    <d v="1899-12-30T04:00:00"/>
    <d v="2011-05-02T00:00:00"/>
    <d v="1899-12-30T17:30:00"/>
    <x v="5"/>
    <x v="1"/>
    <n v="1.0992"/>
    <n v="1.0994999999999999"/>
    <x v="0"/>
    <n v="0"/>
    <n v="3"/>
    <x v="4"/>
    <x v="0"/>
    <x v="0"/>
    <x v="0"/>
    <m/>
    <m/>
    <n v="1359.8300000000024"/>
    <n v="0"/>
    <n v="3"/>
    <n v="3"/>
    <n v="354.82"/>
    <n v="356.82999999999993"/>
    <n v="357.82"/>
    <n v="359.82999999999993"/>
    <x v="0"/>
    <x v="3"/>
    <x v="2"/>
    <n v="48600"/>
    <x v="4"/>
    <s v="интрадей"/>
    <n v="3"/>
    <n v="0"/>
    <x v="0"/>
    <x v="2"/>
    <x v="3"/>
    <n v="0"/>
    <n v="1000"/>
    <n v="35.983000000000239"/>
    <n v="0.22110360177767258"/>
    <n v="0"/>
    <n v="0"/>
    <n v="5"/>
    <n v="12"/>
  </r>
  <r>
    <n v="162"/>
    <x v="10"/>
    <d v="1899-12-30T04:00:00"/>
    <d v="2011-05-02T00:00:00"/>
    <d v="1899-12-30T04:23:00"/>
    <x v="6"/>
    <x v="0"/>
    <n v="0.80879999999999996"/>
    <n v="0.8085"/>
    <x v="0"/>
    <n v="0"/>
    <n v="3"/>
    <x v="5"/>
    <x v="0"/>
    <x v="0"/>
    <x v="0"/>
    <m/>
    <m/>
    <n v="1362.8300000000024"/>
    <n v="0"/>
    <n v="3"/>
    <n v="3"/>
    <n v="357.82"/>
    <n v="359.82999999999993"/>
    <n v="360.82"/>
    <n v="362.82999999999993"/>
    <x v="0"/>
    <x v="3"/>
    <x v="2"/>
    <n v="1380"/>
    <x v="10"/>
    <s v="интрадей"/>
    <n v="3"/>
    <n v="0"/>
    <x v="0"/>
    <x v="2"/>
    <x v="3"/>
    <n v="0"/>
    <n v="1000"/>
    <n v="36.283000000000243"/>
    <n v="0.22061581227065108"/>
    <n v="0"/>
    <n v="0"/>
    <n v="5"/>
    <n v="12"/>
  </r>
  <r>
    <n v="163"/>
    <x v="10"/>
    <d v="1899-12-30T04:00:00"/>
    <d v="2011-05-02T00:00:00"/>
    <d v="1899-12-30T17:08:00"/>
    <x v="8"/>
    <x v="0"/>
    <n v="0.86450000000000005"/>
    <n v="0.86419999999999997"/>
    <x v="0"/>
    <n v="0"/>
    <n v="3.47"/>
    <x v="5"/>
    <x v="0"/>
    <x v="0"/>
    <x v="0"/>
    <m/>
    <m/>
    <n v="1366.3000000000025"/>
    <n v="0"/>
    <n v="3.47"/>
    <n v="3.47"/>
    <n v="360.82"/>
    <n v="362.82999999999993"/>
    <n v="364.29"/>
    <n v="366.29999999999995"/>
    <x v="0"/>
    <x v="3"/>
    <x v="2"/>
    <n v="47280"/>
    <x v="4"/>
    <s v="интрадей"/>
    <n v="3.47"/>
    <n v="0"/>
    <x v="0"/>
    <x v="2"/>
    <x v="3"/>
    <n v="0"/>
    <n v="1000"/>
    <n v="36.630000000000244"/>
    <n v="0.25461723032219874"/>
    <n v="0"/>
    <n v="0"/>
    <n v="5"/>
    <n v="12"/>
  </r>
  <r>
    <n v="164"/>
    <x v="10"/>
    <d v="1899-12-30T04:00:00"/>
    <d v="2011-05-02T00:00:00"/>
    <d v="1899-12-30T17:27:00"/>
    <x v="9"/>
    <x v="0"/>
    <n v="81.19"/>
    <n v="81.16"/>
    <x v="0"/>
    <n v="0"/>
    <n v="3.7"/>
    <x v="5"/>
    <x v="0"/>
    <x v="0"/>
    <x v="0"/>
    <m/>
    <m/>
    <n v="1370.0000000000025"/>
    <n v="0"/>
    <n v="3.7"/>
    <n v="3.7"/>
    <n v="364.29"/>
    <n v="366.29999999999995"/>
    <n v="367.99"/>
    <n v="369.99999999999994"/>
    <x v="0"/>
    <x v="3"/>
    <x v="2"/>
    <n v="48420"/>
    <x v="4"/>
    <s v="интрадей"/>
    <n v="3.7"/>
    <n v="0"/>
    <x v="0"/>
    <x v="2"/>
    <x v="3"/>
    <n v="0"/>
    <n v="1000"/>
    <n v="37.000000000000249"/>
    <n v="0.27080436214594444"/>
    <n v="0"/>
    <n v="0"/>
    <n v="85"/>
    <n v="12"/>
  </r>
  <r>
    <n v="165"/>
    <x v="10"/>
    <d v="1899-12-30T12:00:00"/>
    <d v="2011-05-02T00:00:00"/>
    <d v="1899-12-30T12:20:00"/>
    <x v="0"/>
    <x v="1"/>
    <n v="1.4819"/>
    <n v="1.4822"/>
    <x v="0"/>
    <n v="0"/>
    <n v="3"/>
    <x v="7"/>
    <x v="0"/>
    <x v="0"/>
    <x v="0"/>
    <m/>
    <m/>
    <n v="1373.0000000000025"/>
    <n v="0"/>
    <n v="3"/>
    <n v="3"/>
    <n v="367.99"/>
    <n v="369.99999999999994"/>
    <n v="370.99"/>
    <n v="372.99999999999994"/>
    <x v="0"/>
    <x v="5"/>
    <x v="2"/>
    <n v="1200"/>
    <x v="10"/>
    <s v="интрадей"/>
    <n v="3"/>
    <n v="0"/>
    <x v="0"/>
    <x v="2"/>
    <x v="3"/>
    <n v="0"/>
    <n v="1000"/>
    <n v="37.300000000000246"/>
    <n v="0.21897810218978062"/>
    <n v="0"/>
    <n v="0"/>
    <n v="5"/>
    <n v="12"/>
  </r>
  <r>
    <n v="166"/>
    <x v="10"/>
    <d v="1899-12-30T12:00:00"/>
    <d v="2011-05-02T00:00:00"/>
    <d v="1899-12-30T12:29:00"/>
    <x v="5"/>
    <x v="1"/>
    <n v="1.0953999999999999"/>
    <n v="1.0956999999999999"/>
    <x v="0"/>
    <n v="0"/>
    <n v="3"/>
    <x v="7"/>
    <x v="0"/>
    <x v="0"/>
    <x v="0"/>
    <m/>
    <m/>
    <n v="1376.0000000000025"/>
    <n v="0"/>
    <n v="3"/>
    <n v="3"/>
    <n v="370.99"/>
    <n v="372.99999999999994"/>
    <n v="373.99"/>
    <n v="375.99999999999994"/>
    <x v="0"/>
    <x v="5"/>
    <x v="2"/>
    <n v="1740"/>
    <x v="10"/>
    <s v="интрадей"/>
    <n v="3"/>
    <n v="0"/>
    <x v="0"/>
    <x v="2"/>
    <x v="3"/>
    <n v="0"/>
    <n v="1000"/>
    <n v="37.60000000000025"/>
    <n v="0.21849963583393989"/>
    <n v="0"/>
    <n v="0"/>
    <n v="5"/>
    <n v="12"/>
  </r>
  <r>
    <n v="167"/>
    <x v="10"/>
    <d v="1899-12-30T12:00:00"/>
    <d v="2011-05-04T00:00:00"/>
    <d v="1899-12-30T15:46:00"/>
    <x v="8"/>
    <x v="1"/>
    <n v="0.86899999999999999"/>
    <n v="0.85899999999999999"/>
    <x v="0"/>
    <n v="0"/>
    <n v="-116.41"/>
    <x v="7"/>
    <x v="2"/>
    <x v="0"/>
    <x v="0"/>
    <m/>
    <m/>
    <n v="1259.5900000000024"/>
    <n v="0"/>
    <n v="-116.41"/>
    <n v="-116.41"/>
    <n v="373.99"/>
    <n v="375.99999999999994"/>
    <n v="257.58000000000004"/>
    <n v="259.58999999999992"/>
    <x v="0"/>
    <x v="5"/>
    <x v="2"/>
    <n v="186360"/>
    <x v="4"/>
    <n v="3"/>
    <n v="0"/>
    <n v="-116.41"/>
    <x v="0"/>
    <x v="2"/>
    <x v="3"/>
    <n v="0"/>
    <n v="1000"/>
    <n v="25.959000000000241"/>
    <n v="-8.4600290697674314"/>
    <n v="0"/>
    <n v="0"/>
    <n v="5"/>
    <n v="12"/>
  </r>
  <r>
    <n v="168"/>
    <x v="10"/>
    <d v="1899-12-30T12:00:00"/>
    <d v="2011-05-02T00:00:00"/>
    <d v="1899-12-30T12:26:00"/>
    <x v="1"/>
    <x v="1"/>
    <n v="1.6673"/>
    <n v="1.6676"/>
    <x v="0"/>
    <n v="0"/>
    <n v="3"/>
    <x v="7"/>
    <x v="0"/>
    <x v="0"/>
    <x v="0"/>
    <m/>
    <m/>
    <n v="1262.5900000000024"/>
    <n v="0"/>
    <n v="3"/>
    <n v="3"/>
    <n v="257.58000000000004"/>
    <n v="259.58999999999992"/>
    <n v="260.58000000000004"/>
    <n v="262.58999999999992"/>
    <x v="0"/>
    <x v="5"/>
    <x v="2"/>
    <n v="1560"/>
    <x v="10"/>
    <s v="интрадей"/>
    <n v="3"/>
    <n v="0"/>
    <x v="0"/>
    <x v="2"/>
    <x v="3"/>
    <n v="0"/>
    <n v="1000"/>
    <n v="26.259000000000238"/>
    <n v="0.2381727387483224"/>
    <n v="0"/>
    <n v="0"/>
    <n v="5"/>
    <n v="12"/>
  </r>
  <r>
    <n v="169"/>
    <x v="10"/>
    <d v="1899-12-30T12:00:00"/>
    <d v="2011-05-02T00:00:00"/>
    <d v="1899-12-30T22:38:00"/>
    <x v="6"/>
    <x v="0"/>
    <n v="0.80730000000000002"/>
    <n v="0.80700000000000005"/>
    <x v="0"/>
    <n v="0"/>
    <n v="3"/>
    <x v="10"/>
    <x v="0"/>
    <x v="0"/>
    <x v="0"/>
    <m/>
    <m/>
    <n v="1265.5900000000024"/>
    <n v="0"/>
    <n v="3"/>
    <n v="3"/>
    <n v="260.58000000000004"/>
    <n v="262.58999999999992"/>
    <n v="263.58000000000004"/>
    <n v="265.58999999999992"/>
    <x v="0"/>
    <x v="5"/>
    <x v="2"/>
    <n v="38280"/>
    <x v="4"/>
    <s v="интрадей"/>
    <n v="3"/>
    <n v="0"/>
    <x v="0"/>
    <x v="2"/>
    <x v="3"/>
    <n v="0"/>
    <n v="1000"/>
    <n v="26.559000000000239"/>
    <n v="0.23760682406798678"/>
    <n v="0"/>
    <n v="0"/>
    <n v="5"/>
    <n v="12"/>
  </r>
  <r>
    <n v="170"/>
    <x v="10"/>
    <d v="1899-12-30T12:01:00"/>
    <d v="2011-05-02T00:00:00"/>
    <d v="1899-12-30T12:32:00"/>
    <x v="9"/>
    <x v="0"/>
    <n v="81.58"/>
    <n v="81.540000000000006"/>
    <x v="0"/>
    <n v="0"/>
    <n v="4.91"/>
    <x v="10"/>
    <x v="0"/>
    <x v="0"/>
    <x v="0"/>
    <m/>
    <m/>
    <n v="1270.5000000000025"/>
    <n v="0"/>
    <n v="4.91"/>
    <n v="4.91"/>
    <n v="263.58000000000004"/>
    <n v="265.58999999999992"/>
    <n v="268.49000000000007"/>
    <n v="270.49999999999994"/>
    <x v="0"/>
    <x v="5"/>
    <x v="2"/>
    <n v="1860"/>
    <x v="5"/>
    <s v="интрадей"/>
    <n v="4.91"/>
    <n v="0"/>
    <x v="0"/>
    <x v="2"/>
    <x v="3"/>
    <n v="0"/>
    <n v="1000"/>
    <n v="27.050000000000249"/>
    <n v="0.38796134609155197"/>
    <n v="0"/>
    <n v="0"/>
    <n v="85"/>
    <n v="12"/>
  </r>
  <r>
    <n v="171"/>
    <x v="10"/>
    <d v="1899-12-30T15:59:00"/>
    <d v="2011-05-02T00:00:00"/>
    <d v="1899-12-30T22:40:00"/>
    <x v="5"/>
    <x v="0"/>
    <n v="1.0947"/>
    <n v="1.0943000000000001"/>
    <x v="0"/>
    <n v="0"/>
    <n v="4"/>
    <x v="1"/>
    <x v="0"/>
    <x v="0"/>
    <x v="0"/>
    <m/>
    <m/>
    <n v="1274.5000000000025"/>
    <n v="0"/>
    <n v="4"/>
    <n v="4"/>
    <n v="268.49000000000007"/>
    <n v="270.49999999999994"/>
    <n v="272.49000000000007"/>
    <n v="274.49999999999994"/>
    <x v="0"/>
    <x v="10"/>
    <x v="0"/>
    <n v="24060"/>
    <x v="7"/>
    <s v="интрадей"/>
    <n v="4"/>
    <n v="0"/>
    <x v="0"/>
    <x v="2"/>
    <x v="3"/>
    <n v="0"/>
    <n v="1000"/>
    <n v="27.450000000000252"/>
    <n v="0.31483667847304148"/>
    <n v="0"/>
    <n v="0"/>
    <n v="5"/>
    <n v="12"/>
  </r>
  <r>
    <n v="172"/>
    <x v="10"/>
    <d v="1899-12-30T15:59:00"/>
    <d v="2011-05-02T00:00:00"/>
    <d v="1899-12-30T16:04:00"/>
    <x v="8"/>
    <x v="0"/>
    <n v="0.86660000000000004"/>
    <n v="0.86629999999999996"/>
    <x v="0"/>
    <n v="0"/>
    <n v="3.46"/>
    <x v="1"/>
    <x v="0"/>
    <x v="0"/>
    <x v="0"/>
    <m/>
    <m/>
    <n v="1277.9600000000025"/>
    <n v="0"/>
    <n v="3.46"/>
    <n v="3.46"/>
    <n v="272.49000000000007"/>
    <n v="274.49999999999994"/>
    <n v="275.95000000000005"/>
    <n v="277.95999999999992"/>
    <x v="0"/>
    <x v="10"/>
    <x v="0"/>
    <n v="300"/>
    <x v="0"/>
    <s v="интрадей"/>
    <n v="3.46"/>
    <n v="0"/>
    <x v="0"/>
    <x v="2"/>
    <x v="3"/>
    <n v="0"/>
    <n v="1000"/>
    <n v="27.796000000000255"/>
    <n v="0.27147901137701291"/>
    <n v="0"/>
    <n v="0"/>
    <n v="5"/>
    <n v="12"/>
  </r>
  <r>
    <n v="173"/>
    <x v="10"/>
    <d v="1899-12-30T15:59:00"/>
    <d v="2011-05-02T00:00:00"/>
    <d v="1899-12-30T22:40:00"/>
    <x v="1"/>
    <x v="0"/>
    <n v="1.6667000000000001"/>
    <n v="1.6664000000000001"/>
    <x v="0"/>
    <n v="0"/>
    <n v="3"/>
    <x v="11"/>
    <x v="3"/>
    <x v="0"/>
    <x v="0"/>
    <m/>
    <m/>
    <n v="1280.9600000000025"/>
    <n v="0"/>
    <n v="3"/>
    <n v="3"/>
    <n v="275.95000000000005"/>
    <n v="277.95999999999992"/>
    <n v="278.95000000000005"/>
    <n v="280.95999999999992"/>
    <x v="0"/>
    <x v="10"/>
    <x v="0"/>
    <n v="24060"/>
    <x v="7"/>
    <s v="интрадей"/>
    <n v="3"/>
    <n v="0"/>
    <x v="0"/>
    <x v="2"/>
    <x v="3"/>
    <n v="0"/>
    <n v="1000"/>
    <n v="28.096000000000256"/>
    <n v="0.23474913142821324"/>
    <n v="0"/>
    <n v="0"/>
    <n v="5"/>
    <n v="12"/>
  </r>
  <r>
    <n v="174"/>
    <x v="10"/>
    <d v="1899-12-30T15:59:00"/>
    <d v="2011-05-02T00:00:00"/>
    <d v="1899-12-30T16:08:00"/>
    <x v="6"/>
    <x v="1"/>
    <n v="0.8085"/>
    <n v="0.80879999999999996"/>
    <x v="0"/>
    <n v="0"/>
    <n v="3"/>
    <x v="8"/>
    <x v="0"/>
    <x v="0"/>
    <x v="0"/>
    <m/>
    <m/>
    <n v="1283.9600000000025"/>
    <n v="0"/>
    <n v="3"/>
    <n v="3"/>
    <n v="278.95000000000005"/>
    <n v="280.95999999999992"/>
    <n v="281.95000000000005"/>
    <n v="283.95999999999992"/>
    <x v="0"/>
    <x v="10"/>
    <x v="0"/>
    <n v="540"/>
    <x v="0"/>
    <s v="интрадей"/>
    <n v="3"/>
    <n v="0"/>
    <x v="0"/>
    <x v="2"/>
    <x v="3"/>
    <n v="0"/>
    <n v="1000"/>
    <n v="28.396000000000253"/>
    <n v="0.23419935048713419"/>
    <n v="0"/>
    <n v="0"/>
    <n v="5"/>
    <n v="12"/>
  </r>
  <r>
    <n v="175"/>
    <x v="10"/>
    <d v="1899-12-30T16:00:00"/>
    <d v="2011-05-02T00:00:00"/>
    <d v="1899-12-30T16:04:00"/>
    <x v="9"/>
    <x v="0"/>
    <n v="81.48"/>
    <n v="81.45"/>
    <x v="0"/>
    <n v="0"/>
    <n v="3.68"/>
    <x v="1"/>
    <x v="0"/>
    <x v="0"/>
    <x v="0"/>
    <m/>
    <m/>
    <n v="1287.6400000000026"/>
    <n v="0"/>
    <n v="3.68"/>
    <n v="3.68"/>
    <n v="281.95000000000005"/>
    <n v="283.95999999999992"/>
    <n v="285.63000000000005"/>
    <n v="287.63999999999993"/>
    <x v="0"/>
    <x v="0"/>
    <x v="2"/>
    <n v="240"/>
    <x v="0"/>
    <s v="интрадей"/>
    <n v="3.68"/>
    <n v="0"/>
    <x v="0"/>
    <x v="2"/>
    <x v="3"/>
    <n v="0"/>
    <n v="1000"/>
    <n v="28.764000000000262"/>
    <n v="0.28661329013365344"/>
    <n v="0"/>
    <n v="0"/>
    <n v="85"/>
    <n v="12"/>
  </r>
  <r>
    <n v="176"/>
    <x v="10"/>
    <d v="1899-12-30T16:00:00"/>
    <d v="2011-05-02T00:00:00"/>
    <d v="1899-12-30T16:02:00"/>
    <x v="0"/>
    <x v="1"/>
    <n v="1.4851000000000001"/>
    <n v="1.4854000000000001"/>
    <x v="0"/>
    <n v="0"/>
    <n v="3"/>
    <x v="8"/>
    <x v="1"/>
    <x v="0"/>
    <x v="0"/>
    <m/>
    <m/>
    <n v="1290.6400000000026"/>
    <n v="0"/>
    <n v="3"/>
    <n v="3"/>
    <n v="285.63000000000005"/>
    <n v="287.63999999999993"/>
    <n v="288.63000000000005"/>
    <n v="290.63999999999993"/>
    <x v="0"/>
    <x v="0"/>
    <x v="2"/>
    <n v="120"/>
    <x v="0"/>
    <s v="интрадей"/>
    <n v="3"/>
    <n v="0"/>
    <x v="0"/>
    <x v="2"/>
    <x v="3"/>
    <n v="1290.6400000000026"/>
    <n v="1000"/>
    <n v="29.064000000000263"/>
    <n v="0.23298437451461543"/>
    <n v="0"/>
    <n v="290.63999999999993"/>
    <n v="5"/>
    <n v="13"/>
  </r>
  <r>
    <n v="177"/>
    <x v="11"/>
    <d v="1899-12-30T00:00:00"/>
    <d v="2011-05-03T00:00:00"/>
    <d v="1899-12-30T00:40:00"/>
    <x v="0"/>
    <x v="0"/>
    <n v="1.4833000000000001"/>
    <n v="1.4833000000000001"/>
    <x v="0"/>
    <n v="0"/>
    <n v="3"/>
    <x v="2"/>
    <x v="0"/>
    <x v="0"/>
    <x v="0"/>
    <m/>
    <m/>
    <n v="1293.6400000000026"/>
    <n v="0"/>
    <n v="3"/>
    <n v="3"/>
    <n v="288.63000000000005"/>
    <n v="290.63999999999993"/>
    <n v="291.63000000000005"/>
    <n v="293.63999999999993"/>
    <x v="1"/>
    <x v="2"/>
    <x v="2"/>
    <n v="2400"/>
    <x v="5"/>
    <s v="интрадей"/>
    <n v="3"/>
    <n v="0"/>
    <x v="0"/>
    <x v="2"/>
    <x v="3"/>
    <n v="0"/>
    <n v="1000"/>
    <n v="29.364000000000264"/>
    <n v="0.23244281906650918"/>
    <n v="290.63999999999993"/>
    <n v="0"/>
    <n v="5"/>
    <n v="13"/>
  </r>
  <r>
    <n v="178"/>
    <x v="11"/>
    <d v="1899-12-30T00:00:00"/>
    <d v="2011-05-03T00:00:00"/>
    <d v="1899-12-30T00:10:00"/>
    <x v="1"/>
    <x v="0"/>
    <n v="1.6653"/>
    <n v="1.665"/>
    <x v="0"/>
    <n v="0"/>
    <n v="3"/>
    <x v="2"/>
    <x v="0"/>
    <x v="0"/>
    <x v="0"/>
    <m/>
    <m/>
    <n v="1296.6400000000026"/>
    <n v="0"/>
    <n v="3"/>
    <n v="3"/>
    <n v="291.63000000000005"/>
    <n v="293.63999999999993"/>
    <n v="294.63000000000005"/>
    <n v="296.63999999999993"/>
    <x v="1"/>
    <x v="2"/>
    <x v="2"/>
    <n v="600"/>
    <x v="0"/>
    <s v="интрадей"/>
    <n v="3"/>
    <n v="0"/>
    <x v="0"/>
    <x v="2"/>
    <x v="3"/>
    <n v="0"/>
    <n v="1000"/>
    <n v="29.664000000000261"/>
    <n v="0.23190377539346294"/>
    <n v="0"/>
    <n v="0"/>
    <n v="5"/>
    <n v="13"/>
  </r>
  <r>
    <n v="179"/>
    <x v="11"/>
    <d v="1899-12-30T00:00:00"/>
    <d v="2011-05-03T00:00:00"/>
    <d v="1899-12-30T00:40:00"/>
    <x v="5"/>
    <x v="0"/>
    <n v="1.0943000000000001"/>
    <n v="1.0940000000000001"/>
    <x v="0"/>
    <n v="0"/>
    <n v="3"/>
    <x v="2"/>
    <x v="0"/>
    <x v="0"/>
    <x v="0"/>
    <m/>
    <m/>
    <n v="1299.6400000000026"/>
    <n v="0"/>
    <n v="3"/>
    <n v="3"/>
    <n v="294.63000000000005"/>
    <n v="296.63999999999993"/>
    <n v="297.63000000000005"/>
    <n v="299.63999999999993"/>
    <x v="1"/>
    <x v="2"/>
    <x v="2"/>
    <n v="2400"/>
    <x v="5"/>
    <s v="интрадей"/>
    <n v="3"/>
    <n v="0"/>
    <x v="0"/>
    <x v="2"/>
    <x v="3"/>
    <n v="0"/>
    <n v="1000"/>
    <n v="29.964000000000262"/>
    <n v="0.23136722606120388"/>
    <n v="0"/>
    <n v="0"/>
    <n v="5"/>
    <n v="13"/>
  </r>
  <r>
    <n v="180"/>
    <x v="11"/>
    <d v="1899-12-30T00:00:00"/>
    <d v="2011-05-03T00:00:00"/>
    <d v="1899-12-30T00:15:00"/>
    <x v="6"/>
    <x v="0"/>
    <n v="0.80700000000000005"/>
    <n v="0.80669999999999997"/>
    <x v="0"/>
    <n v="0"/>
    <n v="3"/>
    <x v="2"/>
    <x v="0"/>
    <x v="0"/>
    <x v="0"/>
    <m/>
    <m/>
    <n v="1302.6400000000026"/>
    <n v="0"/>
    <n v="3"/>
    <n v="3"/>
    <n v="297.63000000000005"/>
    <n v="299.63999999999993"/>
    <n v="300.63000000000005"/>
    <n v="302.63999999999993"/>
    <x v="1"/>
    <x v="2"/>
    <x v="2"/>
    <n v="900"/>
    <x v="10"/>
    <s v="интрадей"/>
    <n v="3"/>
    <n v="0"/>
    <x v="0"/>
    <x v="2"/>
    <x v="3"/>
    <n v="0"/>
    <n v="1000"/>
    <n v="30.264000000000262"/>
    <n v="0.23083315379643549"/>
    <n v="0"/>
    <n v="0"/>
    <n v="5"/>
    <n v="13"/>
  </r>
  <r>
    <n v="181"/>
    <x v="11"/>
    <d v="1899-12-30T00:01:00"/>
    <d v="2011-05-03T00:00:00"/>
    <d v="1899-12-30T03:02:00"/>
    <x v="9"/>
    <x v="0"/>
    <n v="81.239999999999995"/>
    <n v="81.209999999999994"/>
    <x v="0"/>
    <n v="0"/>
    <n v="3.69"/>
    <x v="2"/>
    <x v="0"/>
    <x v="0"/>
    <x v="0"/>
    <m/>
    <m/>
    <n v="1306.3300000000027"/>
    <n v="0"/>
    <n v="3.69"/>
    <n v="3.69"/>
    <n v="300.63000000000005"/>
    <n v="302.63999999999993"/>
    <n v="304.32000000000005"/>
    <n v="306.32999999999993"/>
    <x v="1"/>
    <x v="2"/>
    <x v="2"/>
    <n v="10860"/>
    <x v="19"/>
    <s v="интрадей"/>
    <n v="3.69"/>
    <n v="0"/>
    <x v="0"/>
    <x v="2"/>
    <x v="3"/>
    <n v="0"/>
    <n v="1000"/>
    <n v="30.633000000000266"/>
    <n v="0.28327089602653438"/>
    <n v="0"/>
    <n v="0"/>
    <n v="85"/>
    <n v="13"/>
  </r>
  <r>
    <n v="182"/>
    <x v="11"/>
    <d v="1899-12-30T00:00:00"/>
    <d v="2011-05-03T00:00:00"/>
    <d v="1899-12-30T02:31:00"/>
    <x v="8"/>
    <x v="1"/>
    <n v="0.86539999999999995"/>
    <n v="0.86570000000000003"/>
    <x v="0"/>
    <n v="0"/>
    <n v="3.47"/>
    <x v="8"/>
    <x v="0"/>
    <x v="0"/>
    <x v="0"/>
    <m/>
    <m/>
    <n v="1309.8000000000027"/>
    <n v="0"/>
    <n v="3.47"/>
    <n v="3.47"/>
    <n v="304.32000000000005"/>
    <n v="306.32999999999993"/>
    <n v="307.79000000000008"/>
    <n v="309.79999999999995"/>
    <x v="1"/>
    <x v="2"/>
    <x v="2"/>
    <n v="9060"/>
    <x v="8"/>
    <s v="интрадей"/>
    <n v="3.47"/>
    <n v="0"/>
    <x v="0"/>
    <x v="2"/>
    <x v="3"/>
    <n v="0"/>
    <n v="1000"/>
    <n v="30.98000000000027"/>
    <n v="0.26562966478608163"/>
    <n v="0"/>
    <n v="0"/>
    <n v="5"/>
    <n v="13"/>
  </r>
  <r>
    <n v="183"/>
    <x v="11"/>
    <d v="1899-12-30T07:55:00"/>
    <d v="2011-05-03T00:00:00"/>
    <d v="1899-12-30T08:09:00"/>
    <x v="0"/>
    <x v="1"/>
    <n v="1.4812000000000001"/>
    <n v="1.4815"/>
    <x v="0"/>
    <n v="0"/>
    <n v="3"/>
    <x v="9"/>
    <x v="0"/>
    <x v="0"/>
    <x v="0"/>
    <m/>
    <m/>
    <n v="1312.8000000000027"/>
    <n v="0"/>
    <n v="3"/>
    <n v="3"/>
    <n v="307.79000000000008"/>
    <n v="309.79999999999995"/>
    <n v="310.79000000000008"/>
    <n v="312.79999999999995"/>
    <x v="1"/>
    <x v="7"/>
    <x v="0"/>
    <n v="840"/>
    <x v="0"/>
    <s v="интрадей"/>
    <n v="3"/>
    <n v="0"/>
    <x v="0"/>
    <x v="2"/>
    <x v="3"/>
    <n v="0"/>
    <n v="1000"/>
    <n v="31.280000000000268"/>
    <n v="0.2290426019239574"/>
    <n v="0"/>
    <n v="0"/>
    <n v="5"/>
    <n v="13"/>
  </r>
  <r>
    <n v="184"/>
    <x v="11"/>
    <d v="1899-12-30T07:55:00"/>
    <d v="2011-05-03T00:00:00"/>
    <d v="1899-12-30T08:10:00"/>
    <x v="1"/>
    <x v="1"/>
    <n v="1.6629"/>
    <n v="1.6632"/>
    <x v="0"/>
    <n v="0"/>
    <n v="3"/>
    <x v="9"/>
    <x v="0"/>
    <x v="0"/>
    <x v="0"/>
    <m/>
    <m/>
    <n v="1315.8000000000027"/>
    <n v="0"/>
    <n v="3"/>
    <n v="3"/>
    <n v="310.79000000000008"/>
    <n v="312.79999999999995"/>
    <n v="313.79000000000008"/>
    <n v="315.79999999999995"/>
    <x v="1"/>
    <x v="7"/>
    <x v="0"/>
    <n v="900"/>
    <x v="10"/>
    <s v="интрадей"/>
    <n v="3"/>
    <n v="0"/>
    <x v="0"/>
    <x v="2"/>
    <x v="3"/>
    <n v="0"/>
    <n v="1000"/>
    <n v="31.580000000000268"/>
    <n v="0.22851919561243098"/>
    <n v="0"/>
    <n v="0"/>
    <n v="5"/>
    <n v="13"/>
  </r>
  <r>
    <n v="185"/>
    <x v="11"/>
    <d v="1899-12-30T07:56:00"/>
    <d v="2011-05-03T00:00:00"/>
    <d v="1899-12-30T07:59:00"/>
    <x v="5"/>
    <x v="1"/>
    <n v="1.0906"/>
    <n v="1.0909"/>
    <x v="0"/>
    <n v="0"/>
    <n v="3"/>
    <x v="9"/>
    <x v="0"/>
    <x v="0"/>
    <x v="0"/>
    <m/>
    <m/>
    <n v="1318.8000000000027"/>
    <n v="0"/>
    <n v="3"/>
    <n v="3"/>
    <n v="313.79000000000008"/>
    <n v="315.79999999999995"/>
    <n v="316.79000000000008"/>
    <n v="318.79999999999995"/>
    <x v="1"/>
    <x v="7"/>
    <x v="0"/>
    <n v="180"/>
    <x v="0"/>
    <s v="интрадей"/>
    <n v="3"/>
    <n v="0"/>
    <x v="0"/>
    <x v="2"/>
    <x v="3"/>
    <n v="0"/>
    <n v="1000"/>
    <n v="31.880000000000269"/>
    <n v="0.22799817601459141"/>
    <n v="0"/>
    <n v="0"/>
    <n v="5"/>
    <n v="13"/>
  </r>
  <r>
    <n v="186"/>
    <x v="11"/>
    <d v="1899-12-30T07:56:00"/>
    <d v="2011-05-03T00:00:00"/>
    <d v="1899-12-30T09:59:00"/>
    <x v="6"/>
    <x v="0"/>
    <n v="0.80459999999999998"/>
    <n v="0.80430000000000001"/>
    <x v="0"/>
    <n v="0"/>
    <n v="3"/>
    <x v="6"/>
    <x v="0"/>
    <x v="0"/>
    <x v="0"/>
    <m/>
    <m/>
    <n v="1321.8000000000027"/>
    <n v="0"/>
    <n v="3"/>
    <n v="3"/>
    <n v="316.79000000000008"/>
    <n v="318.79999999999995"/>
    <n v="319.79000000000008"/>
    <n v="321.79999999999995"/>
    <x v="1"/>
    <x v="7"/>
    <x v="0"/>
    <n v="7380"/>
    <x v="9"/>
    <s v="интрадей"/>
    <n v="3"/>
    <n v="0"/>
    <x v="0"/>
    <x v="2"/>
    <x v="3"/>
    <n v="0"/>
    <n v="1000"/>
    <n v="32.18000000000027"/>
    <n v="0.22747952684258371"/>
    <n v="0"/>
    <n v="0"/>
    <n v="5"/>
    <n v="13"/>
  </r>
  <r>
    <n v="187"/>
    <x v="11"/>
    <d v="1899-12-30T07:56:00"/>
    <d v="2011-05-03T00:00:00"/>
    <d v="1899-12-30T08:53:00"/>
    <x v="8"/>
    <x v="0"/>
    <n v="0.86439999999999995"/>
    <n v="0.86409999999999998"/>
    <x v="0"/>
    <n v="0"/>
    <n v="3.47"/>
    <x v="6"/>
    <x v="0"/>
    <x v="0"/>
    <x v="0"/>
    <m/>
    <m/>
    <n v="1325.2700000000027"/>
    <n v="0"/>
    <n v="3.47"/>
    <n v="3.47"/>
    <n v="319.79000000000008"/>
    <n v="321.79999999999995"/>
    <n v="323.2600000000001"/>
    <n v="325.27"/>
    <x v="1"/>
    <x v="7"/>
    <x v="0"/>
    <n v="3420"/>
    <x v="3"/>
    <s v="интрадей"/>
    <n v="3.47"/>
    <n v="0"/>
    <x v="0"/>
    <x v="2"/>
    <x v="3"/>
    <n v="0"/>
    <n v="1000"/>
    <n v="32.527000000000271"/>
    <n v="0.26252080496293084"/>
    <n v="0"/>
    <n v="0"/>
    <n v="5"/>
    <n v="13"/>
  </r>
  <r>
    <n v="188"/>
    <x v="11"/>
    <d v="1899-12-30T07:56:00"/>
    <d v="2011-05-03T00:00:00"/>
    <d v="1899-12-30T08:53:00"/>
    <x v="9"/>
    <x v="0"/>
    <n v="81.040000000000006"/>
    <n v="81.010000000000005"/>
    <x v="0"/>
    <n v="0"/>
    <n v="3.7"/>
    <x v="6"/>
    <x v="0"/>
    <x v="0"/>
    <x v="0"/>
    <m/>
    <m/>
    <n v="1328.9700000000028"/>
    <n v="0"/>
    <n v="3.7"/>
    <n v="3.7"/>
    <n v="323.2600000000001"/>
    <n v="325.27"/>
    <n v="326.96000000000009"/>
    <n v="328.96999999999997"/>
    <x v="1"/>
    <x v="7"/>
    <x v="0"/>
    <n v="3420"/>
    <x v="3"/>
    <s v="интрадей"/>
    <n v="3.7"/>
    <n v="0"/>
    <x v="0"/>
    <x v="2"/>
    <x v="3"/>
    <n v="0"/>
    <n v="1000"/>
    <n v="32.897000000000276"/>
    <n v="0.2791883917994098"/>
    <n v="0"/>
    <n v="0"/>
    <n v="85"/>
    <n v="13"/>
  </r>
  <r>
    <n v="189"/>
    <x v="11"/>
    <d v="1899-12-30T16:00:00"/>
    <d v="2011-05-04T00:00:00"/>
    <d v="1899-12-30T04:20:00"/>
    <x v="0"/>
    <x v="0"/>
    <n v="1.4804999999999999"/>
    <n v="1.4802"/>
    <x v="0"/>
    <n v="-0.26"/>
    <n v="3"/>
    <x v="1"/>
    <x v="0"/>
    <x v="0"/>
    <x v="0"/>
    <m/>
    <m/>
    <n v="1331.7100000000028"/>
    <n v="-0.26"/>
    <n v="3"/>
    <n v="2.74"/>
    <n v="326.96000000000009"/>
    <n v="328.96999999999997"/>
    <n v="329.96000000000009"/>
    <n v="331.71"/>
    <x v="1"/>
    <x v="0"/>
    <x v="2"/>
    <n v="44400"/>
    <x v="4"/>
    <s v="интрадей"/>
    <n v="2.74"/>
    <n v="0"/>
    <x v="0"/>
    <x v="2"/>
    <x v="3"/>
    <n v="0"/>
    <n v="1000"/>
    <n v="33.171000000000276"/>
    <n v="0.20617470672776686"/>
    <n v="0"/>
    <n v="0"/>
    <n v="5"/>
    <n v="13"/>
  </r>
  <r>
    <n v="190"/>
    <x v="11"/>
    <d v="1899-12-30T16:00:00"/>
    <d v="2011-05-03T00:00:00"/>
    <d v="1899-12-30T16:01:00"/>
    <x v="1"/>
    <x v="0"/>
    <n v="1.6489"/>
    <n v="1.6486000000000001"/>
    <x v="0"/>
    <n v="0"/>
    <n v="3"/>
    <x v="1"/>
    <x v="1"/>
    <x v="0"/>
    <x v="0"/>
    <m/>
    <m/>
    <n v="1334.7100000000028"/>
    <n v="0"/>
    <n v="3"/>
    <n v="3"/>
    <n v="329.96000000000009"/>
    <n v="331.71"/>
    <n v="332.96000000000009"/>
    <n v="334.71"/>
    <x v="1"/>
    <x v="0"/>
    <x v="2"/>
    <n v="60"/>
    <x v="0"/>
    <s v="интрадей"/>
    <n v="3"/>
    <n v="0"/>
    <x v="0"/>
    <x v="2"/>
    <x v="3"/>
    <n v="0"/>
    <n v="1000"/>
    <n v="33.471000000000274"/>
    <n v="0.22527427142546003"/>
    <n v="0"/>
    <n v="0"/>
    <n v="5"/>
    <n v="13"/>
  </r>
  <r>
    <n v="191"/>
    <x v="11"/>
    <d v="1899-12-30T16:00:00"/>
    <d v="2011-05-03T00:00:00"/>
    <d v="1899-12-30T16:44:00"/>
    <x v="5"/>
    <x v="0"/>
    <n v="1.0878000000000001"/>
    <n v="1.0874999999999999"/>
    <x v="0"/>
    <n v="0"/>
    <n v="3"/>
    <x v="1"/>
    <x v="0"/>
    <x v="0"/>
    <x v="0"/>
    <m/>
    <m/>
    <n v="1337.7100000000028"/>
    <n v="0"/>
    <n v="3"/>
    <n v="3"/>
    <n v="332.96000000000009"/>
    <n v="334.71"/>
    <n v="335.96000000000009"/>
    <n v="337.71"/>
    <x v="1"/>
    <x v="0"/>
    <x v="2"/>
    <n v="2640"/>
    <x v="5"/>
    <s v="интрадей"/>
    <n v="3"/>
    <n v="0"/>
    <x v="0"/>
    <x v="2"/>
    <x v="3"/>
    <n v="0"/>
    <n v="1000"/>
    <n v="33.771000000000278"/>
    <n v="0.22476792711525304"/>
    <n v="0"/>
    <n v="0"/>
    <n v="5"/>
    <n v="13"/>
  </r>
  <r>
    <n v="192"/>
    <x v="11"/>
    <d v="1899-12-30T16:00:00"/>
    <d v="2011-05-03T00:00:00"/>
    <d v="1899-12-30T16:15:00"/>
    <x v="6"/>
    <x v="0"/>
    <n v="0.80259999999999998"/>
    <n v="0.80230000000000001"/>
    <x v="0"/>
    <n v="0"/>
    <n v="3"/>
    <x v="1"/>
    <x v="0"/>
    <x v="0"/>
    <x v="0"/>
    <m/>
    <m/>
    <n v="1340.7100000000028"/>
    <n v="0"/>
    <n v="3"/>
    <n v="3"/>
    <n v="335.96000000000009"/>
    <n v="337.71"/>
    <n v="338.96000000000009"/>
    <n v="340.71"/>
    <x v="1"/>
    <x v="0"/>
    <x v="2"/>
    <n v="900"/>
    <x v="10"/>
    <s v="интрадей"/>
    <n v="3"/>
    <n v="0"/>
    <x v="0"/>
    <x v="2"/>
    <x v="3"/>
    <n v="0"/>
    <n v="1000"/>
    <n v="34.071000000000275"/>
    <n v="0.22426385389957418"/>
    <n v="0"/>
    <n v="0"/>
    <n v="5"/>
    <n v="13"/>
  </r>
  <r>
    <n v="193"/>
    <x v="11"/>
    <d v="1899-12-30T16:00:00"/>
    <d v="2011-05-03T00:00:00"/>
    <d v="1899-12-30T16:07:00"/>
    <x v="8"/>
    <x v="0"/>
    <n v="0.86380000000000001"/>
    <n v="0.86350000000000005"/>
    <x v="0"/>
    <n v="0"/>
    <n v="3.47"/>
    <x v="1"/>
    <x v="0"/>
    <x v="0"/>
    <x v="0"/>
    <m/>
    <m/>
    <n v="1344.1800000000028"/>
    <n v="0"/>
    <n v="3.47"/>
    <n v="3.47"/>
    <n v="338.96000000000009"/>
    <n v="340.71"/>
    <n v="342.43000000000012"/>
    <n v="344.18"/>
    <x v="1"/>
    <x v="0"/>
    <x v="2"/>
    <n v="420"/>
    <x v="0"/>
    <s v="интрадей"/>
    <n v="3.47"/>
    <n v="0"/>
    <x v="0"/>
    <x v="2"/>
    <x v="3"/>
    <n v="0"/>
    <n v="1000"/>
    <n v="34.418000000000276"/>
    <n v="0.25881808892303482"/>
    <n v="0"/>
    <n v="0"/>
    <n v="5"/>
    <n v="13"/>
  </r>
  <r>
    <n v="194"/>
    <x v="11"/>
    <d v="1899-12-30T16:01:00"/>
    <d v="2011-05-04T00:00:00"/>
    <d v="1899-12-30T17:04:00"/>
    <x v="9"/>
    <x v="0"/>
    <n v="80.73"/>
    <n v="80.7"/>
    <x v="0"/>
    <n v="-0.05"/>
    <n v="3.72"/>
    <x v="1"/>
    <x v="0"/>
    <x v="0"/>
    <x v="0"/>
    <m/>
    <m/>
    <n v="1347.8500000000029"/>
    <n v="-0.05"/>
    <n v="3.72"/>
    <n v="3.6700000000000004"/>
    <n v="342.43000000000012"/>
    <n v="344.18"/>
    <n v="346.15000000000015"/>
    <n v="347.85"/>
    <x v="1"/>
    <x v="0"/>
    <x v="2"/>
    <n v="90180"/>
    <x v="4"/>
    <n v="2"/>
    <n v="3.6700000000000004"/>
    <n v="0"/>
    <x v="0"/>
    <x v="2"/>
    <x v="3"/>
    <n v="1347.8500000000029"/>
    <n v="1000"/>
    <n v="34.785000000000281"/>
    <n v="0.27302890981863032"/>
    <n v="0"/>
    <n v="347.85"/>
    <n v="85"/>
    <n v="14"/>
  </r>
  <r>
    <n v="195"/>
    <x v="12"/>
    <d v="1899-12-30T00:00:00"/>
    <d v="2011-05-04T00:00:00"/>
    <d v="1899-12-30T04:14:00"/>
    <x v="0"/>
    <x v="0"/>
    <n v="1.4824999999999999"/>
    <n v="1.4822"/>
    <x v="0"/>
    <n v="0"/>
    <n v="3"/>
    <x v="2"/>
    <x v="0"/>
    <x v="0"/>
    <x v="0"/>
    <m/>
    <m/>
    <n v="1350.8500000000029"/>
    <n v="0"/>
    <n v="3"/>
    <n v="3"/>
    <n v="346.15000000000015"/>
    <n v="347.85"/>
    <n v="349.15000000000015"/>
    <n v="350.85"/>
    <x v="2"/>
    <x v="2"/>
    <x v="2"/>
    <n v="15240"/>
    <x v="20"/>
    <s v="интрадей"/>
    <n v="3"/>
    <n v="0"/>
    <x v="0"/>
    <x v="2"/>
    <x v="3"/>
    <n v="0"/>
    <n v="1000"/>
    <n v="35.085000000000285"/>
    <n v="0.22257669621990531"/>
    <n v="347.85"/>
    <n v="0"/>
    <n v="5"/>
    <n v="14"/>
  </r>
  <r>
    <n v="196"/>
    <x v="12"/>
    <d v="1899-12-30T00:00:00"/>
    <d v="2011-05-04T00:00:00"/>
    <d v="1899-12-30T00:27:00"/>
    <x v="1"/>
    <x v="0"/>
    <n v="1.6485000000000001"/>
    <n v="1.6482000000000001"/>
    <x v="0"/>
    <n v="0"/>
    <n v="3"/>
    <x v="2"/>
    <x v="0"/>
    <x v="0"/>
    <x v="0"/>
    <m/>
    <m/>
    <n v="1353.8500000000029"/>
    <n v="0"/>
    <n v="3"/>
    <n v="3"/>
    <n v="349.15000000000015"/>
    <n v="350.85"/>
    <n v="352.15000000000015"/>
    <n v="353.85"/>
    <x v="2"/>
    <x v="2"/>
    <x v="2"/>
    <n v="1620"/>
    <x v="10"/>
    <s v="интрадей"/>
    <n v="3"/>
    <n v="0"/>
    <x v="0"/>
    <x v="2"/>
    <x v="3"/>
    <n v="0"/>
    <n v="1000"/>
    <n v="35.385000000000282"/>
    <n v="0.22208239256764212"/>
    <n v="0"/>
    <n v="0"/>
    <n v="5"/>
    <n v="14"/>
  </r>
  <r>
    <n v="197"/>
    <x v="12"/>
    <d v="1899-12-30T00:00:00"/>
    <d v="2011-05-04T00:00:00"/>
    <d v="1899-12-30T00:17:00"/>
    <x v="5"/>
    <x v="0"/>
    <n v="1.0845"/>
    <n v="1.0842000000000001"/>
    <x v="0"/>
    <n v="0"/>
    <n v="3"/>
    <x v="2"/>
    <x v="0"/>
    <x v="0"/>
    <x v="0"/>
    <m/>
    <m/>
    <n v="1356.8500000000029"/>
    <n v="0"/>
    <n v="3"/>
    <n v="3"/>
    <n v="352.15000000000015"/>
    <n v="353.85"/>
    <n v="355.15000000000015"/>
    <n v="356.85"/>
    <x v="2"/>
    <x v="2"/>
    <x v="2"/>
    <n v="1020"/>
    <x v="10"/>
    <s v="интрадей"/>
    <n v="3"/>
    <n v="0"/>
    <x v="0"/>
    <x v="2"/>
    <x v="3"/>
    <n v="0"/>
    <n v="1000"/>
    <n v="35.685000000000286"/>
    <n v="0.22159027957306893"/>
    <n v="0"/>
    <n v="0"/>
    <n v="5"/>
    <n v="14"/>
  </r>
  <r>
    <n v="198"/>
    <x v="12"/>
    <d v="1899-12-30T00:00:00"/>
    <d v="2011-05-04T00:00:00"/>
    <d v="1899-12-30T00:02:00"/>
    <x v="6"/>
    <x v="0"/>
    <n v="0.79900000000000004"/>
    <n v="0.79869999999999997"/>
    <x v="0"/>
    <n v="0"/>
    <n v="3"/>
    <x v="2"/>
    <x v="0"/>
    <x v="0"/>
    <x v="0"/>
    <m/>
    <m/>
    <n v="1359.8500000000029"/>
    <n v="0"/>
    <n v="3"/>
    <n v="3"/>
    <n v="355.15000000000015"/>
    <n v="356.85"/>
    <n v="358.15000000000015"/>
    <n v="359.85"/>
    <x v="2"/>
    <x v="2"/>
    <x v="2"/>
    <n v="120"/>
    <x v="0"/>
    <s v="интрадей"/>
    <n v="3"/>
    <n v="0"/>
    <x v="0"/>
    <x v="2"/>
    <x v="3"/>
    <n v="0"/>
    <n v="1000"/>
    <n v="35.985000000000284"/>
    <n v="0.22110034270553072"/>
    <n v="0"/>
    <n v="0"/>
    <n v="5"/>
    <n v="14"/>
  </r>
  <r>
    <n v="199"/>
    <x v="12"/>
    <d v="1899-12-30T00:00:00"/>
    <d v="2011-05-04T00:00:00"/>
    <d v="1899-12-30T01:48:00"/>
    <x v="8"/>
    <x v="1"/>
    <n v="0.86160000000000003"/>
    <n v="0.8619"/>
    <x v="0"/>
    <n v="0"/>
    <n v="3.48"/>
    <x v="3"/>
    <x v="0"/>
    <x v="0"/>
    <x v="0"/>
    <m/>
    <m/>
    <n v="1363.3300000000029"/>
    <n v="0"/>
    <n v="3.48"/>
    <n v="3.48"/>
    <n v="358.15000000000015"/>
    <n v="359.85"/>
    <n v="361.63000000000017"/>
    <n v="363.33000000000004"/>
    <x v="2"/>
    <x v="2"/>
    <x v="2"/>
    <n v="6480"/>
    <x v="13"/>
    <s v="интрадей"/>
    <n v="3.48"/>
    <n v="0"/>
    <x v="0"/>
    <x v="2"/>
    <x v="3"/>
    <n v="0"/>
    <n v="1000"/>
    <n v="36.33300000000029"/>
    <n v="0.25591057837261544"/>
    <n v="0"/>
    <n v="0"/>
    <n v="5"/>
    <n v="14"/>
  </r>
  <r>
    <n v="200"/>
    <x v="12"/>
    <d v="1899-12-30T00:00:00"/>
    <d v="2011-05-04T00:00:00"/>
    <d v="1899-12-30T04:25:00"/>
    <x v="9"/>
    <x v="0"/>
    <n v="80.98"/>
    <n v="80.95"/>
    <x v="0"/>
    <n v="0"/>
    <n v="3.71"/>
    <x v="2"/>
    <x v="0"/>
    <x v="0"/>
    <x v="0"/>
    <m/>
    <m/>
    <n v="1367.0400000000029"/>
    <n v="0"/>
    <n v="3.71"/>
    <n v="3.71"/>
    <n v="361.63000000000017"/>
    <n v="363.33000000000004"/>
    <n v="365.34000000000015"/>
    <n v="367.04"/>
    <x v="2"/>
    <x v="2"/>
    <x v="2"/>
    <n v="15900"/>
    <x v="16"/>
    <s v="интрадей"/>
    <n v="3.71"/>
    <n v="0"/>
    <x v="0"/>
    <x v="2"/>
    <x v="3"/>
    <n v="0"/>
    <n v="1000"/>
    <n v="36.704000000000292"/>
    <n v="0.27212780471346104"/>
    <n v="0"/>
    <n v="0"/>
    <n v="85"/>
    <n v="14"/>
  </r>
  <r>
    <n v="201"/>
    <x v="12"/>
    <d v="1899-12-30T16:00:00"/>
    <d v="2011-05-04T00:00:00"/>
    <d v="1899-12-30T16:07:00"/>
    <x v="0"/>
    <x v="1"/>
    <n v="1.4935"/>
    <n v="1.4938"/>
    <x v="0"/>
    <n v="0"/>
    <n v="3"/>
    <x v="8"/>
    <x v="0"/>
    <x v="0"/>
    <x v="0"/>
    <m/>
    <m/>
    <n v="1370.0400000000029"/>
    <n v="0"/>
    <n v="3"/>
    <n v="3"/>
    <n v="365.34000000000015"/>
    <n v="367.04"/>
    <n v="368.34000000000015"/>
    <n v="370.04"/>
    <x v="2"/>
    <x v="0"/>
    <x v="2"/>
    <n v="420"/>
    <x v="0"/>
    <s v="интрадей"/>
    <n v="3"/>
    <n v="0"/>
    <x v="0"/>
    <x v="2"/>
    <x v="3"/>
    <n v="0"/>
    <n v="1000"/>
    <n v="37.004000000000289"/>
    <n v="0.21945224719101078"/>
    <n v="0"/>
    <n v="0"/>
    <n v="5"/>
    <n v="14"/>
  </r>
  <r>
    <n v="202"/>
    <x v="12"/>
    <d v="1899-12-30T16:01:00"/>
    <d v="2011-05-04T00:00:00"/>
    <d v="1899-12-30T16:04:00"/>
    <x v="1"/>
    <x v="1"/>
    <n v="1.6547000000000001"/>
    <n v="1.655"/>
    <x v="0"/>
    <n v="0"/>
    <n v="3"/>
    <x v="8"/>
    <x v="0"/>
    <x v="0"/>
    <x v="0"/>
    <m/>
    <m/>
    <n v="1373.0400000000029"/>
    <n v="0"/>
    <n v="3"/>
    <n v="3"/>
    <n v="368.34000000000015"/>
    <n v="370.04"/>
    <n v="371.34000000000015"/>
    <n v="373.04"/>
    <x v="2"/>
    <x v="0"/>
    <x v="2"/>
    <n v="180"/>
    <x v="0"/>
    <s v="интрадей"/>
    <n v="3"/>
    <n v="0"/>
    <x v="0"/>
    <x v="2"/>
    <x v="3"/>
    <n v="0"/>
    <n v="1000"/>
    <n v="37.304000000000293"/>
    <n v="0.21897170885521544"/>
    <n v="0"/>
    <n v="0"/>
    <n v="5"/>
    <n v="14"/>
  </r>
  <r>
    <n v="203"/>
    <x v="12"/>
    <d v="1899-12-30T16:01:00"/>
    <d v="2011-05-04T00:00:00"/>
    <d v="1899-12-30T16:15:00"/>
    <x v="5"/>
    <x v="1"/>
    <n v="1.087"/>
    <n v="1.0872999999999999"/>
    <x v="0"/>
    <n v="0"/>
    <n v="3"/>
    <x v="8"/>
    <x v="0"/>
    <x v="0"/>
    <x v="0"/>
    <m/>
    <m/>
    <n v="1376.0400000000029"/>
    <n v="0"/>
    <n v="3"/>
    <n v="3"/>
    <n v="371.34000000000015"/>
    <n v="373.04"/>
    <n v="374.34000000000015"/>
    <n v="376.04"/>
    <x v="2"/>
    <x v="0"/>
    <x v="2"/>
    <n v="840"/>
    <x v="0"/>
    <s v="интрадей"/>
    <n v="3"/>
    <n v="0"/>
    <x v="0"/>
    <x v="2"/>
    <x v="3"/>
    <n v="0"/>
    <n v="1000"/>
    <n v="37.604000000000291"/>
    <n v="0.21849327040727098"/>
    <n v="0"/>
    <n v="0"/>
    <n v="5"/>
    <n v="14"/>
  </r>
  <r>
    <n v="204"/>
    <x v="12"/>
    <d v="1899-12-30T16:01:00"/>
    <d v="2011-05-04T00:00:00"/>
    <d v="1899-12-30T16:04:00"/>
    <x v="6"/>
    <x v="1"/>
    <n v="0.79579999999999995"/>
    <n v="0.79610000000000003"/>
    <x v="0"/>
    <n v="0"/>
    <n v="3"/>
    <x v="8"/>
    <x v="0"/>
    <x v="0"/>
    <x v="0"/>
    <m/>
    <m/>
    <n v="1379.0400000000029"/>
    <n v="0"/>
    <n v="3"/>
    <n v="3"/>
    <n v="374.34000000000015"/>
    <n v="376.04"/>
    <n v="377.34000000000015"/>
    <n v="379.04"/>
    <x v="2"/>
    <x v="0"/>
    <x v="2"/>
    <n v="180"/>
    <x v="0"/>
    <s v="интрадей"/>
    <n v="3"/>
    <n v="0"/>
    <x v="0"/>
    <x v="2"/>
    <x v="3"/>
    <n v="0"/>
    <n v="1000"/>
    <n v="37.904000000000288"/>
    <n v="0.2180169181128451"/>
    <n v="0"/>
    <n v="0"/>
    <n v="5"/>
    <n v="14"/>
  </r>
  <r>
    <n v="205"/>
    <x v="12"/>
    <d v="1899-12-30T16:01:00"/>
    <d v="2011-05-04T00:00:00"/>
    <d v="1899-12-30T16:05:00"/>
    <x v="8"/>
    <x v="0"/>
    <n v="0.85899999999999999"/>
    <n v="0.85870000000000002"/>
    <x v="0"/>
    <n v="0"/>
    <n v="3.49"/>
    <x v="1"/>
    <x v="0"/>
    <x v="0"/>
    <x v="0"/>
    <m/>
    <m/>
    <n v="1382.5300000000029"/>
    <n v="0"/>
    <n v="3.49"/>
    <n v="3.49"/>
    <n v="377.34000000000015"/>
    <n v="379.04"/>
    <n v="380.83000000000015"/>
    <n v="382.53000000000003"/>
    <x v="2"/>
    <x v="0"/>
    <x v="2"/>
    <n v="240"/>
    <x v="0"/>
    <s v="интрадей"/>
    <n v="3.49"/>
    <n v="0"/>
    <x v="0"/>
    <x v="2"/>
    <x v="3"/>
    <n v="0"/>
    <n v="1000"/>
    <n v="38.253000000000291"/>
    <n v="0.25307460262211406"/>
    <n v="0"/>
    <n v="0"/>
    <n v="5"/>
    <n v="14"/>
  </r>
  <r>
    <n v="206"/>
    <x v="12"/>
    <d v="1899-12-30T16:01:00"/>
    <d v="2011-05-04T00:00:00"/>
    <d v="1899-12-30T16:06:00"/>
    <x v="9"/>
    <x v="0"/>
    <n v="81"/>
    <n v="80.97"/>
    <x v="0"/>
    <n v="0"/>
    <n v="3.71"/>
    <x v="1"/>
    <x v="0"/>
    <x v="0"/>
    <x v="0"/>
    <m/>
    <m/>
    <n v="1386.240000000003"/>
    <n v="0"/>
    <n v="3.71"/>
    <n v="3.71"/>
    <n v="380.83000000000015"/>
    <n v="382.53000000000003"/>
    <n v="384.54000000000013"/>
    <n v="386.24"/>
    <x v="2"/>
    <x v="0"/>
    <x v="2"/>
    <n v="300"/>
    <x v="0"/>
    <s v="интрадей"/>
    <n v="3.71"/>
    <n v="0"/>
    <x v="0"/>
    <x v="2"/>
    <x v="3"/>
    <n v="1386.240000000003"/>
    <n v="1000"/>
    <n v="38.624000000000301"/>
    <n v="0.26834860726349724"/>
    <n v="0"/>
    <n v="386.24"/>
    <n v="85"/>
    <n v="15"/>
  </r>
  <r>
    <n v="207"/>
    <x v="13"/>
    <d v="1899-12-30T00:00:00"/>
    <d v="2011-05-05T00:00:00"/>
    <d v="1899-12-30T00:01:00"/>
    <x v="0"/>
    <x v="0"/>
    <n v="1.4824999999999999"/>
    <n v="1.482"/>
    <x v="0"/>
    <n v="0"/>
    <n v="5"/>
    <x v="2"/>
    <x v="1"/>
    <x v="0"/>
    <x v="0"/>
    <m/>
    <m/>
    <n v="1391.240000000003"/>
    <n v="0"/>
    <n v="5"/>
    <n v="5"/>
    <n v="384.54000000000013"/>
    <n v="386.24"/>
    <n v="389.54000000000013"/>
    <n v="391.24"/>
    <x v="3"/>
    <x v="2"/>
    <x v="2"/>
    <n v="60"/>
    <x v="0"/>
    <s v="интрадей"/>
    <n v="5"/>
    <n v="0"/>
    <x v="0"/>
    <x v="2"/>
    <x v="3"/>
    <n v="0"/>
    <n v="1000"/>
    <n v="39.124000000000301"/>
    <n v="0.3606879039704517"/>
    <n v="386.24"/>
    <n v="0"/>
    <n v="5"/>
    <n v="15"/>
  </r>
  <r>
    <n v="208"/>
    <x v="13"/>
    <d v="1899-12-30T00:00:00"/>
    <d v="2011-05-05T00:00:00"/>
    <d v="1899-12-30T00:22:00"/>
    <x v="1"/>
    <x v="0"/>
    <n v="1.6486000000000001"/>
    <n v="1.6483000000000001"/>
    <x v="0"/>
    <n v="0"/>
    <n v="3"/>
    <x v="2"/>
    <x v="0"/>
    <x v="0"/>
    <x v="0"/>
    <m/>
    <m/>
    <n v="1394.240000000003"/>
    <n v="0"/>
    <n v="3"/>
    <n v="3"/>
    <n v="389.54000000000013"/>
    <n v="391.24"/>
    <n v="392.54000000000013"/>
    <n v="394.24"/>
    <x v="3"/>
    <x v="2"/>
    <x v="2"/>
    <n v="1320"/>
    <x v="10"/>
    <s v="интрадей"/>
    <n v="3"/>
    <n v="0"/>
    <x v="0"/>
    <x v="2"/>
    <x v="3"/>
    <n v="0"/>
    <n v="1000"/>
    <n v="39.424000000000298"/>
    <n v="0.21563497311750623"/>
    <n v="0"/>
    <n v="0"/>
    <n v="5"/>
    <n v="15"/>
  </r>
  <r>
    <n v="209"/>
    <x v="13"/>
    <d v="1899-12-30T00:00:00"/>
    <d v="2011-05-05T00:00:00"/>
    <d v="1899-12-30T00:29:00"/>
    <x v="5"/>
    <x v="0"/>
    <n v="1.0745"/>
    <n v="1.0742"/>
    <x v="0"/>
    <n v="0"/>
    <n v="3"/>
    <x v="2"/>
    <x v="0"/>
    <x v="0"/>
    <x v="0"/>
    <m/>
    <m/>
    <n v="1397.240000000003"/>
    <n v="0"/>
    <n v="3"/>
    <n v="3"/>
    <n v="392.54000000000013"/>
    <n v="394.24"/>
    <n v="395.54000000000013"/>
    <n v="397.24"/>
    <x v="3"/>
    <x v="2"/>
    <x v="2"/>
    <n v="1740"/>
    <x v="10"/>
    <s v="интрадей"/>
    <n v="3"/>
    <n v="0"/>
    <x v="0"/>
    <x v="2"/>
    <x v="3"/>
    <n v="1397.240000000003"/>
    <n v="1000"/>
    <n v="39.724000000000295"/>
    <n v="0.21517098921276062"/>
    <n v="0"/>
    <n v="397.24"/>
    <n v="5"/>
    <n v="16"/>
  </r>
  <r>
    <n v="21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2"/>
    <x v="4"/>
    <n v="0"/>
    <x v="0"/>
    <s v="интрадей"/>
    <n v="0"/>
    <n v="0"/>
    <x v="2"/>
    <x v="3"/>
    <x v="4"/>
    <n v="0"/>
    <n v="1000"/>
    <n v="39.724000000000295"/>
    <n v="0"/>
    <n v="397.24"/>
    <n v="0"/>
    <n v="0"/>
    <n v="16"/>
  </r>
  <r>
    <n v="21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1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1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1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1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1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1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1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1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2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2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2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2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2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2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2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2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2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2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3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3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3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3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3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3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3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3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3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3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4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4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4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4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4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4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4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4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4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4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5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5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5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5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5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5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5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5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5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5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6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6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6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6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6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6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6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6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6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6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7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7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7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7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7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7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7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7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7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7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8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8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8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8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8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8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8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8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8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8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9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9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9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9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9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9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9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9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9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29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0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0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0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0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0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0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0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0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0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0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1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1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1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1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1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1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1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1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1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1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2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2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2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2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2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2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2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2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2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2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3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3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3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3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3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3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3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3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3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3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4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4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4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4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4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4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4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4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4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4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5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5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5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5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5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5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5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5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5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5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6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6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6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6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6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6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6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6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6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6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7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7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7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7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7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7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7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7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7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7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8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8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8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8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8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8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8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8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8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8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9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9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9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9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9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9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9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9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9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39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0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0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0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0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0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0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0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0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0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0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1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1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1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1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1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1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1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1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1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1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2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2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2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2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2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2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2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2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2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2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3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3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3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3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3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3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3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3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3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3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4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4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4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4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4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4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4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4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4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4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5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5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5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5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5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5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5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5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5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5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6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6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6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6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6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6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6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6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6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6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7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7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7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7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7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7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7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7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7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7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8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8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8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8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8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8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8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8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8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8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9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9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9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9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9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9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9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9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9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49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0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0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0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0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0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0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0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0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0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0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1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1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1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1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1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1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1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1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1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1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2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2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2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2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2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2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2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2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2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2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3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3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3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3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3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3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3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3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3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3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4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4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4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4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4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4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4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4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4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4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5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5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5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5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5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5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5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5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5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5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6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6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6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6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6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6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6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6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6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6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7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7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7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7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7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7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7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7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7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7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8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8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8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8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8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8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8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8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8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8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9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9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9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9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9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9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9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9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9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59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0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0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0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0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0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0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0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0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0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0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1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1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1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1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1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1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1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1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1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1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2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2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2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2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2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2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2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2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2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2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3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3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3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3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3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3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3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3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3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3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4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4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4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4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4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4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4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4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4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4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5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5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5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5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5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5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5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5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5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5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6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6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6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6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6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6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6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6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6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6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7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7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7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7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7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7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7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7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7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7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8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8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8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8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8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8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8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8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8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8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9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9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9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9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9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9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9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9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9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69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0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0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0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0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0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0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0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0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0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0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1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1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1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1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1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1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1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1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1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1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2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2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2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2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2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2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2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2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2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2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3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3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3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3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3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3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3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3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3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3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4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4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4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4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4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4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4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4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4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4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5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5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5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5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5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5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5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5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5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5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6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6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6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6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6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6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6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6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6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6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7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7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7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7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7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7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7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7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7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7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8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8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8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8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8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8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8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8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8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8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9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9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9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9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9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9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9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9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9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79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0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0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0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0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0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0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0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0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0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0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1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1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1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1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1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1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1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1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1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1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2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2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2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2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2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2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2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2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2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2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3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3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3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3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3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3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3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3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3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3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4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4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4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4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4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4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4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4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4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4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5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5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5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5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5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5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5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5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5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5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6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6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6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6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6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6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6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6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6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6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7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7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7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7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7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7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7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7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7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7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8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8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8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8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8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8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8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8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8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8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9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9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9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9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9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9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9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9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9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89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0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0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0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0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0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0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0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0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0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0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1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1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1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1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1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1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1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1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1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1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2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2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2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2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2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2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2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2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2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2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3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3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3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3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3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3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3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3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3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3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4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4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4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4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4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4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4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4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4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4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5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5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5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5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5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5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5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5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5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5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6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6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6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6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6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6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6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6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6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6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7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7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7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7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7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7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7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7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7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7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8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8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8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8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8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8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8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8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8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8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90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91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92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93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94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95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96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97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98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n v="999"/>
    <x v="14"/>
    <m/>
    <m/>
    <m/>
    <x v="10"/>
    <x v="2"/>
    <m/>
    <m/>
    <x v="1"/>
    <m/>
    <m/>
    <x v="11"/>
    <x v="3"/>
    <x v="0"/>
    <x v="1"/>
    <m/>
    <m/>
    <n v="1397.240000000003"/>
    <n v="0"/>
    <n v="0"/>
    <n v="0"/>
    <n v="395.54000000000013"/>
    <n v="397.24"/>
    <n v="395.54000000000013"/>
    <n v="397.24"/>
    <x v="6"/>
    <x v="11"/>
    <x v="4"/>
    <n v="0"/>
    <x v="0"/>
    <s v="интрадей"/>
    <n v="0"/>
    <n v="0"/>
    <x v="2"/>
    <x v="3"/>
    <x v="4"/>
    <n v="0"/>
    <n v="1000"/>
    <n v="39.724000000000295"/>
    <n v="0"/>
    <n v="0"/>
    <n v="0"/>
    <n v="0"/>
    <n v="16"/>
  </r>
  <r>
    <m/>
    <x v="14"/>
    <m/>
    <m/>
    <m/>
    <x v="10"/>
    <x v="2"/>
    <m/>
    <m/>
    <x v="1"/>
    <m/>
    <m/>
    <x v="11"/>
    <x v="3"/>
    <x v="0"/>
    <x v="1"/>
    <m/>
    <m/>
    <m/>
    <m/>
    <m/>
    <m/>
    <m/>
    <m/>
    <m/>
    <m/>
    <x v="5"/>
    <x v="8"/>
    <x v="3"/>
    <m/>
    <x v="17"/>
    <m/>
    <m/>
    <m/>
    <x v="1"/>
    <x v="1"/>
    <x v="2"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СводнаяТаблица1" cacheId="18" applyNumberFormats="0" applyBorderFormats="0" applyFontFormats="0" applyPatternFormats="0" applyAlignmentFormats="0" applyWidthHeightFormats="1" dataCaption="Данные" updatedVersion="3" minRefreshableVersion="3" showMemberPropertyTips="0" useAutoFormatting="1" rowGrandTotals="0" itemPrintTitles="1" createdVersion="3" indent="0" compact="0" compactData="0" gridDropZones="1" chartFormat="1">
  <location ref="Z8:AD23" firstHeaderRow="1" firstDataRow="2" firstDataCol="1" rowPageCount="3" colPageCount="1"/>
  <pivotFields count="46">
    <pivotField compact="0" outline="0" subtotalTop="0" showAll="0" includeNewItemsInFilter="1"/>
    <pivotField axis="axisRow" compact="0" outline="0" subtotalTop="0" showAll="0" includeNewItemsInFilter="1" sortType="ascending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h="1" x="14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dataField="1"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1"/>
        <item x="2"/>
        <item x="0"/>
      </items>
    </pivotField>
    <pivotField axis="axisPage" compact="0" outline="0" subtotalTop="0" showAll="0" includeNewItemsInFilter="1" defaultSubtotal="0">
      <items count="4">
        <item x="1"/>
        <item x="3"/>
        <item x="0"/>
        <item x="2"/>
      </items>
    </pivotField>
    <pivotField axis="axisPage" compact="0" outline="0" subtotalTop="0" showAll="0" includeNewItemsInFilter="1" defaultSubtotal="0">
      <items count="5">
        <item x="2"/>
        <item x="4"/>
        <item x="0"/>
        <item x="1"/>
        <item x="3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3">
    <pageField fld="34" hier="0"/>
    <pageField fld="35" hier="0"/>
    <pageField fld="36" hier="0"/>
  </pageFields>
  <dataFields count="4">
    <dataField name="Изменение" fld="17" showDataAs="runTotal" baseField="1" baseItem="0"/>
    <dataField name=" Депозит по дням" fld="37" baseField="0" baseItem="0"/>
    <dataField name="Доходность за день %" fld="40" baseField="0" baseItem="0"/>
    <dataField name="Общая доходность %" fld="40" showDataAs="runTotal" baseField="1" baseItem="0"/>
  </dataFields>
  <formats count="36">
    <format dxfId="1618">
      <pivotArea outline="0" fieldPosition="0"/>
    </format>
    <format dxfId="1617">
      <pivotArea type="all" dataOnly="0" outline="0" fieldPosition="0"/>
    </format>
    <format dxfId="1616">
      <pivotArea type="all" dataOnly="0" outline="0" fieldPosition="0"/>
    </format>
    <format dxfId="1615">
      <pivotArea type="all" dataOnly="0" outline="0" fieldPosition="0"/>
    </format>
    <format dxfId="1614">
      <pivotArea field="34" type="button" dataOnly="0" labelOnly="1" outline="0" axis="axisPage" fieldPosition="0"/>
    </format>
    <format dxfId="1613">
      <pivotArea dataOnly="0" labelOnly="1" outline="0" fieldPosition="0">
        <references count="1">
          <reference field="34" count="0"/>
        </references>
      </pivotArea>
    </format>
    <format dxfId="1612">
      <pivotArea field="35" type="button" dataOnly="0" labelOnly="1" outline="0" axis="axisPage" fieldPosition="1"/>
    </format>
    <format dxfId="1611">
      <pivotArea dataOnly="0" labelOnly="1" outline="0" fieldPosition="0">
        <references count="1">
          <reference field="35" count="0"/>
        </references>
      </pivotArea>
    </format>
    <format dxfId="1610">
      <pivotArea field="36" type="button" dataOnly="0" labelOnly="1" outline="0" axis="axisPage" fieldPosition="2"/>
    </format>
    <format dxfId="1609">
      <pivotArea dataOnly="0" labelOnly="1" outline="0" fieldPosition="0">
        <references count="1">
          <reference field="36" count="0"/>
        </references>
      </pivotArea>
    </format>
    <format dxfId="1608">
      <pivotArea type="all" dataOnly="0" outline="0" fieldPosition="0"/>
    </format>
    <format dxfId="1607">
      <pivotArea type="all" dataOnly="0" outline="0" fieldPosition="0"/>
    </format>
    <format dxfId="1606">
      <pivotArea field="34" type="button" dataOnly="0" labelOnly="1" outline="0" axis="axisPage" fieldPosition="0"/>
    </format>
    <format dxfId="1605">
      <pivotArea dataOnly="0" labelOnly="1" outline="0" fieldPosition="0">
        <references count="1">
          <reference field="34" count="0"/>
        </references>
      </pivotArea>
    </format>
    <format dxfId="1604">
      <pivotArea field="35" type="button" dataOnly="0" labelOnly="1" outline="0" axis="axisPage" fieldPosition="1"/>
    </format>
    <format dxfId="1603">
      <pivotArea dataOnly="0" labelOnly="1" outline="0" fieldPosition="0">
        <references count="1">
          <reference field="35" count="0"/>
        </references>
      </pivotArea>
    </format>
    <format dxfId="1602">
      <pivotArea field="36" type="button" dataOnly="0" labelOnly="1" outline="0" axis="axisPage" fieldPosition="2"/>
    </format>
    <format dxfId="1601">
      <pivotArea dataOnly="0" labelOnly="1" outline="0" fieldPosition="0">
        <references count="1">
          <reference field="36" count="0"/>
        </references>
      </pivotArea>
    </format>
    <format dxfId="1600">
      <pivotArea field="1" type="button" dataOnly="0" labelOnly="1" outline="0" axis="axisRow" fieldPosition="0"/>
    </format>
    <format dxfId="1599">
      <pivotArea outline="0" fieldPosition="0"/>
    </format>
    <format dxfId="1598">
      <pivotArea field="1" type="button" dataOnly="0" labelOnly="1" outline="0" axis="axisRow" fieldPosition="0"/>
    </format>
    <format dxfId="1597">
      <pivotArea dataOnly="0" labelOnly="1" outline="0" fieldPosition="0">
        <references count="1">
          <reference field="1" count="0"/>
        </references>
      </pivotArea>
    </format>
    <format dxfId="1596">
      <pivotArea type="all" dataOnly="0" outline="0" fieldPosition="0"/>
    </format>
    <format dxfId="1595">
      <pivotArea type="origin" dataOnly="0" labelOnly="1" outline="0" fieldPosition="0"/>
    </format>
    <format dxfId="1594">
      <pivotArea field="-2" type="button" dataOnly="0" labelOnly="1" outline="0" axis="axisCol" fieldPosition="0"/>
    </format>
    <format dxfId="1593">
      <pivotArea type="topRight" dataOnly="0" labelOnly="1" outline="0" fieldPosition="0"/>
    </format>
    <format dxfId="1592">
      <pivotArea type="all" dataOnly="0" outline="0" fieldPosition="0"/>
    </format>
    <format dxfId="1591">
      <pivotArea type="all" dataOnly="0" outline="0" fieldPosition="0"/>
    </format>
    <format dxfId="1590">
      <pivotArea field="34" type="button" dataOnly="0" labelOnly="1" outline="0" axis="axisPage" fieldPosition="0"/>
    </format>
    <format dxfId="1589">
      <pivotArea dataOnly="0" labelOnly="1" outline="0" fieldPosition="0">
        <references count="1">
          <reference field="34" count="0"/>
        </references>
      </pivotArea>
    </format>
    <format dxfId="1588">
      <pivotArea field="35" type="button" dataOnly="0" labelOnly="1" outline="0" axis="axisPage" fieldPosition="1"/>
    </format>
    <format dxfId="1587">
      <pivotArea dataOnly="0" labelOnly="1" outline="0" fieldPosition="0">
        <references count="1">
          <reference field="35" count="0"/>
        </references>
      </pivotArea>
    </format>
    <format dxfId="1586">
      <pivotArea field="36" type="button" dataOnly="0" labelOnly="1" outline="0" axis="axisPage" fieldPosition="2"/>
    </format>
    <format dxfId="1585">
      <pivotArea dataOnly="0" labelOnly="1" outline="0" fieldPosition="0">
        <references count="1">
          <reference field="36" count="0"/>
        </references>
      </pivotArea>
    </format>
    <format dxfId="1584">
      <pivotArea field="1" type="button" dataOnly="0" labelOnly="1" outline="0" axis="axisRow" fieldPosition="0"/>
    </format>
    <format dxfId="1583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conditionalFormats count="2">
    <conditionalFormat scope="field" priority="2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1" count="0" selected="0"/>
          </references>
        </pivotArea>
      </pivotAreas>
    </conditionalFormat>
    <conditionalFormat scope="field" priority="1">
      <pivotAreas count="1">
        <pivotArea outline="0" collapsedLevelsAreSubtotals="1" fieldPosition="0">
          <references count="2">
            <reference field="4294967294" count="1" selected="0">
              <x v="3"/>
            </reference>
            <reference field="1" count="0" selected="0"/>
          </references>
        </pivotArea>
      </pivotAreas>
    </conditionalFormat>
  </conditionalFormats>
  <pivotTableStyleInfo name="Стиль сводной таблицы 1 2" showRowHeaders="1" showColHeaders="1" showRowStripes="1" showColStripes="1" showLastColumn="1"/>
</pivotTableDefinition>
</file>

<file path=xl/pivotTables/pivotTable2.xml><?xml version="1.0" encoding="utf-8"?>
<pivotTableDefinition xmlns="http://schemas.openxmlformats.org/spreadsheetml/2006/main" name="СводнаяТаблица8" cacheId="18" applyNumberFormats="0" applyBorderFormats="0" applyFontFormats="0" applyPatternFormats="0" applyAlignmentFormats="0" applyWidthHeightFormats="1" dataCaption="Данные" updatedVersion="3" minRefreshableVersion="3" showMemberPropertyTips="0" useAutoFormatting="1" rowGrandTotals="0" colGrandTotals="0" itemPrintTitles="1" createdVersion="3" indent="0" compact="0" compactData="0" gridDropZones="1" chartFormat="1" customListSort="0">
  <location ref="R8:T23" firstHeaderRow="1" firstDataRow="2" firstDataCol="1" rowPageCount="3" colPageCount="1"/>
  <pivotFields count="46">
    <pivotField compact="0" outline="0" subtotalTop="0" showAll="0" includeNewItemsInFilter="1"/>
    <pivotField axis="axisRow" compact="0" outline="0" subtotalTop="0" showAll="0" includeNewItemsInFilter="1">
      <items count="16">
        <item h="1" x="1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1"/>
        <item x="2"/>
        <item x="0"/>
      </items>
    </pivotField>
    <pivotField axis="axisPage" compact="0" outline="0" subtotalTop="0" showAll="0" includeNewItemsInFilter="1" defaultSubtotal="0">
      <items count="4">
        <item x="1"/>
        <item x="3"/>
        <item x="0"/>
        <item x="2"/>
      </items>
    </pivotField>
    <pivotField axis="axisPage" compact="0" outline="0" subtotalTop="0" showAll="0" includeNewItemsInFilter="1" defaultSubtotal="0">
      <items count="5">
        <item x="2"/>
        <item x="4"/>
        <item x="0"/>
        <item x="1"/>
        <item x="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"/>
  </rowFields>
  <rowItems count="14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</rowItems>
  <colFields count="1">
    <field x="-2"/>
  </colFields>
  <colItems count="2">
    <i>
      <x/>
    </i>
    <i i="1">
      <x v="1"/>
    </i>
  </colItems>
  <pageFields count="3">
    <pageField fld="34" hier="0"/>
    <pageField fld="35" hier="0"/>
    <pageField fld="36" hier="0"/>
  </pageFields>
  <dataFields count="2">
    <dataField name="NET" fld="21" showDataAs="runTotal" baseField="1" baseItem="0" numFmtId="164"/>
    <dataField name="GROSS" fld="20" showDataAs="runTotal" baseField="1" baseItem="0" numFmtId="164"/>
  </dataFields>
  <formats count="42">
    <format dxfId="166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659">
      <pivotArea type="all" dataOnly="0" outline="0" fieldPosition="0"/>
    </format>
    <format dxfId="1658">
      <pivotArea type="all" dataOnly="0" outline="0" fieldPosition="0"/>
    </format>
    <format dxfId="1657">
      <pivotArea type="all" dataOnly="0" outline="0" fieldPosition="0"/>
    </format>
    <format dxfId="1656">
      <pivotArea grandRow="1" outline="0" fieldPosition="0"/>
    </format>
    <format dxfId="1655">
      <pivotArea dataOnly="0" labelOnly="1" grandRow="1" outline="0" fieldPosition="0"/>
    </format>
    <format dxfId="1654">
      <pivotArea type="all" dataOnly="0" outline="0" fieldPosition="0"/>
    </format>
    <format dxfId="1653">
      <pivotArea field="34" type="button" dataOnly="0" labelOnly="1" outline="0" axis="axisPage" fieldPosition="0"/>
    </format>
    <format dxfId="1652">
      <pivotArea dataOnly="0" labelOnly="1" outline="0" fieldPosition="0">
        <references count="1">
          <reference field="34" count="0"/>
        </references>
      </pivotArea>
    </format>
    <format dxfId="1651">
      <pivotArea field="35" type="button" dataOnly="0" labelOnly="1" outline="0" axis="axisPage" fieldPosition="1"/>
    </format>
    <format dxfId="1650">
      <pivotArea dataOnly="0" labelOnly="1" outline="0" fieldPosition="0">
        <references count="1">
          <reference field="35" count="0"/>
        </references>
      </pivotArea>
    </format>
    <format dxfId="1649">
      <pivotArea field="36" type="button" dataOnly="0" labelOnly="1" outline="0" axis="axisPage" fieldPosition="2"/>
    </format>
    <format dxfId="1648">
      <pivotArea dataOnly="0" labelOnly="1" outline="0" fieldPosition="0">
        <references count="1">
          <reference field="36" count="0"/>
        </references>
      </pivotArea>
    </format>
    <format dxfId="1647">
      <pivotArea type="all" dataOnly="0" outline="0" fieldPosition="0"/>
    </format>
    <format dxfId="1646">
      <pivotArea type="all" dataOnly="0" outline="0" fieldPosition="0"/>
    </format>
    <format dxfId="1645">
      <pivotArea field="1" type="button" dataOnly="0" labelOnly="1" outline="0" axis="axisRow" fieldPosition="0"/>
    </format>
    <format dxfId="164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643">
      <pivotArea field="34" type="button" dataOnly="0" labelOnly="1" outline="0" axis="axisPage" fieldPosition="0"/>
    </format>
    <format dxfId="1642">
      <pivotArea dataOnly="0" labelOnly="1" outline="0" fieldPosition="0">
        <references count="1">
          <reference field="34" count="0"/>
        </references>
      </pivotArea>
    </format>
    <format dxfId="1641">
      <pivotArea field="35" type="button" dataOnly="0" labelOnly="1" outline="0" axis="axisPage" fieldPosition="1"/>
    </format>
    <format dxfId="1640">
      <pivotArea dataOnly="0" labelOnly="1" outline="0" fieldPosition="0">
        <references count="1">
          <reference field="35" count="0"/>
        </references>
      </pivotArea>
    </format>
    <format dxfId="1639">
      <pivotArea field="36" type="button" dataOnly="0" labelOnly="1" outline="0" axis="axisPage" fieldPosition="2"/>
    </format>
    <format dxfId="1638">
      <pivotArea dataOnly="0" labelOnly="1" outline="0" fieldPosition="0">
        <references count="1">
          <reference field="36" count="0"/>
        </references>
      </pivotArea>
    </format>
    <format dxfId="1637">
      <pivotArea outline="0" fieldPosition="0"/>
    </format>
    <format dxfId="1636">
      <pivotArea field="1" type="button" dataOnly="0" labelOnly="1" outline="0" axis="axisRow" fieldPosition="0"/>
    </format>
    <format dxfId="1635">
      <pivotArea dataOnly="0" labelOnly="1" outline="0" fieldPosition="0">
        <references count="1">
          <reference field="1" count="0"/>
        </references>
      </pivotArea>
    </format>
    <format dxfId="163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633">
      <pivotArea type="all" dataOnly="0" outline="0" fieldPosition="0"/>
    </format>
    <format dxfId="1632">
      <pivotArea type="origin" dataOnly="0" labelOnly="1" outline="0" fieldPosition="0"/>
    </format>
    <format dxfId="1631">
      <pivotArea field="1" type="button" dataOnly="0" labelOnly="1" outline="0" axis="axisRow" fieldPosition="0"/>
    </format>
    <format dxfId="1630">
      <pivotArea field="-2" type="button" dataOnly="0" labelOnly="1" outline="0" axis="axisCol" fieldPosition="0"/>
    </format>
    <format dxfId="1629">
      <pivotArea type="topRight" dataOnly="0" labelOnly="1" outline="0" fieldPosition="0"/>
    </format>
    <format dxfId="162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627">
      <pivotArea type="all" dataOnly="0" outline="0" fieldPosition="0"/>
    </format>
    <format dxfId="1626">
      <pivotArea type="all" dataOnly="0" outline="0" fieldPosition="0"/>
    </format>
    <format dxfId="162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624">
      <pivotArea field="34" type="button" dataOnly="0" labelOnly="1" outline="0" axis="axisPage" fieldPosition="0"/>
    </format>
    <format dxfId="1623">
      <pivotArea dataOnly="0" labelOnly="1" outline="0" fieldPosition="0">
        <references count="1">
          <reference field="34" count="0"/>
        </references>
      </pivotArea>
    </format>
    <format dxfId="1622">
      <pivotArea field="35" type="button" dataOnly="0" labelOnly="1" outline="0" axis="axisPage" fieldPosition="1"/>
    </format>
    <format dxfId="1621">
      <pivotArea dataOnly="0" labelOnly="1" outline="0" fieldPosition="0">
        <references count="1">
          <reference field="35" count="0"/>
        </references>
      </pivotArea>
    </format>
    <format dxfId="1620">
      <pivotArea field="36" type="button" dataOnly="0" labelOnly="1" outline="0" axis="axisPage" fieldPosition="2"/>
    </format>
    <format dxfId="1619">
      <pivotArea dataOnly="0" labelOnly="1" outline="0" fieldPosition="0">
        <references count="1">
          <reference field="36" count="0"/>
        </references>
      </pivotArea>
    </format>
  </formats>
  <conditionalFormats count="2">
    <conditionalFormat scope="field" priority="28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" count="0" selected="0"/>
          </references>
        </pivotArea>
      </pivotAreas>
    </conditionalFormat>
    <conditionalFormat scope="field" priority="27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1" count="0" selected="0"/>
          </references>
        </pivotArea>
      </pivotAreas>
    </conditionalFormat>
  </conditional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Стиль сводной таблицы 1 2" showRowHeaders="1" showColHeaders="1" showRowStripes="1" showColStripes="1" showLastColumn="1"/>
</pivotTableDefinition>
</file>

<file path=xl/pivotTables/pivotTable3.xml><?xml version="1.0" encoding="utf-8"?>
<pivotTableDefinition xmlns="http://schemas.openxmlformats.org/spreadsheetml/2006/main" name="СводнаяТаблица5" cacheId="18" applyNumberFormats="0" applyBorderFormats="0" applyFontFormats="0" applyPatternFormats="0" applyAlignmentFormats="0" applyWidthHeightFormats="1" dataCaption="Данные" updatedVersion="3" minRefreshableVersion="3" showMemberPropertyTips="0" rowGrandTotals="0" itemPrintTitles="1" mergeItem="1" createdVersion="3" indent="0" compact="0" compactData="0" gridDropZones="1">
  <location ref="BC8:BE23" firstHeaderRow="1" firstDataRow="2" firstDataCol="1" rowPageCount="3" colPageCount="1"/>
  <pivotFields count="46">
    <pivotField compact="0" outline="0" subtotalTop="0" showAll="0" includeNewItemsInFilter="1" defaultSubtotal="0"/>
    <pivotField axis="axisRow" compact="0" outline="0" subtotalTop="0" showAll="0" includeNewItemsInFilter="1">
      <items count="16">
        <item h="1" x="1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 defaultSubtotal="0"/>
    <pivotField name="Результат2"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1"/>
        <item x="2"/>
        <item x="0"/>
      </items>
    </pivotField>
    <pivotField axis="axisPage" compact="0" outline="0" subtotalTop="0" showAll="0" includeNewItemsInFilter="1" defaultSubtotal="0">
      <items count="4">
        <item x="1"/>
        <item x="3"/>
        <item x="0"/>
        <item x="2"/>
      </items>
    </pivotField>
    <pivotField axis="axisPage" compact="0" outline="0" subtotalTop="0" showAll="0" includeNewItemsInFilter="1" defaultSubtotal="0">
      <items count="5">
        <item x="2"/>
        <item x="4"/>
        <item x="0"/>
        <item x="1"/>
        <item x="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"/>
  </rowFields>
  <rowItems count="14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</rowItems>
  <colFields count="1">
    <field x="-2"/>
  </colFields>
  <colItems count="2">
    <i>
      <x/>
    </i>
    <i i="1">
      <x v="1"/>
    </i>
  </colItems>
  <pageFields count="3">
    <pageField fld="34" hier="0"/>
    <pageField fld="35" hier="0"/>
    <pageField fld="36" hier="0"/>
  </pageFields>
  <dataFields count="2">
    <dataField name="Объем" fld="9" baseField="0" baseItem="0" numFmtId="2"/>
    <dataField name="Результат" fld="21" baseField="0" baseItem="0"/>
  </dataFields>
  <formats count="51">
    <format dxfId="1711">
      <pivotArea type="all" dataOnly="0" outline="0" fieldPosition="0"/>
    </format>
    <format dxfId="1710">
      <pivotArea type="all" dataOnly="0" outline="0" fieldPosition="0"/>
    </format>
    <format dxfId="1709">
      <pivotArea outline="0" fieldPosition="0"/>
    </format>
    <format dxfId="1708">
      <pivotArea field="-2" type="button" dataOnly="0" labelOnly="1" outline="0" axis="axisCol" fieldPosition="0"/>
    </format>
    <format dxfId="1707">
      <pivotArea type="topRight" dataOnly="0" labelOnly="1" outline="0" fieldPosition="0"/>
    </format>
    <format dxfId="170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705">
      <pivotArea outline="0" fieldPosition="0"/>
    </format>
    <format dxfId="1704">
      <pivotArea type="origin" dataOnly="0" labelOnly="1" outline="0" fieldPosition="0"/>
    </format>
    <format dxfId="1703">
      <pivotArea field="1" type="button" dataOnly="0" labelOnly="1" outline="0" axis="axisRow" fieldPosition="0"/>
    </format>
    <format dxfId="1702">
      <pivotArea dataOnly="0" labelOnly="1" outline="0" fieldPosition="0">
        <references count="1">
          <reference field="1" count="0"/>
        </references>
      </pivotArea>
    </format>
    <format dxfId="1701">
      <pivotArea dataOnly="0" labelOnly="1" grandRow="1" outline="0" fieldPosition="0"/>
    </format>
    <format dxfId="1700">
      <pivotArea outline="0" fieldPosition="0">
        <references count="1">
          <reference field="4294967294" count="1" selected="0">
            <x v="0"/>
          </reference>
        </references>
      </pivotArea>
    </format>
    <format dxfId="1699">
      <pivotArea field="-2" type="button" dataOnly="0" labelOnly="1" outline="0" axis="axisCol" fieldPosition="0"/>
    </format>
    <format dxfId="169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697">
      <pivotArea type="all" dataOnly="0" outline="0" fieldPosition="0"/>
    </format>
    <format dxfId="1696">
      <pivotArea type="all" dataOnly="0" outline="0" fieldPosition="0"/>
    </format>
    <format dxfId="1695">
      <pivotArea field="34" type="button" dataOnly="0" labelOnly="1" outline="0" axis="axisPage" fieldPosition="0"/>
    </format>
    <format dxfId="1694">
      <pivotArea dataOnly="0" labelOnly="1" outline="0" fieldPosition="0">
        <references count="1">
          <reference field="34" count="0"/>
        </references>
      </pivotArea>
    </format>
    <format dxfId="1693">
      <pivotArea field="35" type="button" dataOnly="0" labelOnly="1" outline="0" axis="axisPage" fieldPosition="1"/>
    </format>
    <format dxfId="1692">
      <pivotArea dataOnly="0" labelOnly="1" outline="0" fieldPosition="0">
        <references count="1">
          <reference field="35" count="0"/>
        </references>
      </pivotArea>
    </format>
    <format dxfId="1691">
      <pivotArea field="36" type="button" dataOnly="0" labelOnly="1" outline="0" axis="axisPage" fieldPosition="2"/>
    </format>
    <format dxfId="1690">
      <pivotArea dataOnly="0" labelOnly="1" outline="0" fieldPosition="0">
        <references count="1">
          <reference field="36" count="0"/>
        </references>
      </pivotArea>
    </format>
    <format dxfId="1689">
      <pivotArea type="all" dataOnly="0" outline="0" fieldPosition="0"/>
    </format>
    <format dxfId="1688">
      <pivotArea type="all" dataOnly="0" outline="0" fieldPosition="0"/>
    </format>
    <format dxfId="1687">
      <pivotArea field="1" type="button" dataOnly="0" labelOnly="1" outline="0" axis="axisRow" fieldPosition="0"/>
    </format>
    <format dxfId="168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685">
      <pivotArea field="34" type="button" dataOnly="0" labelOnly="1" outline="0" axis="axisPage" fieldPosition="0"/>
    </format>
    <format dxfId="1684">
      <pivotArea dataOnly="0" labelOnly="1" outline="0" fieldPosition="0">
        <references count="1">
          <reference field="34" count="0"/>
        </references>
      </pivotArea>
    </format>
    <format dxfId="1683">
      <pivotArea field="35" type="button" dataOnly="0" labelOnly="1" outline="0" axis="axisPage" fieldPosition="1"/>
    </format>
    <format dxfId="1682">
      <pivotArea dataOnly="0" labelOnly="1" outline="0" fieldPosition="0">
        <references count="1">
          <reference field="35" count="0"/>
        </references>
      </pivotArea>
    </format>
    <format dxfId="1681">
      <pivotArea field="36" type="button" dataOnly="0" labelOnly="1" outline="0" axis="axisPage" fieldPosition="2"/>
    </format>
    <format dxfId="1680">
      <pivotArea dataOnly="0" labelOnly="1" outline="0" fieldPosition="0">
        <references count="1">
          <reference field="36" count="0"/>
        </references>
      </pivotArea>
    </format>
    <format dxfId="1679">
      <pivotArea outline="0" fieldPosition="0"/>
    </format>
    <format dxfId="1678">
      <pivotArea field="1" type="button" dataOnly="0" labelOnly="1" outline="0" axis="axisRow" fieldPosition="0"/>
    </format>
    <format dxfId="1677">
      <pivotArea dataOnly="0" labelOnly="1" outline="0" fieldPosition="0">
        <references count="1">
          <reference field="1" count="0"/>
        </references>
      </pivotArea>
    </format>
    <format dxfId="167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675">
      <pivotArea type="all" dataOnly="0" outline="0" fieldPosition="0"/>
    </format>
    <format dxfId="1674">
      <pivotArea type="origin" dataOnly="0" labelOnly="1" outline="0" fieldPosition="0"/>
    </format>
    <format dxfId="1673">
      <pivotArea field="1" type="button" dataOnly="0" labelOnly="1" outline="0" axis="axisRow" fieldPosition="0"/>
    </format>
    <format dxfId="1672">
      <pivotArea field="-2" type="button" dataOnly="0" labelOnly="1" outline="0" axis="axisCol" fieldPosition="0"/>
    </format>
    <format dxfId="1671">
      <pivotArea type="topRight" dataOnly="0" labelOnly="1" outline="0" fieldPosition="0"/>
    </format>
    <format dxfId="167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669">
      <pivotArea outline="0" fieldPosition="0">
        <references count="1">
          <reference field="4294967294" count="1">
            <x v="0"/>
          </reference>
        </references>
      </pivotArea>
    </format>
    <format dxfId="1668">
      <pivotArea type="all" dataOnly="0" outline="0" fieldPosition="0"/>
    </format>
    <format dxfId="1667">
      <pivotArea type="all" dataOnly="0" outline="0" fieldPosition="0"/>
    </format>
    <format dxfId="1666">
      <pivotArea field="34" type="button" dataOnly="0" labelOnly="1" outline="0" axis="axisPage" fieldPosition="0"/>
    </format>
    <format dxfId="1665">
      <pivotArea dataOnly="0" labelOnly="1" outline="0" fieldPosition="0">
        <references count="1">
          <reference field="34" count="0"/>
        </references>
      </pivotArea>
    </format>
    <format dxfId="1664">
      <pivotArea field="35" type="button" dataOnly="0" labelOnly="1" outline="0" axis="axisPage" fieldPosition="1"/>
    </format>
    <format dxfId="1663">
      <pivotArea dataOnly="0" labelOnly="1" outline="0" fieldPosition="0">
        <references count="1">
          <reference field="35" count="0"/>
        </references>
      </pivotArea>
    </format>
    <format dxfId="1662">
      <pivotArea field="36" type="button" dataOnly="0" labelOnly="1" outline="0" axis="axisPage" fieldPosition="2"/>
    </format>
    <format dxfId="1661">
      <pivotArea dataOnly="0" labelOnly="1" outline="0" fieldPosition="0">
        <references count="1">
          <reference field="36" count="0"/>
        </references>
      </pivotArea>
    </format>
  </formats>
  <conditionalFormats count="2">
    <conditionalFormat scope="field" priority="19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1" count="0" selected="0"/>
          </references>
        </pivotArea>
      </pivotAreas>
    </conditionalFormat>
    <conditionalFormat scope="field" priority="18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" count="0" selected="0"/>
          </references>
        </pivotArea>
      </pivotAreas>
    </conditionalFormat>
  </conditionalFormats>
  <pivotTableStyleInfo name="Стиль сводной таблицы 1 2" showRowHeaders="1" showColHeaders="1" showRowStripes="1" showColStripes="1" showLastColumn="1"/>
</pivotTableDefinition>
</file>

<file path=xl/pivotTables/pivotTable4.xml><?xml version="1.0" encoding="utf-8"?>
<pivotTableDefinition xmlns="http://schemas.openxmlformats.org/spreadsheetml/2006/main" name="СводнаяТаблица4" cacheId="18" applyNumberFormats="0" applyBorderFormats="0" applyFontFormats="0" applyPatternFormats="0" applyAlignmentFormats="0" applyWidthHeightFormats="1" dataCaption="Данные" updatedVersion="3" minRefreshableVersion="3" showMemberPropertyTips="0" colGrandTotals="0" itemPrintTitles="1" mergeItem="1" createdVersion="3" indent="0" compact="0" compactData="0" gridDropZones="1" chartFormat="1">
  <location ref="I8:L24" firstHeaderRow="1" firstDataRow="2" firstDataCol="1" rowPageCount="3" colPageCount="1"/>
  <pivotFields count="46">
    <pivotField compact="0" outline="0" subtotalTop="0" showAll="0" includeNewItemsInFilter="1"/>
    <pivotField axis="axisRow" compact="0" outline="0" subtotalTop="0" showAll="0" includeNewItemsInFilter="1" sortType="ascending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h="1" x="14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name="Комиссия2"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dataField="1"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1"/>
        <item x="2"/>
        <item x="0"/>
      </items>
    </pivotField>
    <pivotField axis="axisPage" compact="0" outline="0" subtotalTop="0" showAll="0" includeNewItemsInFilter="1" defaultSubtotal="0">
      <items count="4">
        <item x="1"/>
        <item x="3"/>
        <item x="0"/>
        <item x="2"/>
      </items>
    </pivotField>
    <pivotField axis="axisPage" compact="0" outline="0" subtotalTop="0" showAll="0" includeNewItemsInFilter="1" defaultSubtotal="0">
      <items count="5">
        <item x="2"/>
        <item x="4"/>
        <item x="0"/>
        <item x="1"/>
        <item x="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34" hier="0"/>
    <pageField fld="35" hier="0"/>
    <pageField fld="36" hier="0"/>
  </pageFields>
  <dataFields count="3">
    <dataField name="Net" fld="21" baseField="0" baseItem="0"/>
    <dataField name="Комиссия" fld="19" baseField="0" baseItem="0"/>
    <dataField name="кол. сделок" fld="9" subtotal="count" baseField="0" baseItem="0" numFmtId="1"/>
  </dataFields>
  <formats count="84">
    <format dxfId="1795">
      <pivotArea outline="0" fieldPosition="0"/>
    </format>
    <format dxfId="1794">
      <pivotArea field="-2" type="button" dataOnly="0" labelOnly="1" outline="0" axis="axisCol" fieldPosition="0"/>
    </format>
    <format dxfId="1793">
      <pivotArea type="topRight" dataOnly="0" labelOnly="1" outline="0" fieldPosition="0"/>
    </format>
    <format dxfId="179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791">
      <pivotArea field="1" type="button" dataOnly="0" labelOnly="1" outline="0" axis="axisRow" fieldPosition="0"/>
    </format>
    <format dxfId="1790">
      <pivotArea dataOnly="0" labelOnly="1" grandRow="1" outline="0" fieldPosition="0"/>
    </format>
    <format dxfId="178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788">
      <pivotArea outline="0" fieldPosition="0">
        <references count="1">
          <reference field="4294967294" count="1" selected="0">
            <x v="2"/>
          </reference>
        </references>
      </pivotArea>
    </format>
    <format dxfId="1787">
      <pivotArea type="all" dataOnly="0" outline="0" fieldPosition="0"/>
    </format>
    <format dxfId="1786">
      <pivotArea type="all" dataOnly="0" outline="0" fieldPosition="0"/>
    </format>
    <format dxfId="1785">
      <pivotArea type="all" dataOnly="0" outline="0" fieldPosition="0"/>
    </format>
    <format dxfId="1784">
      <pivotArea type="all" dataOnly="0" outline="0" fieldPosition="0"/>
    </format>
    <format dxfId="1783">
      <pivotArea type="all" dataOnly="0" outline="0" fieldPosition="0"/>
    </format>
    <format dxfId="1782">
      <pivotArea field="34" type="button" dataOnly="0" labelOnly="1" outline="0" axis="axisPage" fieldPosition="0"/>
    </format>
    <format dxfId="1781">
      <pivotArea dataOnly="0" labelOnly="1" outline="0" fieldPosition="0">
        <references count="1">
          <reference field="34" count="0"/>
        </references>
      </pivotArea>
    </format>
    <format dxfId="1780">
      <pivotArea field="35" type="button" dataOnly="0" labelOnly="1" outline="0" axis="axisPage" fieldPosition="1"/>
    </format>
    <format dxfId="1779">
      <pivotArea dataOnly="0" labelOnly="1" outline="0" fieldPosition="0">
        <references count="1">
          <reference field="35" count="0"/>
        </references>
      </pivotArea>
    </format>
    <format dxfId="1778">
      <pivotArea field="36" type="button" dataOnly="0" labelOnly="1" outline="0" axis="axisPage" fieldPosition="2"/>
    </format>
    <format dxfId="1777">
      <pivotArea dataOnly="0" labelOnly="1" outline="0" fieldPosition="0">
        <references count="1">
          <reference field="36" count="0"/>
        </references>
      </pivotArea>
    </format>
    <format dxfId="1776">
      <pivotArea field="34" type="button" dataOnly="0" labelOnly="1" outline="0" axis="axisPage" fieldPosition="0"/>
    </format>
    <format dxfId="1775">
      <pivotArea field="34" type="button" dataOnly="0" labelOnly="1" outline="0" axis="axisPage" fieldPosition="0"/>
    </format>
    <format dxfId="1774">
      <pivotArea dataOnly="0" labelOnly="1" outline="0" fieldPosition="0">
        <references count="1">
          <reference field="34" count="0"/>
        </references>
      </pivotArea>
    </format>
    <format dxfId="1773">
      <pivotArea field="35" type="button" dataOnly="0" labelOnly="1" outline="0" axis="axisPage" fieldPosition="1"/>
    </format>
    <format dxfId="1772">
      <pivotArea dataOnly="0" labelOnly="1" outline="0" fieldPosition="0">
        <references count="1">
          <reference field="35" count="0"/>
        </references>
      </pivotArea>
    </format>
    <format dxfId="1771">
      <pivotArea field="36" type="button" dataOnly="0" labelOnly="1" outline="0" axis="axisPage" fieldPosition="2"/>
    </format>
    <format dxfId="1770">
      <pivotArea dataOnly="0" labelOnly="1" outline="0" fieldPosition="0">
        <references count="1">
          <reference field="36" count="0"/>
        </references>
      </pivotArea>
    </format>
    <format dxfId="1769">
      <pivotArea type="all" dataOnly="0" outline="0" fieldPosition="0"/>
    </format>
    <format dxfId="1768">
      <pivotArea type="origin" dataOnly="0" labelOnly="1" outline="0" fieldPosition="0"/>
    </format>
    <format dxfId="1767">
      <pivotArea field="1" type="button" dataOnly="0" labelOnly="1" outline="0" axis="axisRow" fieldPosition="0"/>
    </format>
    <format dxfId="1766">
      <pivotArea field="-2" type="button" dataOnly="0" labelOnly="1" outline="0" axis="axisCol" fieldPosition="0"/>
    </format>
    <format dxfId="1765">
      <pivotArea type="topRight" dataOnly="0" labelOnly="1" outline="0" fieldPosition="0"/>
    </format>
    <format dxfId="176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763">
      <pivotArea field="34" type="button" dataOnly="0" labelOnly="1" outline="0" axis="axisPage" fieldPosition="0"/>
    </format>
    <format dxfId="1762">
      <pivotArea dataOnly="0" labelOnly="1" outline="0" fieldPosition="0">
        <references count="1">
          <reference field="34" count="0"/>
        </references>
      </pivotArea>
    </format>
    <format dxfId="1761">
      <pivotArea field="35" type="button" dataOnly="0" labelOnly="1" outline="0" axis="axisPage" fieldPosition="1"/>
    </format>
    <format dxfId="1760">
      <pivotArea dataOnly="0" labelOnly="1" outline="0" fieldPosition="0">
        <references count="1">
          <reference field="35" count="0"/>
        </references>
      </pivotArea>
    </format>
    <format dxfId="1759">
      <pivotArea field="36" type="button" dataOnly="0" labelOnly="1" outline="0" axis="axisPage" fieldPosition="2"/>
    </format>
    <format dxfId="1758">
      <pivotArea dataOnly="0" labelOnly="1" outline="0" fieldPosition="0">
        <references count="1">
          <reference field="36" count="0"/>
        </references>
      </pivotArea>
    </format>
    <format dxfId="1757">
      <pivotArea type="all" dataOnly="0" outline="0" fieldPosition="0"/>
    </format>
    <format dxfId="1756">
      <pivotArea field="34" type="button" dataOnly="0" labelOnly="1" outline="0" axis="axisPage" fieldPosition="0"/>
    </format>
    <format dxfId="1755">
      <pivotArea dataOnly="0" labelOnly="1" outline="0" fieldPosition="0">
        <references count="1">
          <reference field="34" count="0"/>
        </references>
      </pivotArea>
    </format>
    <format dxfId="1754">
      <pivotArea field="35" type="button" dataOnly="0" labelOnly="1" outline="0" axis="axisPage" fieldPosition="1"/>
    </format>
    <format dxfId="1753">
      <pivotArea dataOnly="0" labelOnly="1" outline="0" fieldPosition="0">
        <references count="1">
          <reference field="35" count="0"/>
        </references>
      </pivotArea>
    </format>
    <format dxfId="1752">
      <pivotArea field="36" type="button" dataOnly="0" labelOnly="1" outline="0" axis="axisPage" fieldPosition="2"/>
    </format>
    <format dxfId="1751">
      <pivotArea dataOnly="0" labelOnly="1" outline="0" fieldPosition="0">
        <references count="1">
          <reference field="36" count="0"/>
        </references>
      </pivotArea>
    </format>
    <format dxfId="1750">
      <pivotArea type="all" dataOnly="0" outline="0" fieldPosition="0"/>
    </format>
    <format dxfId="1749">
      <pivotArea field="34" type="button" dataOnly="0" labelOnly="1" outline="0" axis="axisPage" fieldPosition="0"/>
    </format>
    <format dxfId="1748">
      <pivotArea dataOnly="0" labelOnly="1" outline="0" fieldPosition="0">
        <references count="1">
          <reference field="34" count="0"/>
        </references>
      </pivotArea>
    </format>
    <format dxfId="1747">
      <pivotArea field="35" type="button" dataOnly="0" labelOnly="1" outline="0" axis="axisPage" fieldPosition="1"/>
    </format>
    <format dxfId="1746">
      <pivotArea dataOnly="0" labelOnly="1" outline="0" fieldPosition="0">
        <references count="1">
          <reference field="35" count="0"/>
        </references>
      </pivotArea>
    </format>
    <format dxfId="1745">
      <pivotArea field="36" type="button" dataOnly="0" labelOnly="1" outline="0" axis="axisPage" fieldPosition="2"/>
    </format>
    <format dxfId="1744">
      <pivotArea dataOnly="0" labelOnly="1" outline="0" fieldPosition="0">
        <references count="1">
          <reference field="36" count="0"/>
        </references>
      </pivotArea>
    </format>
    <format dxfId="1743">
      <pivotArea field="1" type="button" dataOnly="0" labelOnly="1" outline="0" axis="axisRow" fieldPosition="0"/>
    </format>
    <format dxfId="17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741">
      <pivotArea grandRow="1" outline="0" fieldPosition="0"/>
    </format>
    <format dxfId="1740">
      <pivotArea dataOnly="0" labelOnly="1" grandRow="1" outline="0" fieldPosition="0"/>
    </format>
    <format dxfId="1739">
      <pivotArea outline="0" fieldPosition="0"/>
    </format>
    <format dxfId="1738">
      <pivotArea field="1" type="button" dataOnly="0" labelOnly="1" outline="0" axis="axisRow" fieldPosition="0"/>
    </format>
    <format dxfId="1737">
      <pivotArea dataOnly="0" labelOnly="1" outline="0" fieldPosition="0">
        <references count="1">
          <reference field="1" count="0"/>
        </references>
      </pivotArea>
    </format>
    <format dxfId="1736">
      <pivotArea dataOnly="0" labelOnly="1" grandRow="1" outline="0" fieldPosition="0"/>
    </format>
    <format dxfId="173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734">
      <pivotArea type="all" dataOnly="0" outline="0" fieldPosition="0"/>
    </format>
    <format dxfId="1733">
      <pivotArea type="origin" dataOnly="0" labelOnly="1" outline="0" fieldPosition="0"/>
    </format>
    <format dxfId="1732">
      <pivotArea field="1" type="button" dataOnly="0" labelOnly="1" outline="0" axis="axisRow" fieldPosition="0"/>
    </format>
    <format dxfId="1731">
      <pivotArea field="-2" type="button" dataOnly="0" labelOnly="1" outline="0" axis="axisCol" fieldPosition="0"/>
    </format>
    <format dxfId="1730">
      <pivotArea type="topRight" dataOnly="0" labelOnly="1" outline="0" fieldPosition="0"/>
    </format>
    <format dxfId="172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728">
      <pivotArea type="all" dataOnly="0" outline="0" fieldPosition="0"/>
    </format>
    <format dxfId="1727">
      <pivotArea type="all" dataOnly="0" outline="0" fieldPosition="0"/>
    </format>
    <format dxfId="1726">
      <pivotArea type="origin" dataOnly="0" labelOnly="1" outline="0" fieldPosition="0"/>
    </format>
    <format dxfId="1725">
      <pivotArea field="1" type="button" dataOnly="0" labelOnly="1" outline="0" axis="axisRow" fieldPosition="0"/>
    </format>
    <format dxfId="1724">
      <pivotArea field="-2" type="button" dataOnly="0" labelOnly="1" outline="0" axis="axisCol" fieldPosition="0"/>
    </format>
    <format dxfId="1723">
      <pivotArea type="topRight" dataOnly="0" labelOnly="1" outline="0" fieldPosition="0"/>
    </format>
    <format dxfId="172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72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72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719">
      <pivotArea field="-2" type="button" dataOnly="0" labelOnly="1" outline="0" axis="axisCol" fieldPosition="0"/>
    </format>
    <format dxfId="171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717">
      <pivotArea field="34" type="button" dataOnly="0" labelOnly="1" outline="0" axis="axisPage" fieldPosition="0"/>
    </format>
    <format dxfId="1716">
      <pivotArea dataOnly="0" labelOnly="1" outline="0" fieldPosition="0">
        <references count="1">
          <reference field="34" count="0"/>
        </references>
      </pivotArea>
    </format>
    <format dxfId="1715">
      <pivotArea field="35" type="button" dataOnly="0" labelOnly="1" outline="0" axis="axisPage" fieldPosition="1"/>
    </format>
    <format dxfId="1714">
      <pivotArea dataOnly="0" labelOnly="1" outline="0" fieldPosition="0">
        <references count="1">
          <reference field="35" count="0"/>
        </references>
      </pivotArea>
    </format>
    <format dxfId="1713">
      <pivotArea field="36" type="button" dataOnly="0" labelOnly="1" outline="0" axis="axisPage" fieldPosition="2"/>
    </format>
    <format dxfId="1712">
      <pivotArea dataOnly="0" labelOnly="1" outline="0" fieldPosition="0">
        <references count="1">
          <reference field="36" count="0"/>
        </references>
      </pivotArea>
    </format>
  </formats>
  <conditionalFormats count="3">
    <conditionalFormat scope="field" priority="67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" count="0" selected="0"/>
          </references>
        </pivotArea>
      </pivotAreas>
    </conditionalFormat>
    <conditionalFormat scope="field" priority="66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1" count="0" selected="0"/>
          </references>
        </pivotArea>
      </pivotAreas>
    </conditionalFormat>
    <conditionalFormat scope="field" priority="65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1" count="0" selected="0"/>
          </references>
        </pivotArea>
      </pivotAreas>
    </conditionalFormat>
  </conditional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Стиль сводной таблицы 1 2" showRowHeaders="1" showColHeaders="1" showRowStripes="1" showColStripes="1" showLastColumn="1"/>
</pivotTableDefinition>
</file>

<file path=xl/pivotTables/pivotTable5.xml><?xml version="1.0" encoding="utf-8"?>
<pivotTableDefinition xmlns="http://schemas.openxmlformats.org/spreadsheetml/2006/main" name="СводнаяТаблица2" cacheId="18" applyNumberFormats="0" applyBorderFormats="0" applyFontFormats="0" applyPatternFormats="0" applyAlignmentFormats="0" applyWidthHeightFormats="1" dataCaption="Данные" updatedVersion="3" minRefreshableVersion="3" showMemberPropertyTips="0" rowGrandTotals="0" itemPrintTitles="1" mergeItem="1" createdVersion="3" indent="0" compact="0" compactData="0" gridDropZones="1">
  <location ref="AT8:AW23" firstHeaderRow="1" firstDataRow="2" firstDataCol="1" rowPageCount="3" colPageCount="1"/>
  <pivotFields count="46">
    <pivotField compact="0" outline="0" subtotalTop="0" showAll="0" includeNewItemsInFilter="1" defaultSubtotal="0"/>
    <pivotField axis="axisRow" dataField="1" compact="0" outline="0" subtotalTop="0" showAll="0" includeNewItemsInFilter="1">
      <items count="16">
        <item h="1" x="1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name="Результат2"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1"/>
        <item x="2"/>
        <item x="0"/>
      </items>
    </pivotField>
    <pivotField axis="axisPage" compact="0" outline="0" subtotalTop="0" showAll="0" includeNewItemsInFilter="1" defaultSubtotal="0">
      <items count="4">
        <item x="1"/>
        <item x="3"/>
        <item x="0"/>
        <item x="2"/>
      </items>
    </pivotField>
    <pivotField axis="axisPage" compact="0" outline="0" subtotalTop="0" showAll="0" includeNewItemsInFilter="1" defaultSubtotal="0">
      <items count="5">
        <item x="2"/>
        <item x="4"/>
        <item x="0"/>
        <item x="1"/>
        <item x="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"/>
  </rowFields>
  <rowItems count="14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</rowItems>
  <colFields count="1">
    <field x="-2"/>
  </colFields>
  <colItems count="3">
    <i>
      <x/>
    </i>
    <i i="1">
      <x v="1"/>
    </i>
    <i i="2">
      <x v="2"/>
    </i>
  </colItems>
  <pageFields count="3">
    <pageField fld="34" hier="0"/>
    <pageField fld="35" hier="0"/>
    <pageField fld="36" hier="0"/>
  </pageFields>
  <dataFields count="3">
    <dataField name="Кол-во сделок" fld="1" subtotal="count" baseField="0" baseItem="0" numFmtId="1"/>
    <dataField name="Ср. результат" fld="21" subtotal="average" baseField="0" baseItem="0"/>
    <dataField name="Результат" fld="21" baseField="0" baseItem="0"/>
  </dataFields>
  <formats count="46">
    <format dxfId="1841">
      <pivotArea type="all" dataOnly="0" outline="0" fieldPosition="0"/>
    </format>
    <format dxfId="1840">
      <pivotArea outline="0" fieldPosition="0"/>
    </format>
    <format dxfId="1839">
      <pivotArea outline="0" fieldPosition="0">
        <references count="1">
          <reference field="4294967294" count="1" selected="0">
            <x v="0"/>
          </reference>
        </references>
      </pivotArea>
    </format>
    <format dxfId="1838">
      <pivotArea field="-2" type="button" dataOnly="0" labelOnly="1" outline="0" axis="axisCol" fieldPosition="0"/>
    </format>
    <format dxfId="183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836">
      <pivotArea type="all" dataOnly="0" outline="0" fieldPosition="0"/>
    </format>
    <format dxfId="1835">
      <pivotArea type="all" dataOnly="0" outline="0" fieldPosition="0"/>
    </format>
    <format dxfId="1834">
      <pivotArea type="origin" dataOnly="0" labelOnly="1" outline="0" fieldPosition="0"/>
    </format>
    <format dxfId="1833">
      <pivotArea field="1" type="button" dataOnly="0" labelOnly="1" outline="0" axis="axisRow" fieldPosition="0"/>
    </format>
    <format dxfId="1832">
      <pivotArea field="-2" type="button" dataOnly="0" labelOnly="1" outline="0" axis="axisCol" fieldPosition="0"/>
    </format>
    <format dxfId="1831">
      <pivotArea type="topRight" dataOnly="0" labelOnly="1" outline="0" fieldPosition="0"/>
    </format>
    <format dxfId="183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829">
      <pivotArea field="34" type="button" dataOnly="0" labelOnly="1" outline="0" axis="axisPage" fieldPosition="0"/>
    </format>
    <format dxfId="1828">
      <pivotArea dataOnly="0" labelOnly="1" outline="0" fieldPosition="0">
        <references count="1">
          <reference field="34" count="0"/>
        </references>
      </pivotArea>
    </format>
    <format dxfId="1827">
      <pivotArea field="35" type="button" dataOnly="0" labelOnly="1" outline="0" axis="axisPage" fieldPosition="1"/>
    </format>
    <format dxfId="1826">
      <pivotArea dataOnly="0" labelOnly="1" outline="0" fieldPosition="0">
        <references count="1">
          <reference field="35" count="0"/>
        </references>
      </pivotArea>
    </format>
    <format dxfId="1825">
      <pivotArea field="36" type="button" dataOnly="0" labelOnly="1" outline="0" axis="axisPage" fieldPosition="2"/>
    </format>
    <format dxfId="1824">
      <pivotArea dataOnly="0" labelOnly="1" outline="0" fieldPosition="0">
        <references count="1">
          <reference field="36" count="0"/>
        </references>
      </pivotArea>
    </format>
    <format dxfId="1823">
      <pivotArea type="all" dataOnly="0" outline="0" fieldPosition="0"/>
    </format>
    <format dxfId="1822">
      <pivotArea type="all" dataOnly="0" outline="0" fieldPosition="0"/>
    </format>
    <format dxfId="1821">
      <pivotArea field="1" type="button" dataOnly="0" labelOnly="1" outline="0" axis="axisRow" fieldPosition="0"/>
    </format>
    <format dxfId="18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819">
      <pivotArea field="34" type="button" dataOnly="0" labelOnly="1" outline="0" axis="axisPage" fieldPosition="0"/>
    </format>
    <format dxfId="1818">
      <pivotArea dataOnly="0" labelOnly="1" outline="0" fieldPosition="0">
        <references count="1">
          <reference field="34" count="0"/>
        </references>
      </pivotArea>
    </format>
    <format dxfId="1817">
      <pivotArea field="35" type="button" dataOnly="0" labelOnly="1" outline="0" axis="axisPage" fieldPosition="1"/>
    </format>
    <format dxfId="1816">
      <pivotArea dataOnly="0" labelOnly="1" outline="0" fieldPosition="0">
        <references count="1">
          <reference field="35" count="0"/>
        </references>
      </pivotArea>
    </format>
    <format dxfId="1815">
      <pivotArea field="36" type="button" dataOnly="0" labelOnly="1" outline="0" axis="axisPage" fieldPosition="2"/>
    </format>
    <format dxfId="1814">
      <pivotArea dataOnly="0" labelOnly="1" outline="0" fieldPosition="0">
        <references count="1">
          <reference field="36" count="0"/>
        </references>
      </pivotArea>
    </format>
    <format dxfId="1813">
      <pivotArea outline="0" fieldPosition="0"/>
    </format>
    <format dxfId="1812">
      <pivotArea field="1" type="button" dataOnly="0" labelOnly="1" outline="0" axis="axisRow" fieldPosition="0"/>
    </format>
    <format dxfId="1811">
      <pivotArea dataOnly="0" labelOnly="1" outline="0" fieldPosition="0">
        <references count="1">
          <reference field="1" count="0"/>
        </references>
      </pivotArea>
    </format>
    <format dxfId="181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809">
      <pivotArea type="all" dataOnly="0" outline="0" fieldPosition="0"/>
    </format>
    <format dxfId="1808">
      <pivotArea type="origin" dataOnly="0" labelOnly="1" outline="0" fieldPosition="0"/>
    </format>
    <format dxfId="1807">
      <pivotArea field="1" type="button" dataOnly="0" labelOnly="1" outline="0" axis="axisRow" fieldPosition="0"/>
    </format>
    <format dxfId="1806">
      <pivotArea field="-2" type="button" dataOnly="0" labelOnly="1" outline="0" axis="axisCol" fieldPosition="0"/>
    </format>
    <format dxfId="1805">
      <pivotArea type="topRight" dataOnly="0" labelOnly="1" outline="0" fieldPosition="0"/>
    </format>
    <format dxfId="180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803">
      <pivotArea type="all" dataOnly="0" outline="0" fieldPosition="0"/>
    </format>
    <format dxfId="1802">
      <pivotArea type="all" dataOnly="0" outline="0" fieldPosition="0"/>
    </format>
    <format dxfId="1801">
      <pivotArea field="34" type="button" dataOnly="0" labelOnly="1" outline="0" axis="axisPage" fieldPosition="0"/>
    </format>
    <format dxfId="1800">
      <pivotArea dataOnly="0" labelOnly="1" outline="0" fieldPosition="0">
        <references count="1">
          <reference field="34" count="0"/>
        </references>
      </pivotArea>
    </format>
    <format dxfId="1799">
      <pivotArea field="35" type="button" dataOnly="0" labelOnly="1" outline="0" axis="axisPage" fieldPosition="1"/>
    </format>
    <format dxfId="1798">
      <pivotArea dataOnly="0" labelOnly="1" outline="0" fieldPosition="0">
        <references count="1">
          <reference field="35" count="0"/>
        </references>
      </pivotArea>
    </format>
    <format dxfId="1797">
      <pivotArea field="36" type="button" dataOnly="0" labelOnly="1" outline="0" axis="axisPage" fieldPosition="2"/>
    </format>
    <format dxfId="1796">
      <pivotArea dataOnly="0" labelOnly="1" outline="0" fieldPosition="0">
        <references count="1">
          <reference field="36" count="0"/>
        </references>
      </pivotArea>
    </format>
  </formats>
  <conditionalFormats count="3">
    <conditionalFormat scope="field" priority="22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" count="0" selected="0"/>
          </references>
        </pivotArea>
      </pivotAreas>
    </conditionalFormat>
    <conditionalFormat scope="field" priority="21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1" count="0" selected="0"/>
          </references>
        </pivotArea>
      </pivotAreas>
    </conditionalFormat>
    <conditionalFormat scope="field" priority="20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1" count="0" selected="0"/>
          </references>
        </pivotArea>
      </pivotAreas>
    </conditionalFormat>
  </conditionalFormats>
  <pivotTableStyleInfo name="Стиль сводной таблицы 1 2" showRowHeaders="1" showColHeaders="1" showRowStripes="1" showColStripes="1" showLastColumn="1"/>
</pivotTableDefinition>
</file>

<file path=xl/pivotTables/pivotTable6.xml><?xml version="1.0" encoding="utf-8"?>
<pivotTableDefinition xmlns="http://schemas.openxmlformats.org/spreadsheetml/2006/main" name="СводнаяТаблица3" cacheId="18" applyNumberFormats="0" applyBorderFormats="0" applyFontFormats="0" applyPatternFormats="0" applyAlignmentFormats="0" applyWidthHeightFormats="1" dataCaption="Данные" updatedVersion="3" minRefreshableVersion="3" showMemberPropertyTips="0" useAutoFormatting="1" rowGrandTotals="0" itemPrintTitles="1" createdVersion="3" indent="0" compact="0" compactData="0" gridDropZones="1">
  <location ref="AJ8:AN23" firstHeaderRow="1" firstDataRow="2" firstDataCol="1" rowPageCount="3" colPageCount="1"/>
  <pivotFields count="46">
    <pivotField compact="0" outline="0" subtotalTop="0" showAll="0" includeNewItemsInFilter="1"/>
    <pivotField axis="axisRow" compact="0" outline="0" subtotalTop="0" showAll="0" includeNewItemsInFilter="1" sortType="ascending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h="1" x="14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1"/>
        <item x="2"/>
        <item x="0"/>
      </items>
    </pivotField>
    <pivotField axis="axisPage" compact="0" outline="0" subtotalTop="0" showAll="0" includeNewItemsInFilter="1" defaultSubtotal="0">
      <items count="4">
        <item x="1"/>
        <item x="3"/>
        <item x="0"/>
        <item x="2"/>
      </items>
    </pivotField>
    <pivotField axis="axisPage" compact="0" outline="0" subtotalTop="0" showAll="0" includeNewItemsInFilter="1" defaultSubtotal="0">
      <items count="5">
        <item x="2"/>
        <item x="4"/>
        <item x="0"/>
        <item x="1"/>
        <item x="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3">
    <pageField fld="34" hier="0"/>
    <pageField fld="35" hier="0"/>
    <pageField fld="36" hier="0"/>
  </pageFields>
  <dataFields count="4">
    <dataField name="Open" fld="41" baseField="0" baseItem="0" numFmtId="164"/>
    <dataField name="Hi" fld="25" subtotal="max" baseField="0" baseItem="0" numFmtId="164"/>
    <dataField name="Low" fld="25" subtotal="min" baseField="0" baseItem="0" numFmtId="164"/>
    <dataField name="Close" fld="42" baseField="0" baseItem="0" numFmtId="164"/>
  </dataFields>
  <formats count="38">
    <format dxfId="1879">
      <pivotArea outline="0" fieldPosition="0"/>
    </format>
    <format dxfId="1878">
      <pivotArea type="all" dataOnly="0" outline="0" fieldPosition="0"/>
    </format>
    <format dxfId="1877">
      <pivotArea type="all" dataOnly="0" outline="0" fieldPosition="0"/>
    </format>
    <format dxfId="1876">
      <pivotArea type="all" dataOnly="0" outline="0" fieldPosition="0"/>
    </format>
    <format dxfId="1875">
      <pivotArea field="34" type="button" dataOnly="0" labelOnly="1" outline="0" axis="axisPage" fieldPosition="0"/>
    </format>
    <format dxfId="1874">
      <pivotArea dataOnly="0" labelOnly="1" outline="0" fieldPosition="0">
        <references count="1">
          <reference field="34" count="0"/>
        </references>
      </pivotArea>
    </format>
    <format dxfId="1873">
      <pivotArea field="35" type="button" dataOnly="0" labelOnly="1" outline="0" axis="axisPage" fieldPosition="1"/>
    </format>
    <format dxfId="1872">
      <pivotArea dataOnly="0" labelOnly="1" outline="0" fieldPosition="0">
        <references count="1">
          <reference field="35" count="0"/>
        </references>
      </pivotArea>
    </format>
    <format dxfId="1871">
      <pivotArea field="36" type="button" dataOnly="0" labelOnly="1" outline="0" axis="axisPage" fieldPosition="2"/>
    </format>
    <format dxfId="1870">
      <pivotArea dataOnly="0" labelOnly="1" outline="0" fieldPosition="0">
        <references count="1">
          <reference field="36" count="0"/>
        </references>
      </pivotArea>
    </format>
    <format dxfId="1869">
      <pivotArea type="all" dataOnly="0" outline="0" fieldPosition="0"/>
    </format>
    <format dxfId="1868">
      <pivotArea type="all" dataOnly="0" outline="0" fieldPosition="0"/>
    </format>
    <format dxfId="1867">
      <pivotArea field="34" type="button" dataOnly="0" labelOnly="1" outline="0" axis="axisPage" fieldPosition="0"/>
    </format>
    <format dxfId="1866">
      <pivotArea dataOnly="0" labelOnly="1" outline="0" fieldPosition="0">
        <references count="1">
          <reference field="34" count="0"/>
        </references>
      </pivotArea>
    </format>
    <format dxfId="1865">
      <pivotArea field="35" type="button" dataOnly="0" labelOnly="1" outline="0" axis="axisPage" fieldPosition="1"/>
    </format>
    <format dxfId="1864">
      <pivotArea dataOnly="0" labelOnly="1" outline="0" fieldPosition="0">
        <references count="1">
          <reference field="35" count="0"/>
        </references>
      </pivotArea>
    </format>
    <format dxfId="1863">
      <pivotArea field="36" type="button" dataOnly="0" labelOnly="1" outline="0" axis="axisPage" fieldPosition="2"/>
    </format>
    <format dxfId="1862">
      <pivotArea dataOnly="0" labelOnly="1" outline="0" fieldPosition="0">
        <references count="1">
          <reference field="36" count="0"/>
        </references>
      </pivotArea>
    </format>
    <format dxfId="1861">
      <pivotArea field="1" type="button" dataOnly="0" labelOnly="1" outline="0" axis="axisRow" fieldPosition="0"/>
    </format>
    <format dxfId="1860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859">
      <pivotArea outline="0" fieldPosition="0"/>
    </format>
    <format dxfId="1858">
      <pivotArea field="1" type="button" dataOnly="0" labelOnly="1" outline="0" axis="axisRow" fieldPosition="0"/>
    </format>
    <format dxfId="1857">
      <pivotArea dataOnly="0" labelOnly="1" outline="0" fieldPosition="0">
        <references count="1">
          <reference field="1" count="0"/>
        </references>
      </pivotArea>
    </format>
    <format dxfId="1856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855">
      <pivotArea type="all" dataOnly="0" outline="0" fieldPosition="0"/>
    </format>
    <format dxfId="1854">
      <pivotArea type="origin" dataOnly="0" labelOnly="1" outline="0" fieldPosition="0"/>
    </format>
    <format dxfId="1853">
      <pivotArea field="1" type="button" dataOnly="0" labelOnly="1" outline="0" axis="axisRow" fieldPosition="0"/>
    </format>
    <format dxfId="1852">
      <pivotArea field="-2" type="button" dataOnly="0" labelOnly="1" outline="0" axis="axisCol" fieldPosition="0"/>
    </format>
    <format dxfId="1851">
      <pivotArea type="topRight" dataOnly="0" labelOnly="1" outline="0" fieldPosition="0"/>
    </format>
    <format dxfId="1850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849">
      <pivotArea type="all" dataOnly="0" outline="0" fieldPosition="0"/>
    </format>
    <format dxfId="1848">
      <pivotArea type="all" dataOnly="0" outline="0" fieldPosition="0"/>
    </format>
    <format dxfId="1847">
      <pivotArea field="34" type="button" dataOnly="0" labelOnly="1" outline="0" axis="axisPage" fieldPosition="0"/>
    </format>
    <format dxfId="1846">
      <pivotArea dataOnly="0" labelOnly="1" outline="0" fieldPosition="0">
        <references count="1">
          <reference field="34" count="0"/>
        </references>
      </pivotArea>
    </format>
    <format dxfId="1845">
      <pivotArea field="35" type="button" dataOnly="0" labelOnly="1" outline="0" axis="axisPage" fieldPosition="1"/>
    </format>
    <format dxfId="1844">
      <pivotArea dataOnly="0" labelOnly="1" outline="0" fieldPosition="0">
        <references count="1">
          <reference field="35" count="0"/>
        </references>
      </pivotArea>
    </format>
    <format dxfId="1843">
      <pivotArea field="36" type="button" dataOnly="0" labelOnly="1" outline="0" axis="axisPage" fieldPosition="2"/>
    </format>
    <format dxfId="1842">
      <pivotArea dataOnly="0" labelOnly="1" outline="0" fieldPosition="0">
        <references count="1">
          <reference field="36" count="0"/>
        </references>
      </pivotArea>
    </format>
  </formats>
  <conditionalFormats count="4">
    <conditionalFormat scope="field" priority="26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" count="0" selected="0"/>
          </references>
        </pivotArea>
      </pivotAreas>
    </conditionalFormat>
    <conditionalFormat scope="field" priority="25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1" count="0" selected="0"/>
          </references>
        </pivotArea>
      </pivotAreas>
    </conditionalFormat>
    <conditionalFormat scope="field" priority="24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1" count="0" selected="0"/>
          </references>
        </pivotArea>
      </pivotAreas>
    </conditionalFormat>
    <conditionalFormat scope="field" priority="23">
      <pivotAreas count="1">
        <pivotArea outline="0" collapsedLevelsAreSubtotals="1" fieldPosition="0">
          <references count="2">
            <reference field="4294967294" count="1" selected="0">
              <x v="3"/>
            </reference>
            <reference field="1" count="0" selected="0"/>
          </references>
        </pivotArea>
      </pivotAreas>
    </conditionalFormat>
  </conditionalFormats>
  <pivotTableStyleInfo name="Стиль сводной таблицы 1 2" showRowHeaders="1" showColHeaders="1" showRowStripes="1" showColStripes="1" showLastColumn="1"/>
</pivotTableDefinition>
</file>

<file path=xl/pivotTables/pivotTable7.xml><?xml version="1.0" encoding="utf-8"?>
<pivotTableDefinition xmlns="http://schemas.openxmlformats.org/spreadsheetml/2006/main" name="СводнаяТаблица6" cacheId="18" applyNumberFormats="0" applyBorderFormats="0" applyFontFormats="0" applyPatternFormats="0" applyAlignmentFormats="0" applyWidthHeightFormats="1" dataCaption="Данные" updatedVersion="3" minRefreshableVersion="3" showMemberPropertyTips="0" useAutoFormatting="1" itemPrintTitles="1" createdVersion="3" indent="0" compact="0" compactData="0" gridDropZones="1" chartFormat="1">
  <location ref="BK8:BP13" firstHeaderRow="1" firstDataRow="2" firstDataCol="3" rowPageCount="2" colPageCount="1"/>
  <pivotFields count="46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name="Комиссия2"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dataField="1"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8">
        <item x="0"/>
        <item x="5"/>
        <item x="6"/>
        <item x="1"/>
        <item x="2"/>
        <item x="3"/>
        <item x="4"/>
        <item t="default"/>
      </items>
    </pivotField>
    <pivotField axis="axisPage" compact="0" outline="0" subtotalTop="0" showAll="0" includeNewItemsInFilter="1">
      <items count="13">
        <item x="2"/>
        <item x="8"/>
        <item x="0"/>
        <item x="11"/>
        <item x="1"/>
        <item x="3"/>
        <item x="4"/>
        <item x="5"/>
        <item x="6"/>
        <item x="7"/>
        <item x="9"/>
        <item x="10"/>
        <item t="default"/>
      </items>
    </pivotField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defaultSubtotal="0">
      <items count="3">
        <item h="1" x="1"/>
        <item h="1" x="2"/>
        <item x="0"/>
      </items>
    </pivotField>
    <pivotField axis="axisRow" compact="0" outline="0" subtotalTop="0" showAll="0" includeNewItemsInFilter="1" defaultSubtotal="0">
      <items count="4">
        <item h="1" x="1"/>
        <item h="1" x="3"/>
        <item x="0"/>
        <item x="2"/>
      </items>
    </pivotField>
    <pivotField axis="axisRow" compact="0" outline="0" subtotalTop="0" showAll="0" includeNewItemsInFilter="1" sortType="ascending" defaultSubtotal="0">
      <items count="5">
        <item x="0"/>
        <item x="1"/>
        <item x="3"/>
        <item h="1" x="4"/>
        <item h="1" x="2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3">
    <field x="34"/>
    <field x="35"/>
    <field x="36"/>
  </rowFields>
  <rowItems count="4">
    <i>
      <x v="2"/>
      <x v="2"/>
      <x/>
    </i>
    <i r="2">
      <x v="1"/>
    </i>
    <i r="1">
      <x v="3"/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2">
    <pageField fld="26" hier="0"/>
    <pageField fld="27" hier="0"/>
  </pageFields>
  <dataFields count="3">
    <dataField name="Net" fld="21" baseField="0" baseItem="0" numFmtId="164"/>
    <dataField name="Комиссия" fld="19" baseField="0" baseItem="0" numFmtId="164"/>
    <dataField name="Кол. сделок" fld="9" subtotal="count" baseField="0" baseItem="0"/>
  </dataFields>
  <formats count="44">
    <format dxfId="1923">
      <pivotArea type="all" dataOnly="0" outline="0" fieldPosition="0"/>
    </format>
    <format dxfId="1922">
      <pivotArea type="all" dataOnly="0" outline="0" fieldPosition="0"/>
    </format>
    <format dxfId="1921">
      <pivotArea outline="0" fieldPosition="0">
        <references count="2">
          <reference field="4294967294" count="1" selected="0">
            <x v="2"/>
          </reference>
          <reference field="34" count="0" selected="0"/>
        </references>
      </pivotArea>
    </format>
    <format dxfId="1920">
      <pivotArea type="all" dataOnly="0" outline="0" fieldPosition="0"/>
    </format>
    <format dxfId="1919">
      <pivotArea type="all" dataOnly="0" outline="0" fieldPosition="0"/>
    </format>
    <format dxfId="1918">
      <pivotArea field="26" type="button" dataOnly="0" labelOnly="1" outline="0" axis="axisPage" fieldPosition="0"/>
    </format>
    <format dxfId="1917">
      <pivotArea dataOnly="0" labelOnly="1" outline="0" fieldPosition="0">
        <references count="1">
          <reference field="26" count="0"/>
        </references>
      </pivotArea>
    </format>
    <format dxfId="1916">
      <pivotArea field="27" type="button" dataOnly="0" labelOnly="1" outline="0" axis="axisPage" fieldPosition="1"/>
    </format>
    <format dxfId="1915">
      <pivotArea dataOnly="0" labelOnly="1" outline="0" fieldPosition="0">
        <references count="1">
          <reference field="27" count="0"/>
        </references>
      </pivotArea>
    </format>
    <format dxfId="1914">
      <pivotArea type="all" dataOnly="0" outline="0" fieldPosition="0"/>
    </format>
    <format dxfId="1913">
      <pivotArea type="all" dataOnly="0" outline="0" fieldPosition="0"/>
    </format>
    <format dxfId="1912">
      <pivotArea field="26" type="button" dataOnly="0" labelOnly="1" outline="0" axis="axisPage" fieldPosition="0"/>
    </format>
    <format dxfId="1911">
      <pivotArea dataOnly="0" labelOnly="1" outline="0" fieldPosition="0">
        <references count="1">
          <reference field="26" count="0"/>
        </references>
      </pivotArea>
    </format>
    <format dxfId="1910">
      <pivotArea field="27" type="button" dataOnly="0" labelOnly="1" outline="0" axis="axisPage" fieldPosition="1"/>
    </format>
    <format dxfId="1909">
      <pivotArea dataOnly="0" labelOnly="1" outline="0" fieldPosition="0">
        <references count="1">
          <reference field="27" count="0"/>
        </references>
      </pivotArea>
    </format>
    <format dxfId="1908">
      <pivotArea field="34" type="button" dataOnly="0" labelOnly="1" outline="0" axis="axisRow" fieldPosition="0"/>
    </format>
    <format dxfId="1907">
      <pivotArea field="35" type="button" dataOnly="0" labelOnly="1" outline="0" axis="axisRow" fieldPosition="1"/>
    </format>
    <format dxfId="1906">
      <pivotArea field="36" type="button" dataOnly="0" labelOnly="1" outline="0" axis="axisRow" fieldPosition="2"/>
    </format>
    <format dxfId="190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904">
      <pivotArea grandRow="1" outline="0" fieldPosition="0"/>
    </format>
    <format dxfId="1903">
      <pivotArea dataOnly="0" labelOnly="1" grandRow="1" outline="0" fieldPosition="0"/>
    </format>
    <format dxfId="1902">
      <pivotArea outline="0" fieldPosition="0"/>
    </format>
    <format dxfId="1901">
      <pivotArea field="34" type="button" dataOnly="0" labelOnly="1" outline="0" axis="axisRow" fieldPosition="0"/>
    </format>
    <format dxfId="1900">
      <pivotArea field="35" type="button" dataOnly="0" labelOnly="1" outline="0" axis="axisRow" fieldPosition="1"/>
    </format>
    <format dxfId="1899">
      <pivotArea field="36" type="button" dataOnly="0" labelOnly="1" outline="0" axis="axisRow" fieldPosition="2"/>
    </format>
    <format dxfId="1898">
      <pivotArea dataOnly="0" labelOnly="1" outline="0" fieldPosition="0">
        <references count="1">
          <reference field="34" count="0"/>
        </references>
      </pivotArea>
    </format>
    <format dxfId="1897">
      <pivotArea dataOnly="0" labelOnly="1" grandRow="1" outline="0" fieldPosition="0"/>
    </format>
    <format dxfId="189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895">
      <pivotArea type="all" dataOnly="0" outline="0" fieldPosition="0"/>
    </format>
    <format dxfId="1894">
      <pivotArea type="origin" dataOnly="0" labelOnly="1" outline="0" fieldPosition="0"/>
    </format>
    <format dxfId="1893">
      <pivotArea field="34" type="button" dataOnly="0" labelOnly="1" outline="0" axis="axisRow" fieldPosition="0"/>
    </format>
    <format dxfId="1892">
      <pivotArea field="35" type="button" dataOnly="0" labelOnly="1" outline="0" axis="axisRow" fieldPosition="1"/>
    </format>
    <format dxfId="1891">
      <pivotArea field="36" type="button" dataOnly="0" labelOnly="1" outline="0" axis="axisRow" fieldPosition="2"/>
    </format>
    <format dxfId="1890">
      <pivotArea field="-2" type="button" dataOnly="0" labelOnly="1" outline="0" axis="axisCol" fieldPosition="0"/>
    </format>
    <format dxfId="1889">
      <pivotArea type="topRight" dataOnly="0" labelOnly="1" outline="0" fieldPosition="0"/>
    </format>
    <format dxfId="188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887">
      <pivotArea dataOnly="0" labelOnly="1" outline="0" fieldPosition="0">
        <references count="3">
          <reference field="34" count="0" selected="0"/>
          <reference field="35" count="0" selected="0"/>
          <reference field="36" count="0"/>
        </references>
      </pivotArea>
    </format>
    <format dxfId="1886">
      <pivotArea outline="0" fieldPosition="0">
        <references count="4">
          <reference field="4294967294" count="1" selected="0">
            <x v="2"/>
          </reference>
          <reference field="34" count="0" selected="0"/>
          <reference field="35" count="0" selected="0"/>
          <reference field="36" count="0" selected="0"/>
        </references>
      </pivotArea>
    </format>
    <format dxfId="1885">
      <pivotArea type="all" dataOnly="0" outline="0" fieldPosition="0"/>
    </format>
    <format dxfId="1884">
      <pivotArea type="all" dataOnly="0" outline="0" fieldPosition="0"/>
    </format>
    <format dxfId="1883">
      <pivotArea field="26" type="button" dataOnly="0" labelOnly="1" outline="0" axis="axisPage" fieldPosition="0"/>
    </format>
    <format dxfId="1882">
      <pivotArea dataOnly="0" labelOnly="1" outline="0" fieldPosition="0">
        <references count="1">
          <reference field="26" count="0"/>
        </references>
      </pivotArea>
    </format>
    <format dxfId="1881">
      <pivotArea field="27" type="button" dataOnly="0" labelOnly="1" outline="0" axis="axisPage" fieldPosition="1"/>
    </format>
    <format dxfId="1880">
      <pivotArea dataOnly="0" labelOnly="1" outline="0" fieldPosition="0">
        <references count="1">
          <reference field="27" count="0"/>
        </references>
      </pivotArea>
    </format>
  </formats>
  <conditionalFormats count="3">
    <conditionalFormat scope="field" priority="17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36" count="0" selected="0"/>
          </references>
        </pivotArea>
      </pivotAreas>
    </conditionalFormat>
    <conditionalFormat scope="field" priority="16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36" count="0" selected="0"/>
          </references>
        </pivotArea>
      </pivotAreas>
    </conditionalFormat>
    <conditionalFormat scope="field" priority="15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36" count="0" selected="0"/>
          </references>
        </pivotArea>
      </pivotAreas>
    </conditionalFormat>
  </conditional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Стиль сводной таблицы 1 2" showRowHeaders="1" showColHeaders="1" showRowStripes="1" showColStripes="1" showLastColumn="1"/>
</pivotTableDefinition>
</file>

<file path=xl/pivotTables/pivotTable8.xml><?xml version="1.0" encoding="utf-8"?>
<pivotTableDefinition xmlns="http://schemas.openxmlformats.org/spreadsheetml/2006/main" name="СводнаяТаблица22" cacheId="18" applyNumberFormats="0" applyBorderFormats="0" applyFontFormats="0" applyPatternFormats="0" applyAlignmentFormats="0" applyWidthHeightFormats="1" dataCaption="Данные" updatedVersion="3" minRefreshableVersion="3" showMemberPropertyTips="0" itemPrintTitles="1" mergeItem="1" createdVersion="3" indent="0" compact="0" compactData="0" gridDropZones="1" chartFormat="1">
  <location ref="L8:O15" firstHeaderRow="1" firstDataRow="2" firstDataCol="1" rowPageCount="3" colPageCount="1"/>
  <pivotFields count="46"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nonAutoSortDefault="1">
      <items count="8">
        <item x="0"/>
        <item h="1" x="5"/>
        <item h="1" x="6"/>
        <item x="1"/>
        <item x="2"/>
        <item x="3"/>
        <item x="4"/>
        <item t="default"/>
      </items>
    </pivotField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dataField="1" compact="0" outline="0" subtotalTop="0" showAll="0" includeNewItemsInFilter="1" defaultSubtotal="0"/>
    <pivotField dataField="1" compact="0" outline="0" subtotalTop="0" showAll="0" includeNewItemsInFilter="1" defaultSubtotal="0"/>
    <pivotField axis="axisPage" compact="0" outline="0" subtotalTop="0" showAll="0" includeNewItemsInFilter="1" defaultSubtotal="0">
      <items count="3">
        <item x="1"/>
        <item x="2"/>
        <item x="0"/>
      </items>
    </pivotField>
    <pivotField axis="axisPage" compact="0" outline="0" subtotalTop="0" showAll="0" includeNewItemsInFilter="1" defaultSubtotal="0">
      <items count="4">
        <item x="1"/>
        <item x="3"/>
        <item x="0"/>
        <item x="2"/>
      </items>
    </pivotField>
    <pivotField axis="axisPage" compact="0" outline="0" subtotalTop="0" showAll="0" includeNewItemsInFilter="1" defaultSubtotal="0">
      <items count="5">
        <item x="2"/>
        <item x="4"/>
        <item x="0"/>
        <item x="1"/>
        <item x="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26"/>
  </rowFields>
  <rowItems count="6">
    <i>
      <x/>
    </i>
    <i>
      <x v="3"/>
    </i>
    <i>
      <x v="4"/>
    </i>
    <i>
      <x v="5"/>
    </i>
    <i>
      <x v="6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34" hier="0"/>
    <pageField fld="35" hier="0"/>
    <pageField fld="36" hier="0"/>
  </pageFields>
  <dataFields count="3">
    <dataField name="Плюс" fld="32" baseField="0" baseItem="0"/>
    <dataField name="Минус" fld="33" baseField="0" baseItem="0"/>
    <dataField name="Общий" fld="21" baseField="0" baseItem="0"/>
  </dataFields>
  <formats count="46">
    <format dxfId="1399">
      <pivotArea type="all" dataOnly="0" outline="0" fieldPosition="0"/>
    </format>
    <format dxfId="1398">
      <pivotArea type="all" dataOnly="0" outline="0" fieldPosition="0"/>
    </format>
    <format dxfId="1397">
      <pivotArea outline="0" fieldPosition="0"/>
    </format>
    <format>
      <pivotArea type="all" dataOnly="0" outline="0" fieldPosition="0"/>
    </format>
    <format dxfId="1396">
      <pivotArea outline="0" fieldPosition="0">
        <references count="1">
          <reference field="26" count="0" selected="0"/>
        </references>
      </pivotArea>
    </format>
    <format>
      <pivotArea type="all" dataOnly="0" outline="0" fieldPosition="0"/>
    </format>
    <format dxfId="1395">
      <pivotArea dataOnly="0" labelOnly="1" outline="0" fieldPosition="0">
        <references count="1">
          <reference field="26" count="0"/>
        </references>
      </pivotArea>
    </format>
    <format dxfId="1394">
      <pivotArea type="origin" dataOnly="0" labelOnly="1" outline="0" fieldPosition="0"/>
    </format>
    <format dxfId="1393">
      <pivotArea outline="0" fieldPosition="0"/>
    </format>
    <format dxfId="1392">
      <pivotArea type="all" dataOnly="0" outline="0" fieldPosition="0"/>
    </format>
    <format dxfId="1391">
      <pivotArea type="all" dataOnly="0" outline="0" fieldPosition="0"/>
    </format>
    <format dxfId="1390">
      <pivotArea type="all" dataOnly="0" outline="0" fieldPosition="0"/>
    </format>
    <format dxfId="1389">
      <pivotArea type="all" dataOnly="0" outline="0" fieldPosition="0"/>
    </format>
    <format dxfId="1388">
      <pivotArea type="all" dataOnly="0" outline="0" fieldPosition="0"/>
    </format>
    <format dxfId="1387">
      <pivotArea type="all" dataOnly="0" outline="0" fieldPosition="0"/>
    </format>
    <format dxfId="1386">
      <pivotArea type="all" dataOnly="0" outline="0" fieldPosition="0"/>
    </format>
    <format dxfId="1385">
      <pivotArea type="origin" dataOnly="0" labelOnly="1" outline="0" fieldPosition="0"/>
    </format>
    <format dxfId="1384">
      <pivotArea field="26" type="button" dataOnly="0" labelOnly="1" outline="0" axis="axisRow" fieldPosition="0"/>
    </format>
    <format dxfId="1383">
      <pivotArea field="-2" type="button" dataOnly="0" labelOnly="1" outline="0" axis="axisCol" fieldPosition="0"/>
    </format>
    <format dxfId="1382">
      <pivotArea type="topRight" dataOnly="0" labelOnly="1" outline="0" fieldPosition="0"/>
    </format>
    <format dxfId="138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380">
      <pivotArea type="all" dataOnly="0" outline="0" fieldPosition="0"/>
    </format>
    <format dxfId="1379">
      <pivotArea type="all" dataOnly="0" outline="0" fieldPosition="0"/>
    </format>
    <format dxfId="1378">
      <pivotArea type="all" dataOnly="0" outline="0" fieldPosition="0"/>
    </format>
    <format dxfId="1377">
      <pivotArea field="26" type="button" dataOnly="0" labelOnly="1" outline="0" axis="axisRow" fieldPosition="0"/>
    </format>
    <format dxfId="137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375">
      <pivotArea outline="0" collapsedLevelsAreSubtotals="1" fieldPosition="0">
        <references count="1">
          <reference field="26" count="1" selected="0">
            <x v="0"/>
          </reference>
        </references>
      </pivotArea>
    </format>
    <format dxfId="1374">
      <pivotArea dataOnly="0" labelOnly="1" outline="0" fieldPosition="0">
        <references count="1">
          <reference field="26" count="1">
            <x v="0"/>
          </reference>
        </references>
      </pivotArea>
    </format>
    <format dxfId="1373">
      <pivotArea type="origin" dataOnly="0" labelOnly="1" outline="0" fieldPosition="0"/>
    </format>
    <format dxfId="1372">
      <pivotArea field="-2" type="button" dataOnly="0" labelOnly="1" outline="0" axis="axisCol" fieldPosition="0"/>
    </format>
    <format dxfId="1371">
      <pivotArea type="topRight" dataOnly="0" labelOnly="1" outline="0" fieldPosition="0"/>
    </format>
    <format dxfId="1370">
      <pivotArea grandRow="1" outline="0" collapsedLevelsAreSubtotals="1" fieldPosition="0"/>
    </format>
    <format dxfId="1369">
      <pivotArea dataOnly="0" labelOnly="1" grandRow="1" outline="0" fieldPosition="0"/>
    </format>
    <format dxfId="1368">
      <pivotArea type="origin" dataOnly="0" labelOnly="1" outline="0" fieldPosition="0"/>
    </format>
    <format dxfId="1367">
      <pivotArea field="26" type="button" dataOnly="0" labelOnly="1" outline="0" axis="axisRow" fieldPosition="0"/>
    </format>
    <format dxfId="1366">
      <pivotArea dataOnly="0" labelOnly="1" outline="0" fieldPosition="0">
        <references count="1">
          <reference field="26" count="0"/>
        </references>
      </pivotArea>
    </format>
    <format dxfId="1365">
      <pivotArea dataOnly="0" labelOnly="1" grandRow="1" outline="0" fieldPosition="0"/>
    </format>
    <format dxfId="1364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363">
      <pivotArea field="-2" type="button" dataOnly="0" labelOnly="1" outline="0" axis="axisCol" fieldPosition="0"/>
    </format>
    <format dxfId="136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361">
      <pivotArea field="34" type="button" dataOnly="0" labelOnly="1" outline="0" axis="axisPage" fieldPosition="0"/>
    </format>
    <format dxfId="1360">
      <pivotArea dataOnly="0" labelOnly="1" outline="0" fieldPosition="0">
        <references count="1">
          <reference field="34" count="0"/>
        </references>
      </pivotArea>
    </format>
    <format dxfId="1359">
      <pivotArea field="35" type="button" dataOnly="0" labelOnly="1" outline="0" axis="axisPage" fieldPosition="1"/>
    </format>
    <format dxfId="1358">
      <pivotArea dataOnly="0" labelOnly="1" outline="0" fieldPosition="0">
        <references count="1">
          <reference field="35" count="0"/>
        </references>
      </pivotArea>
    </format>
    <format dxfId="1357">
      <pivotArea field="36" type="button" dataOnly="0" labelOnly="1" outline="0" axis="axisPage" fieldPosition="2"/>
    </format>
    <format dxfId="1356">
      <pivotArea dataOnly="0" labelOnly="1" outline="0" fieldPosition="0">
        <references count="1">
          <reference field="36" count="0"/>
        </references>
      </pivotArea>
    </format>
  </formats>
  <conditionalFormats count="3">
    <conditionalFormat scope="field" priority="10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26" count="0" selected="0"/>
          </references>
        </pivotArea>
      </pivotAreas>
    </conditionalFormat>
    <conditionalFormat scope="field" priority="11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26" count="0" selected="0"/>
          </references>
        </pivotArea>
      </pivotAreas>
    </conditionalFormat>
    <conditionalFormat scope="field" priority="12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26" count="0" selected="0"/>
          </references>
        </pivotArea>
      </pivotAreas>
    </conditionalFormat>
  </conditional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Стиль сводной таблицы 1 3" showRowHeaders="1" showColHeaders="1" showRowStripes="1" showColStripes="1" showLastColumn="1"/>
</pivotTableDefinition>
</file>

<file path=xl/pivotTables/pivotTable9.xml><?xml version="1.0" encoding="utf-8"?>
<pivotTableDefinition xmlns="http://schemas.openxmlformats.org/spreadsheetml/2006/main" name="СводнаяТаблица3" cacheId="0" dataOnRows="1" applyNumberFormats="0" applyBorderFormats="0" applyFontFormats="0" applyPatternFormats="0" applyAlignmentFormats="0" applyWidthHeightFormats="1" dataCaption="Данные" updatedVersion="3" showMemberPropertyTips="0" itemPrintTitles="1" createdVersion="1" indent="0" compact="0" compactData="0" gridDropZones="1" chartFormat="1">
  <location ref="L130:M133" firstHeaderRow="2" firstDataRow="2" firstDataCol="1"/>
  <pivotFields count="34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sortType="ascending">
      <items count="12">
        <item m="1" x="6"/>
        <item m="1" x="7"/>
        <item m="1" x="3"/>
        <item m="1" x="9"/>
        <item m="1" x="10"/>
        <item m="1" x="8"/>
        <item m="1" x="4"/>
        <item m="1" x="5"/>
        <item h="1" x="0"/>
        <item x="1"/>
        <item h="1" x="2"/>
        <item t="default"/>
      </items>
    </pivotField>
    <pivotField compact="0" outline="0" subtotalTop="0" showAll="0" includeNewItemsInFilter="1"/>
  </pivotFields>
  <rowFields count="1">
    <field x="32"/>
  </rowFields>
  <rowItems count="2">
    <i>
      <x v="9"/>
    </i>
    <i t="grand">
      <x/>
    </i>
  </rowItems>
  <colItems count="1">
    <i/>
  </colItems>
  <dataFields count="1">
    <dataField name="Сумма по полю P\L Net" fld="20" baseField="0" baseItem="0" numFmtId="164"/>
  </dataFields>
  <formats count="12">
    <format dxfId="1411">
      <pivotArea type="all" dataOnly="0" outline="0" fieldPosition="0"/>
    </format>
    <format dxfId="1410">
      <pivotArea type="all" dataOnly="0" outline="0" fieldPosition="0"/>
    </format>
    <format dxfId="1409">
      <pivotArea type="all" dataOnly="0" outline="0" fieldPosition="0"/>
    </format>
    <format dxfId="1408">
      <pivotArea type="all" dataOnly="0" outline="0" fieldPosition="0"/>
    </format>
    <format dxfId="1407">
      <pivotArea type="all" dataOnly="0" outline="0" fieldPosition="0"/>
    </format>
    <format dxfId="1406">
      <pivotArea type="all" dataOnly="0" outline="0" fieldPosition="0"/>
    </format>
    <format dxfId="1405">
      <pivotArea type="origin" dataOnly="0" labelOnly="1" outline="0" fieldPosition="0"/>
    </format>
    <format dxfId="1404">
      <pivotArea field="32" type="button" dataOnly="0" labelOnly="1" outline="0" axis="axisRow" fieldPosition="0"/>
    </format>
    <format dxfId="1403">
      <pivotArea dataOnly="0" labelOnly="1" outline="0" fieldPosition="0">
        <references count="1">
          <reference field="32" count="0"/>
        </references>
      </pivotArea>
    </format>
    <format dxfId="1402">
      <pivotArea dataOnly="0" labelOnly="1" grandRow="1" outline="0" fieldPosition="0"/>
    </format>
    <format dxfId="1401">
      <pivotArea outline="0" fieldPosition="0"/>
    </format>
    <format dxfId="1400">
      <pivotArea type="topRight" dataOnly="0" labelOnly="1" outline="0" fieldPosition="0"/>
    </format>
  </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</pivotTableDefinition>
</file>

<file path=xl/pivotTables/pivotTable10.xml><?xml version="1.0" encoding="utf-8"?>
<pivotTableDefinition xmlns="http://schemas.openxmlformats.org/spreadsheetml/2006/main" name="СводнаяТаблица2" cacheId="18" applyNumberFormats="0" applyBorderFormats="0" applyFontFormats="0" applyPatternFormats="0" applyAlignmentFormats="0" applyWidthHeightFormats="1" dataCaption="Данные" updatedVersion="3" minRefreshableVersion="3" showMemberPropertyTips="0" itemPrintTitles="1" createdVersion="3" indent="0" compact="0" compactData="0" gridDropZones="1" chartFormat="1">
  <location ref="AE8:AH30" firstHeaderRow="1" firstDataRow="2" firstDataCol="1" rowPageCount="3" colPageCount="1"/>
  <pivotFields count="46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axis="axisRow" compact="0" outline="0" subtotalTop="0" showAll="0" includeNewItemsInFilter="1" sortType="ascending">
      <items count="22">
        <item x="0"/>
        <item x="10"/>
        <item x="5"/>
        <item x="3"/>
        <item x="2"/>
        <item x="12"/>
        <item x="11"/>
        <item x="13"/>
        <item x="9"/>
        <item x="18"/>
        <item x="8"/>
        <item x="19"/>
        <item x="14"/>
        <item x="15"/>
        <item x="20"/>
        <item x="16"/>
        <item x="6"/>
        <item x="7"/>
        <item x="4"/>
        <item x="1"/>
        <item h="1" x="17"/>
        <item t="default"/>
      </items>
    </pivotField>
    <pivotField compact="0" outline="0" subtotalTop="0" showAll="0" includeNewItemsInFilter="1"/>
    <pivotField dataField="1" compact="0" outline="0" subtotalTop="0" showAll="0" includeNewItemsInFilter="1" defaultSubtotal="0"/>
    <pivotField dataField="1" compact="0" outline="0" subtotalTop="0" showAll="0" includeNewItemsInFilter="1" defaultSubtotal="0"/>
    <pivotField axis="axisPage" compact="0" outline="0" subtotalTop="0" showAll="0" includeNewItemsInFilter="1" defaultSubtotal="0">
      <items count="3">
        <item x="1"/>
        <item x="2"/>
        <item x="0"/>
      </items>
    </pivotField>
    <pivotField axis="axisPage" compact="0" outline="0" subtotalTop="0" showAll="0" includeNewItemsInFilter="1" defaultSubtotal="0">
      <items count="4">
        <item x="1"/>
        <item x="3"/>
        <item x="0"/>
        <item x="2"/>
      </items>
    </pivotField>
    <pivotField axis="axisPage" compact="0" outline="0" subtotalTop="0" showAll="0" includeNewItemsInFilter="1" defaultSubtotal="0">
      <items count="5">
        <item x="2"/>
        <item x="4"/>
        <item x="0"/>
        <item x="1"/>
        <item x="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30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34" hier="0"/>
    <pageField fld="35" hier="0"/>
    <pageField fld="36" hier="0"/>
  </pageFields>
  <dataFields count="3">
    <dataField name="Плюс" fld="32" baseField="0" baseItem="0"/>
    <dataField name="Минус" fld="33" baseField="0" baseItem="0" numFmtId="164"/>
    <dataField name="Общий" fld="21" baseField="0" baseItem="0" numFmtId="164"/>
  </dataFields>
  <formats count="39">
    <format dxfId="1450">
      <pivotArea type="all" dataOnly="0" outline="0" fieldPosition="0"/>
    </format>
    <format dxfId="1449">
      <pivotArea type="all" dataOnly="0" outline="0" fieldPosition="0"/>
    </format>
    <format dxfId="1448">
      <pivotArea type="all" dataOnly="0" outline="0" fieldPosition="0"/>
    </format>
    <format dxfId="1447">
      <pivotArea outline="0" fieldPosition="0">
        <references count="1">
          <reference field="30" count="0" selected="0"/>
        </references>
      </pivotArea>
    </format>
    <format dxfId="1446">
      <pivotArea type="all" dataOnly="0" outline="0" fieldPosition="0"/>
    </format>
    <format dxfId="1445">
      <pivotArea type="all" dataOnly="0" outline="0" fieldPosition="0"/>
    </format>
    <format dxfId="1444">
      <pivotArea type="all" dataOnly="0" outline="0" fieldPosition="0"/>
    </format>
    <format dxfId="1443">
      <pivotArea type="origin" dataOnly="0" labelOnly="1" outline="0" fieldPosition="0"/>
    </format>
    <format dxfId="1442">
      <pivotArea field="30" type="button" dataOnly="0" labelOnly="1" outline="0" axis="axisRow" fieldPosition="0"/>
    </format>
    <format dxfId="1441">
      <pivotArea field="-2" type="button" dataOnly="0" labelOnly="1" outline="0" axis="axisCol" fieldPosition="0"/>
    </format>
    <format dxfId="1440">
      <pivotArea type="topRight" dataOnly="0" labelOnly="1" outline="0" fieldPosition="0"/>
    </format>
    <format dxfId="143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438">
      <pivotArea type="all" dataOnly="0" outline="0" fieldPosition="0"/>
    </format>
    <format dxfId="1437">
      <pivotArea type="all" dataOnly="0" outline="0" fieldPosition="0"/>
    </format>
    <format dxfId="1436">
      <pivotArea field="30" type="button" dataOnly="0" labelOnly="1" outline="0" axis="axisRow" fieldPosition="0"/>
    </format>
    <format dxfId="143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434">
      <pivotArea outline="0" collapsedLevelsAreSubtotals="1" fieldPosition="0">
        <references count="1">
          <reference field="30" count="1" selected="0">
            <x v="0"/>
          </reference>
        </references>
      </pivotArea>
    </format>
    <format dxfId="1433">
      <pivotArea dataOnly="0" labelOnly="1" outline="0" fieldPosition="0">
        <references count="1">
          <reference field="30" count="1">
            <x v="0"/>
          </reference>
        </references>
      </pivotArea>
    </format>
    <format dxfId="1432">
      <pivotArea type="origin" dataOnly="0" labelOnly="1" outline="0" fieldPosition="0"/>
    </format>
    <format dxfId="1431">
      <pivotArea field="-2" type="button" dataOnly="0" labelOnly="1" outline="0" axis="axisCol" fieldPosition="0"/>
    </format>
    <format dxfId="1430">
      <pivotArea type="topRight" dataOnly="0" labelOnly="1" outline="0" fieldPosition="0"/>
    </format>
    <format dxfId="1429">
      <pivotArea type="origin" dataOnly="0" labelOnly="1" outline="0" fieldPosition="0"/>
    </format>
    <format dxfId="1428">
      <pivotArea field="30" type="button" dataOnly="0" labelOnly="1" outline="0" axis="axisRow" fieldPosition="0"/>
    </format>
    <format dxfId="1427">
      <pivotArea dataOnly="0" labelOnly="1" outline="0" fieldPosition="0">
        <references count="1">
          <reference field="30" count="0"/>
        </references>
      </pivotArea>
    </format>
    <format dxfId="1426">
      <pivotArea dataOnly="0" labelOnly="1" grandRow="1" outline="0" fieldPosition="0"/>
    </format>
    <format dxfId="142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424">
      <pivotArea field="-2" type="button" dataOnly="0" labelOnly="1" outline="0" axis="axisCol" fieldPosition="0"/>
    </format>
    <format dxfId="142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4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21">
      <pivotArea type="topRight" dataOnly="0" labelOnly="1" outline="0" offset="B1" fieldPosition="0"/>
    </format>
    <format dxfId="1420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419">
      <pivotArea grandRow="1" outline="0" collapsedLevelsAreSubtotals="1" fieldPosition="0"/>
    </format>
    <format dxfId="1418">
      <pivotArea dataOnly="0" labelOnly="1" grandRow="1" outline="0" fieldPosition="0"/>
    </format>
    <format dxfId="1417">
      <pivotArea field="34" type="button" dataOnly="0" labelOnly="1" outline="0" axis="axisPage" fieldPosition="0"/>
    </format>
    <format dxfId="1416">
      <pivotArea dataOnly="0" labelOnly="1" outline="0" fieldPosition="0">
        <references count="1">
          <reference field="34" count="0"/>
        </references>
      </pivotArea>
    </format>
    <format dxfId="1415">
      <pivotArea field="35" type="button" dataOnly="0" labelOnly="1" outline="0" axis="axisPage" fieldPosition="1"/>
    </format>
    <format dxfId="1414">
      <pivotArea dataOnly="0" labelOnly="1" outline="0" fieldPosition="0">
        <references count="1">
          <reference field="35" count="0"/>
        </references>
      </pivotArea>
    </format>
    <format dxfId="1413">
      <pivotArea field="36" type="button" dataOnly="0" labelOnly="1" outline="0" axis="axisPage" fieldPosition="2"/>
    </format>
    <format dxfId="1412">
      <pivotArea dataOnly="0" labelOnly="1" outline="0" fieldPosition="0">
        <references count="1">
          <reference field="36" count="0"/>
        </references>
      </pivotArea>
    </format>
  </formats>
  <conditionalFormats count="3">
    <conditionalFormat scope="field" priority="4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30" count="0" selected="0"/>
          </references>
        </pivotArea>
      </pivotAreas>
    </conditionalFormat>
    <conditionalFormat scope="field" priority="5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30" count="0" selected="0"/>
          </references>
        </pivotArea>
      </pivotAreas>
    </conditionalFormat>
    <conditionalFormat scope="field" priority="6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30" count="0" selected="0"/>
          </references>
        </pivotArea>
      </pivotAreas>
    </conditionalFormat>
  </conditional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Стиль сводной таблицы 1 3" showRowHeaders="1" showColHeaders="1" showRowStripes="1" showColStripes="1" showLastColumn="1"/>
</pivotTableDefinition>
</file>

<file path=xl/pivotTables/pivotTable11.xml><?xml version="1.0" encoding="utf-8"?>
<pivotTableDefinition xmlns="http://schemas.openxmlformats.org/spreadsheetml/2006/main" name="СводнаяТаблица7" cacheId="18" applyNumberFormats="0" applyBorderFormats="0" applyFontFormats="0" applyPatternFormats="0" applyAlignmentFormats="0" applyWidthHeightFormats="1" dataCaption="Данные" updatedVersion="3" minRefreshableVersion="3" showMemberPropertyTips="0" colGrandTotals="0" itemPrintTitles="1" mergeItem="1" createdVersion="3" indent="0" compact="0" compactData="0" gridDropZones="1" chartFormat="1">
  <location ref="U8:X20" firstHeaderRow="1" firstDataRow="2" firstDataCol="1" rowPageCount="3" colPageCount="1"/>
  <pivotFields count="46"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sortType="ascending" defaultSubtotal="0">
      <items count="12">
        <item h="1" sd="0" x="11"/>
        <item sd="0" x="2"/>
        <item x="5"/>
        <item x="10"/>
        <item x="0"/>
        <item x="1"/>
        <item x="6"/>
        <item x="3"/>
        <item x="7"/>
        <item x="4"/>
        <item x="9"/>
        <item h="1" sd="0" x="8"/>
      </items>
    </pivotField>
    <pivotField name="Четверть часа" compact="0" outline="0" subtotalTop="0" showAll="0" includeNewItemsInFilter="1" sortType="ascending" defaultSubtotal="0">
      <items count="5">
        <item x="2"/>
        <item x="1"/>
        <item x="0"/>
        <item h="1" x="4"/>
        <item h="1" sd="0" x="3"/>
      </items>
    </pivotField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dataField="1" compact="0" outline="0" subtotalTop="0" showAll="0" includeNewItemsInFilter="1" defaultSubtotal="0"/>
    <pivotField dataField="1" compact="0" outline="0" subtotalTop="0" showAll="0" includeNewItemsInFilter="1" defaultSubtotal="0"/>
    <pivotField axis="axisPage" compact="0" outline="0" subtotalTop="0" showAll="0" includeNewItemsInFilter="1" defaultSubtotal="0">
      <items count="3">
        <item x="1"/>
        <item x="2"/>
        <item x="0"/>
      </items>
    </pivotField>
    <pivotField axis="axisPage" compact="0" outline="0" subtotalTop="0" showAll="0" includeNewItemsInFilter="1" defaultSubtotal="0">
      <items count="4">
        <item x="1"/>
        <item x="3"/>
        <item x="0"/>
        <item x="2"/>
      </items>
    </pivotField>
    <pivotField axis="axisPage" compact="0" outline="0" subtotalTop="0" showAll="0" includeNewItemsInFilter="1" defaultSubtotal="0">
      <items count="5">
        <item x="2"/>
        <item x="4"/>
        <item x="0"/>
        <item x="1"/>
        <item x="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27"/>
  </rowFields>
  <rowItems count="11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34" hier="0"/>
    <pageField fld="35" hier="0"/>
    <pageField fld="36" hier="0"/>
  </pageFields>
  <dataFields count="3">
    <dataField name="Плюс" fld="32" baseField="0" baseItem="0"/>
    <dataField name="Минус" fld="33" baseField="0" baseItem="0"/>
    <dataField name="Общий" fld="21" baseField="0" baseItem="0" numFmtId="164"/>
  </dataFields>
  <formats count="50">
    <format dxfId="1499">
      <pivotArea type="all" dataOnly="0" outline="0" fieldPosition="0"/>
    </format>
    <format>
      <pivotArea type="all" dataOnly="0" outline="0" fieldPosition="0"/>
    </format>
    <format dxfId="1498">
      <pivotArea outline="0" fieldPosition="0"/>
    </format>
    <format dxfId="1497">
      <pivotArea outline="0" fieldPosition="0"/>
    </format>
    <format dxfId="1496">
      <pivotArea type="all" dataOnly="0" outline="0" fieldPosition="0"/>
    </format>
    <format dxfId="1495">
      <pivotArea type="all" dataOnly="0" outline="0" fieldPosition="0"/>
    </format>
    <format dxfId="1494">
      <pivotArea type="all" dataOnly="0" outline="0" fieldPosition="0"/>
    </format>
    <format dxfId="1493">
      <pivotArea type="all" dataOnly="0" outline="0" fieldPosition="0"/>
    </format>
    <format dxfId="1492">
      <pivotArea type="all" dataOnly="0" outline="0" fieldPosition="0"/>
    </format>
    <format dxfId="1491">
      <pivotArea type="origin" dataOnly="0" labelOnly="1" outline="0" fieldPosition="0"/>
    </format>
    <format dxfId="1490">
      <pivotArea field="27" type="button" dataOnly="0" labelOnly="1" outline="0" axis="axisRow" fieldPosition="0"/>
    </format>
    <format dxfId="1489">
      <pivotArea field="28" type="button" dataOnly="0" labelOnly="1" outline="0"/>
    </format>
    <format dxfId="1488">
      <pivotArea field="-2" type="button" dataOnly="0" labelOnly="1" outline="0" axis="axisCol" fieldPosition="0"/>
    </format>
    <format dxfId="1487">
      <pivotArea type="topRight" dataOnly="0" labelOnly="1" outline="0" fieldPosition="0"/>
    </format>
    <format dxfId="148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485">
      <pivotArea type="all" dataOnly="0" outline="0" fieldPosition="0"/>
    </format>
    <format dxfId="1484">
      <pivotArea type="all" dataOnly="0" outline="0" fieldPosition="0"/>
    </format>
    <format dxfId="1483">
      <pivotArea field="27" type="button" dataOnly="0" labelOnly="1" outline="0" axis="axisRow" fieldPosition="0"/>
    </format>
    <format dxfId="1482">
      <pivotArea field="28" type="button" dataOnly="0" labelOnly="1" outline="0"/>
    </format>
    <format dxfId="148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480">
      <pivotArea type="origin" dataOnly="0" labelOnly="1" outline="0" fieldPosition="0"/>
    </format>
    <format dxfId="1479">
      <pivotArea field="-2" type="button" dataOnly="0" labelOnly="1" outline="0" axis="axisCol" fieldPosition="0"/>
    </format>
    <format dxfId="1478">
      <pivotArea type="topRight" dataOnly="0" labelOnly="1" outline="0" fieldPosition="0"/>
    </format>
    <format dxfId="1477">
      <pivotArea field="28" type="button" dataOnly="0" labelOnly="1" outline="0"/>
    </format>
    <format dxfId="1476">
      <pivotArea dataOnly="0" labelOnly="1" outline="0" offset="IV256" fieldPosition="0">
        <references count="1">
          <reference field="27" count="1">
            <x v="4"/>
          </reference>
        </references>
      </pivotArea>
    </format>
    <format dxfId="147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474">
      <pivotArea field="-2" type="button" dataOnly="0" labelOnly="1" outline="0" axis="axisCol" fieldPosition="0"/>
    </format>
    <format dxfId="147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47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71">
      <pivotArea type="topRight" dataOnly="0" labelOnly="1" outline="0" offset="B1" fieldPosition="0"/>
    </format>
    <format dxfId="1470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469">
      <pivotArea type="origin" dataOnly="0" labelOnly="1" outline="0" fieldPosition="0"/>
    </format>
    <format dxfId="1468">
      <pivotArea field="27" type="button" dataOnly="0" labelOnly="1" outline="0" axis="axisRow" fieldPosition="0"/>
    </format>
    <format dxfId="1467">
      <pivotArea dataOnly="0" labelOnly="1" outline="0" offset="A256" fieldPosition="0">
        <references count="1">
          <reference field="27" count="1">
            <x v="4"/>
          </reference>
        </references>
      </pivotArea>
    </format>
    <format dxfId="1466">
      <pivotArea dataOnly="0" labelOnly="1" outline="0" fieldPosition="0">
        <references count="1">
          <reference field="27" count="0"/>
        </references>
      </pivotArea>
    </format>
    <format dxfId="1465">
      <pivotArea outline="0" collapsedLevelsAreSubtotals="1" fieldPosition="0">
        <references count="2">
          <reference field="4294967294" count="1" selected="0">
            <x v="0"/>
          </reference>
          <reference field="27" count="1" selected="0">
            <x v="4"/>
          </reference>
        </references>
      </pivotArea>
    </format>
    <format dxfId="1464">
      <pivotArea field="27" type="button" dataOnly="0" labelOnly="1" outline="0" axis="axisRow" fieldPosition="0"/>
    </format>
    <format dxfId="1463">
      <pivotArea field="28" type="button" dataOnly="0" labelOnly="1" outline="0"/>
    </format>
    <format dxfId="146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461">
      <pivotArea outline="0" collapsedLevelsAreSubtotals="1" fieldPosition="0"/>
    </format>
    <format dxfId="1460">
      <pivotArea dataOnly="0" labelOnly="1" outline="0" fieldPosition="0">
        <references count="1">
          <reference field="27" count="1">
            <x v="4"/>
          </reference>
        </references>
      </pivotArea>
    </format>
    <format dxfId="145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458">
      <pivotArea field="-2" type="button" dataOnly="0" labelOnly="1" outline="0" axis="axisCol" fieldPosition="0"/>
    </format>
    <format dxfId="145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456">
      <pivotArea field="34" type="button" dataOnly="0" labelOnly="1" outline="0" axis="axisPage" fieldPosition="0"/>
    </format>
    <format dxfId="1455">
      <pivotArea dataOnly="0" labelOnly="1" outline="0" fieldPosition="0">
        <references count="1">
          <reference field="34" count="0"/>
        </references>
      </pivotArea>
    </format>
    <format dxfId="1454">
      <pivotArea field="35" type="button" dataOnly="0" labelOnly="1" outline="0" axis="axisPage" fieldPosition="1"/>
    </format>
    <format dxfId="1453">
      <pivotArea dataOnly="0" labelOnly="1" outline="0" fieldPosition="0">
        <references count="1">
          <reference field="35" count="0"/>
        </references>
      </pivotArea>
    </format>
    <format dxfId="1452">
      <pivotArea field="36" type="button" dataOnly="0" labelOnly="1" outline="0" axis="axisPage" fieldPosition="2"/>
    </format>
    <format dxfId="1451">
      <pivotArea dataOnly="0" labelOnly="1" outline="0" fieldPosition="0">
        <references count="1">
          <reference field="36" count="0"/>
        </references>
      </pivotArea>
    </format>
  </formats>
  <conditionalFormats count="3">
    <conditionalFormat scope="field" priority="7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27" count="0" selected="0"/>
          </references>
        </pivotArea>
      </pivotAreas>
    </conditionalFormat>
    <conditionalFormat scope="field" priority="8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27" count="0" selected="0"/>
          </references>
        </pivotArea>
      </pivotAreas>
    </conditionalFormat>
    <conditionalFormat scope="field" priority="9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27" count="0" selected="0"/>
          </references>
        </pivotArea>
      </pivotAreas>
    </conditionalFormat>
  </conditional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Стиль сводной таблицы 1 3" showRowHeaders="1" showColHeaders="1" showRowStripes="1" showColStripes="1" showLastColumn="1"/>
</pivotTableDefinition>
</file>

<file path=xl/pivotTables/pivotTable12.xml><?xml version="1.0" encoding="utf-8"?>
<pivotTableDefinition xmlns="http://schemas.openxmlformats.org/spreadsheetml/2006/main" name="СводнаяТаблица8" cacheId="18" applyNumberFormats="0" applyBorderFormats="0" applyFontFormats="0" applyPatternFormats="0" applyAlignmentFormats="0" applyWidthHeightFormats="1" dataCaption="Данные" updatedVersion="3" minRefreshableVersion="3" showMemberPropertyTips="0" itemPrintTitles="1" createdVersion="3" indent="0" compact="0" compactData="0" gridDropZones="1">
  <location ref="AN8:AQ11" firstHeaderRow="1" firstDataRow="2" firstDataCol="1" rowPageCount="3" colPageCount="1"/>
  <pivotFields count="46"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name="объем" axis="axisRow" dataField="1" compact="0" outline="0" subtotalTop="0" showAll="0" includeNewItemsInFilter="1" sortType="ascending">
      <items count="3">
        <item x="0"/>
        <item h="1" x="1"/>
        <item t="default"/>
      </items>
    </pivotField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1"/>
        <item x="2"/>
        <item x="0"/>
      </items>
    </pivotField>
    <pivotField axis="axisPage" compact="0" outline="0" subtotalTop="0" showAll="0" includeNewItemsInFilter="1" defaultSubtotal="0">
      <items count="4">
        <item x="1"/>
        <item x="3"/>
        <item x="0"/>
        <item x="2"/>
      </items>
    </pivotField>
    <pivotField axis="axisPage" compact="0" outline="0" subtotalTop="0" showAll="0" includeNewItemsInFilter="1" defaultSubtotal="0">
      <items count="5">
        <item x="2"/>
        <item x="4"/>
        <item x="0"/>
        <item x="1"/>
        <item x="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9"/>
  </rowFields>
  <rowItems count="2">
    <i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34" hier="0"/>
    <pageField fld="35" hier="0"/>
    <pageField fld="36" hier="0"/>
  </pageFields>
  <dataFields count="3">
    <dataField name="сколько раз встречался объем" fld="9" subtotal="count" baseField="0" baseItem="0" numFmtId="1"/>
    <dataField name="Средний результат на сделку" fld="21" subtotal="average" baseField="0" baseItem="0" numFmtId="164"/>
    <dataField name="Общий результат" fld="21" baseField="0" baseItem="0" numFmtId="164"/>
  </dataFields>
  <formats count="31">
    <format dxfId="1530">
      <pivotArea outline="0" fieldPosition="0">
        <references count="1">
          <reference field="4294967294" count="2" selected="0">
            <x v="1"/>
            <x v="2"/>
          </reference>
        </references>
      </pivotArea>
    </format>
    <format dxfId="1529">
      <pivotArea outline="0" fieldPosition="0"/>
    </format>
    <format dxfId="1528">
      <pivotArea field="9" type="button" dataOnly="0" labelOnly="1" outline="0" axis="axisRow" fieldPosition="0"/>
    </format>
    <format dxfId="1527">
      <pivotArea dataOnly="0" labelOnly="1" outline="0" fieldPosition="0">
        <references count="1">
          <reference field="9" count="0"/>
        </references>
      </pivotArea>
    </format>
    <format dxfId="1526">
      <pivotArea dataOnly="0" labelOnly="1" grandRow="1" outline="0" fieldPosition="0"/>
    </format>
    <format dxfId="152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524">
      <pivotArea type="all" dataOnly="0" outline="0" fieldPosition="0"/>
    </format>
    <format dxfId="1523">
      <pivotArea type="all" dataOnly="0" outline="0" fieldPosition="0"/>
    </format>
    <format dxfId="1522">
      <pivotArea type="all" dataOnly="0" outline="0" fieldPosition="0"/>
    </format>
    <format dxfId="1521">
      <pivotArea outline="0" fieldPosition="0">
        <references count="1">
          <reference field="4294967294" count="1">
            <x v="0"/>
          </reference>
        </references>
      </pivotArea>
    </format>
    <format dxfId="1520">
      <pivotArea type="all" dataOnly="0" outline="0" fieldPosition="0"/>
    </format>
    <format dxfId="1519">
      <pivotArea type="all" dataOnly="0" outline="0" fieldPosition="0"/>
    </format>
    <format dxfId="1518">
      <pivotArea type="all" dataOnly="0" outline="0" fieldPosition="0"/>
    </format>
    <format dxfId="1517">
      <pivotArea type="origin" dataOnly="0" labelOnly="1" outline="0" fieldPosition="0"/>
    </format>
    <format dxfId="1516">
      <pivotArea field="9" type="button" dataOnly="0" labelOnly="1" outline="0" axis="axisRow" fieldPosition="0"/>
    </format>
    <format dxfId="1515">
      <pivotArea field="-2" type="button" dataOnly="0" labelOnly="1" outline="0" axis="axisCol" fieldPosition="0"/>
    </format>
    <format dxfId="1514">
      <pivotArea type="topRight" dataOnly="0" labelOnly="1" outline="0" fieldPosition="0"/>
    </format>
    <format dxfId="15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512">
      <pivotArea type="all" dataOnly="0" outline="0" fieldPosition="0"/>
    </format>
    <format dxfId="1511">
      <pivotArea type="all" dataOnly="0" outline="0" fieldPosition="0"/>
    </format>
    <format dxfId="1510">
      <pivotArea field="9" type="button" dataOnly="0" labelOnly="1" outline="0" axis="axisRow" fieldPosition="0"/>
    </format>
    <format dxfId="150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508">
      <pivotArea type="origin" dataOnly="0" labelOnly="1" outline="0" fieldPosition="0"/>
    </format>
    <format dxfId="1507">
      <pivotArea field="-2" type="button" dataOnly="0" labelOnly="1" outline="0" axis="axisCol" fieldPosition="0"/>
    </format>
    <format dxfId="1506">
      <pivotArea type="topRight" dataOnly="0" labelOnly="1" outline="0" fieldPosition="0"/>
    </format>
    <format dxfId="1505">
      <pivotArea field="34" type="button" dataOnly="0" labelOnly="1" outline="0" axis="axisPage" fieldPosition="0"/>
    </format>
    <format dxfId="1504">
      <pivotArea dataOnly="0" labelOnly="1" outline="0" fieldPosition="0">
        <references count="1">
          <reference field="34" count="0"/>
        </references>
      </pivotArea>
    </format>
    <format dxfId="1503">
      <pivotArea field="35" type="button" dataOnly="0" labelOnly="1" outline="0" axis="axisPage" fieldPosition="1"/>
    </format>
    <format dxfId="1502">
      <pivotArea dataOnly="0" labelOnly="1" outline="0" fieldPosition="0">
        <references count="1">
          <reference field="35" count="0"/>
        </references>
      </pivotArea>
    </format>
    <format dxfId="1501">
      <pivotArea field="36" type="button" dataOnly="0" labelOnly="1" outline="0" axis="axisPage" fieldPosition="2"/>
    </format>
    <format dxfId="1500">
      <pivotArea dataOnly="0" labelOnly="1" outline="0" fieldPosition="0">
        <references count="1">
          <reference field="36" count="0"/>
        </references>
      </pivotArea>
    </format>
  </formats>
  <conditionalFormats count="3">
    <conditionalFormat scope="field" priority="1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9" count="0" selected="0"/>
          </references>
        </pivotArea>
      </pivotAreas>
    </conditionalFormat>
    <conditionalFormat scope="field" priority="2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9" count="0" selected="0"/>
          </references>
        </pivotArea>
      </pivotAreas>
    </conditionalFormat>
    <conditionalFormat scope="field" priority="3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9" count="0" selected="0"/>
          </references>
        </pivotArea>
      </pivotAreas>
    </conditionalFormat>
  </conditionalFormats>
  <pivotTableStyleInfo name="Стиль сводной таблицы 1 3" showRowHeaders="1" showColHeaders="1" showRowStripes="1" showColStripes="1" showLastColumn="1"/>
</pivotTableDefinition>
</file>

<file path=xl/pivotTables/pivotTable13.xml><?xml version="1.0" encoding="utf-8"?>
<pivotTableDefinition xmlns="http://schemas.openxmlformats.org/spreadsheetml/2006/main" name="СводнаяТаблица24" cacheId="18" dataOnRows="1" applyNumberFormats="0" applyBorderFormats="0" applyFontFormats="0" applyPatternFormats="0" applyAlignmentFormats="0" applyWidthHeightFormats="1" dataCaption="Данные" updatedVersion="3" minRefreshableVersion="3" showMemberPropertyTips="0" itemPrintTitles="1" createdVersion="3" indent="0" compact="0" compactData="0" gridDropZones="1">
  <location ref="B8:H20" firstHeaderRow="1" firstDataRow="2" firstDataCol="1" rowPageCount="3" colPageCount="1"/>
  <pivotFields count="46"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name="Результат2"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8">
        <item x="0"/>
        <item h="1" x="5"/>
        <item h="1" x="6"/>
        <item x="1"/>
        <item x="2"/>
        <item x="3"/>
        <item x="4"/>
        <item t="default"/>
      </items>
    </pivotField>
    <pivotField axis="axisRow" compact="0" outline="0" subtotalTop="0" showAll="0" includeNewItemsInFilter="1" sortType="ascending" defaultSubtotal="0">
      <items count="12">
        <item h="1" x="11"/>
        <item x="2"/>
        <item x="5"/>
        <item x="10"/>
        <item x="0"/>
        <item x="1"/>
        <item x="6"/>
        <item x="3"/>
        <item x="7"/>
        <item x="4"/>
        <item x="9"/>
        <item h="1" x="8"/>
      </items>
    </pivotField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1"/>
        <item x="2"/>
        <item x="0"/>
      </items>
    </pivotField>
    <pivotField axis="axisPage" compact="0" outline="0" subtotalTop="0" showAll="0" includeNewItemsInFilter="1" defaultSubtotal="0">
      <items count="4">
        <item x="1"/>
        <item x="3"/>
        <item x="0"/>
        <item x="2"/>
      </items>
    </pivotField>
    <pivotField axis="axisPage" compact="0" outline="0" subtotalTop="0" showAll="0" includeNewItemsInFilter="1" defaultSubtotal="0">
      <items count="5">
        <item x="2"/>
        <item x="4"/>
        <item x="0"/>
        <item x="1"/>
        <item x="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27"/>
  </rowFields>
  <rowItems count="11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26"/>
  </colFields>
  <colItems count="6">
    <i>
      <x/>
    </i>
    <i>
      <x v="3"/>
    </i>
    <i>
      <x v="4"/>
    </i>
    <i>
      <x v="5"/>
    </i>
    <i>
      <x v="6"/>
    </i>
    <i t="grand">
      <x/>
    </i>
  </colItems>
  <pageFields count="3">
    <pageField fld="34" hier="0"/>
    <pageField fld="35" hier="0"/>
    <pageField fld="36" hier="0"/>
  </pageFields>
  <dataFields count="1">
    <dataField name="Результат" fld="21" baseField="0" baseItem="0"/>
  </dataFields>
  <formats count="53">
    <format dxfId="1582">
      <pivotArea type="all" dataOnly="0" outline="0" fieldPosition="0"/>
    </format>
    <format dxfId="1581">
      <pivotArea type="all" dataOnly="0" outline="0" fieldPosition="0"/>
    </format>
    <format dxfId="1580">
      <pivotArea outline="0" fieldPosition="0">
        <references count="1">
          <reference field="26" count="1" selected="0">
            <x v="0"/>
          </reference>
        </references>
      </pivotArea>
    </format>
    <format dxfId="1579">
      <pivotArea field="26" type="button" dataOnly="0" labelOnly="1" outline="0" axis="axisCol" fieldPosition="0"/>
    </format>
    <format dxfId="1578">
      <pivotArea dataOnly="0" labelOnly="1" grandCol="1" outline="0" fieldPosition="0"/>
    </format>
    <format dxfId="1577">
      <pivotArea outline="0" fieldPosition="0">
        <references count="1">
          <reference field="26" count="0" selected="0"/>
        </references>
      </pivotArea>
    </format>
    <format>
      <pivotArea type="all" dataOnly="0" outline="0" fieldPosition="0"/>
    </format>
    <format dxfId="1576">
      <pivotArea outline="0" fieldPosition="0">
        <references count="1">
          <reference field="26" count="0" selected="0"/>
        </references>
      </pivotArea>
    </format>
    <format dxfId="1575">
      <pivotArea dataOnly="0" labelOnly="1" outline="0" fieldPosition="0">
        <references count="1">
          <reference field="26" count="0"/>
        </references>
      </pivotArea>
    </format>
    <format dxfId="1574">
      <pivotArea type="origin" dataOnly="0" labelOnly="1" outline="0" fieldPosition="0"/>
    </format>
    <format dxfId="1573">
      <pivotArea outline="0" fieldPosition="0"/>
    </format>
    <format dxfId="1572">
      <pivotArea type="all" dataOnly="0" outline="0" fieldPosition="0"/>
    </format>
    <format dxfId="1571">
      <pivotArea type="all" dataOnly="0" outline="0" fieldPosition="0"/>
    </format>
    <format dxfId="1570">
      <pivotArea type="all" dataOnly="0" outline="0" fieldPosition="0"/>
    </format>
    <format dxfId="1569">
      <pivotArea type="all" dataOnly="0" outline="0" fieldPosition="0"/>
    </format>
    <format dxfId="1568">
      <pivotArea type="all" dataOnly="0" outline="0" fieldPosition="0"/>
    </format>
    <format dxfId="1567">
      <pivotArea type="all" dataOnly="0" outline="0" fieldPosition="0"/>
    </format>
    <format dxfId="1566">
      <pivotArea type="origin" dataOnly="0" labelOnly="1" outline="0" fieldPosition="0"/>
    </format>
    <format dxfId="1565">
      <pivotArea field="27" type="button" dataOnly="0" labelOnly="1" outline="0" axis="axisRow" fieldPosition="0"/>
    </format>
    <format dxfId="1564">
      <pivotArea field="26" type="button" dataOnly="0" labelOnly="1" outline="0" axis="axisCol" fieldPosition="0"/>
    </format>
    <format dxfId="1563">
      <pivotArea type="topRight" dataOnly="0" labelOnly="1" outline="0" fieldPosition="0"/>
    </format>
    <format dxfId="1562">
      <pivotArea dataOnly="0" labelOnly="1" outline="0" fieldPosition="0">
        <references count="1">
          <reference field="26" count="0"/>
        </references>
      </pivotArea>
    </format>
    <format dxfId="1561">
      <pivotArea dataOnly="0" labelOnly="1" grandCol="1" outline="0" fieldPosition="0"/>
    </format>
    <format dxfId="1560">
      <pivotArea type="all" dataOnly="0" outline="0" fieldPosition="0"/>
    </format>
    <format dxfId="1559">
      <pivotArea type="all" dataOnly="0" outline="0" fieldPosition="0"/>
    </format>
    <format dxfId="1558">
      <pivotArea field="27" grandCol="1" outline="0" collapsedLevelsAreSubtotals="1" axis="axisRow" fieldPosition="0">
        <references count="1">
          <reference field="27" count="1" selected="0">
            <x v="4"/>
          </reference>
        </references>
      </pivotArea>
    </format>
    <format dxfId="1557">
      <pivotArea type="all" dataOnly="0" outline="0" fieldPosition="0"/>
    </format>
    <format dxfId="1556">
      <pivotArea type="topRight" dataOnly="0" labelOnly="1" outline="0" offset="C1" fieldPosition="0"/>
    </format>
    <format dxfId="1555">
      <pivotArea grandCol="1" outline="0" collapsedLevelsAreSubtotals="1" fieldPosition="0"/>
    </format>
    <format dxfId="1554">
      <pivotArea type="topRight" dataOnly="0" labelOnly="1" outline="0" offset="D1" fieldPosition="0"/>
    </format>
    <format dxfId="1553">
      <pivotArea dataOnly="0" labelOnly="1" grandCol="1" outline="0" fieldPosition="0"/>
    </format>
    <format dxfId="1552">
      <pivotArea type="topRight" dataOnly="0" labelOnly="1" outline="0" offset="A1" fieldPosition="0"/>
    </format>
    <format dxfId="1551">
      <pivotArea type="origin" dataOnly="0" labelOnly="1" outline="0" fieldPosition="0"/>
    </format>
    <format dxfId="1550">
      <pivotArea field="27" type="button" dataOnly="0" labelOnly="1" outline="0" axis="axisRow" fieldPosition="0"/>
    </format>
    <format dxfId="1549">
      <pivotArea dataOnly="0" labelOnly="1" outline="0" fieldPosition="0">
        <references count="1">
          <reference field="27" count="1">
            <x v="4"/>
          </reference>
        </references>
      </pivotArea>
    </format>
    <format dxfId="1548">
      <pivotArea dataOnly="0" labelOnly="1" grandRow="1" outline="0" fieldPosition="0"/>
    </format>
    <format dxfId="1547">
      <pivotArea outline="0" collapsedLevelsAreSubtotals="1" fieldPosition="0">
        <references count="1">
          <reference field="26" count="1" selected="0">
            <x v="0"/>
          </reference>
        </references>
      </pivotArea>
    </format>
    <format dxfId="1546">
      <pivotArea field="26" type="button" dataOnly="0" labelOnly="1" outline="0" axis="axisCol" fieldPosition="0"/>
    </format>
    <format dxfId="1545">
      <pivotArea dataOnly="0" labelOnly="1" outline="0" fieldPosition="0">
        <references count="1">
          <reference field="26" count="1">
            <x v="0"/>
          </reference>
        </references>
      </pivotArea>
    </format>
    <format dxfId="1544">
      <pivotArea field="27" type="button" dataOnly="0" labelOnly="1" outline="0" axis="axisRow" fieldPosition="0"/>
    </format>
    <format dxfId="1543">
      <pivotArea dataOnly="0" labelOnly="1" outline="0" fieldPosition="0">
        <references count="1">
          <reference field="26" count="0"/>
        </references>
      </pivotArea>
    </format>
    <format dxfId="1542">
      <pivotArea dataOnly="0" labelOnly="1" grandCol="1" outline="0" fieldPosition="0"/>
    </format>
    <format dxfId="1541">
      <pivotArea grandRow="1" outline="0" collapsedLevelsAreSubtotals="1" fieldPosition="0"/>
    </format>
    <format dxfId="1540">
      <pivotArea dataOnly="0" labelOnly="1" grandRow="1" outline="0" fieldPosition="0"/>
    </format>
    <format dxfId="1539">
      <pivotArea type="origin" dataOnly="0" labelOnly="1" outline="0" fieldPosition="0"/>
    </format>
    <format dxfId="1538">
      <pivotArea field="26" type="button" dataOnly="0" labelOnly="1" outline="0" axis="axisCol" fieldPosition="0"/>
    </format>
    <format dxfId="1537">
      <pivotArea type="topRight" dataOnly="0" labelOnly="1" outline="0" fieldPosition="0"/>
    </format>
    <format dxfId="1536">
      <pivotArea field="34" type="button" dataOnly="0" labelOnly="1" outline="0" axis="axisPage" fieldPosition="0"/>
    </format>
    <format dxfId="1535">
      <pivotArea dataOnly="0" labelOnly="1" outline="0" fieldPosition="0">
        <references count="1">
          <reference field="34" count="0"/>
        </references>
      </pivotArea>
    </format>
    <format dxfId="1534">
      <pivotArea field="35" type="button" dataOnly="0" labelOnly="1" outline="0" axis="axisPage" fieldPosition="1"/>
    </format>
    <format dxfId="1533">
      <pivotArea dataOnly="0" labelOnly="1" outline="0" fieldPosition="0">
        <references count="1">
          <reference field="35" count="0"/>
        </references>
      </pivotArea>
    </format>
    <format dxfId="1532">
      <pivotArea field="36" type="button" dataOnly="0" labelOnly="1" outline="0" axis="axisPage" fieldPosition="2"/>
    </format>
    <format dxfId="1531">
      <pivotArea dataOnly="0" labelOnly="1" outline="0" fieldPosition="0">
        <references count="1">
          <reference field="36" count="0"/>
        </references>
      </pivotArea>
    </format>
  </formats>
  <conditionalFormats count="1">
    <conditionalFormat scope="field" priority="13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26" count="0" selected="0"/>
            <reference field="27" count="0" selected="0"/>
          </references>
        </pivotArea>
      </pivotAreas>
    </conditionalFormat>
  </conditionalFormats>
  <pivotTableStyleInfo name="Стиль сводной таблицы 1 3" showRowHeaders="1" showColHeaders="1" showRowStripes="1" showColStripes="1" showLastColumn="1"/>
</pivotTableDefinition>
</file>

<file path=xl/pivotTables/pivotTable14.xml><?xml version="1.0" encoding="utf-8"?>
<pivotTableDefinition xmlns="http://schemas.openxmlformats.org/spreadsheetml/2006/main" name="СводнаяТаблица3" cacheId="18" applyNumberFormats="0" applyBorderFormats="0" applyFontFormats="0" applyPatternFormats="0" applyAlignmentFormats="0" applyWidthHeightFormats="1" dataCaption="Значения" updatedVersion="3" minRefreshableVersion="3" showCalcMbrs="0" useAutoFormatting="1" itemPrintTitles="1" createdVersion="3" indent="0" outline="1" outlineData="1" multipleFieldFilters="0" chartFormat="2">
  <location ref="BS10:BV13" firstHeaderRow="1" firstDataRow="2" firstDataCol="1" rowPageCount="4" colPageCount="1"/>
  <pivotFields count="46">
    <pivotField showAll="0"/>
    <pivotField axis="axisPage" showAll="0">
      <items count="16">
        <item x="1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">
        <item x="1"/>
        <item h="1" x="0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axis="axisPage" showAll="0">
      <items count="4">
        <item x="2"/>
        <item x="1"/>
        <item x="0"/>
        <item t="default"/>
      </items>
    </pivotField>
    <pivotField axis="axisPage" showAll="0">
      <items count="5">
        <item x="3"/>
        <item x="1"/>
        <item x="0"/>
        <item x="2"/>
        <item t="default"/>
      </items>
    </pivotField>
    <pivotField axis="axisPage" showAll="0">
      <items count="6">
        <item x="4"/>
        <item x="2"/>
        <item x="0"/>
        <item x="1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</pivotFields>
  <rowFields count="1">
    <field x="15"/>
  </rowFields>
  <rowItems count="2">
    <i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4">
    <pageField fld="34" hier="-1"/>
    <pageField fld="35" hier="-1"/>
    <pageField fld="36" hier="-1"/>
    <pageField fld="1" hier="-1"/>
  </pageFields>
  <dataFields count="3">
    <dataField name="+" fld="32" baseField="0" baseItem="0" numFmtId="164"/>
    <dataField name="-" fld="33" baseField="0" baseItem="0" numFmtId="164"/>
    <dataField name="Сумма" fld="21" baseField="0" baseItem="0" numFmtId="164"/>
  </dataFields>
  <formats count="20">
    <format dxfId="974">
      <pivotArea field="15" type="button" dataOnly="0" labelOnly="1" outline="0" axis="axisRow" fieldPosition="0"/>
    </format>
    <format dxfId="97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72">
      <pivotArea field="-2" type="button" dataOnly="0" labelOnly="1" outline="0" axis="axisCol" fieldPosition="0"/>
    </format>
    <format dxfId="97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970">
      <pivotArea field="-2" type="button" dataOnly="0" labelOnly="1" outline="0" axis="axisCol" fieldPosition="0"/>
    </format>
    <format dxfId="96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968">
      <pivotArea type="all" dataOnly="0" outline="0" fieldPosition="0"/>
    </format>
    <format dxfId="967">
      <pivotArea type="all" dataOnly="0" outline="0" fieldPosition="0"/>
    </format>
    <format dxfId="966">
      <pivotArea type="origin" dataOnly="0" labelOnly="1" outline="0" fieldPosition="0"/>
    </format>
    <format dxfId="965">
      <pivotArea field="15" type="button" dataOnly="0" labelOnly="1" outline="0" axis="axisRow" fieldPosition="0"/>
    </format>
    <format dxfId="964">
      <pivotArea dataOnly="0" labelOnly="1" fieldPosition="0">
        <references count="1">
          <reference field="15" count="0"/>
        </references>
      </pivotArea>
    </format>
    <format dxfId="963">
      <pivotArea dataOnly="0" labelOnly="1" grandRow="1" outline="0" fieldPosition="0"/>
    </format>
    <format dxfId="962">
      <pivotArea field="34" type="button" dataOnly="0" labelOnly="1" outline="0" axis="axisPage" fieldPosition="0"/>
    </format>
    <format dxfId="961">
      <pivotArea dataOnly="0" labelOnly="1" outline="0" fieldPosition="0">
        <references count="1">
          <reference field="34" count="0"/>
        </references>
      </pivotArea>
    </format>
    <format dxfId="960">
      <pivotArea field="35" type="button" dataOnly="0" labelOnly="1" outline="0" axis="axisPage" fieldPosition="1"/>
    </format>
    <format dxfId="959">
      <pivotArea dataOnly="0" labelOnly="1" outline="0" fieldPosition="0">
        <references count="1">
          <reference field="35" count="0"/>
        </references>
      </pivotArea>
    </format>
    <format dxfId="958">
      <pivotArea field="36" type="button" dataOnly="0" labelOnly="1" outline="0" axis="axisPage" fieldPosition="2"/>
    </format>
    <format dxfId="957">
      <pivotArea dataOnly="0" labelOnly="1" outline="0" fieldPosition="0">
        <references count="1">
          <reference field="36" count="0"/>
        </references>
      </pivotArea>
    </format>
    <format dxfId="956">
      <pivotArea field="1" type="button" dataOnly="0" labelOnly="1" outline="0" axis="axisPage" fieldPosition="3"/>
    </format>
    <format dxfId="955">
      <pivotArea dataOnly="0" labelOnly="1" outline="0" fieldPosition="0">
        <references count="1">
          <reference field="1" count="0"/>
        </references>
      </pivotArea>
    </format>
  </formats>
  <conditionalFormats count="3">
    <conditionalFormat scope="field" priority="3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5" count="0" selected="0"/>
          </references>
        </pivotArea>
      </pivotAreas>
    </conditionalFormat>
    <conditionalFormat scope="field" priority="2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15" count="0" selected="0"/>
          </references>
        </pivotArea>
      </pivotAreas>
    </conditionalFormat>
    <conditionalFormat scope="field" priority="1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15" count="0" selected="0"/>
          </references>
        </pivotArea>
      </pivotAreas>
    </conditionalFormat>
  </conditionalFormats>
  <chartFormats count="3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Стиль сводной таблицы 1 2 2" showRowHeaders="1" showColHeaders="1" showRowStripes="1" showColStripes="1" showLastColumn="1"/>
</pivotTableDefinition>
</file>

<file path=xl/pivotTables/pivotTable15.xml><?xml version="1.0" encoding="utf-8"?>
<pivotTableDefinition xmlns="http://schemas.openxmlformats.org/spreadsheetml/2006/main" name="СводнаяТаблица25" cacheId="18" applyNumberFormats="0" applyBorderFormats="0" applyFontFormats="0" applyPatternFormats="0" applyAlignmentFormats="0" applyWidthHeightFormats="1" dataCaption="Данные" updatedVersion="3" minRefreshableVersion="3" showMemberPropertyTips="0" useAutoFormatting="1" itemPrintTitles="1" createdVersion="3" indent="0" compact="0" compactData="0" gridDropZones="1">
  <location ref="B10:H22" firstHeaderRow="1" firstDataRow="2" firstDataCol="1" rowPageCount="4" colPageCount="1"/>
  <pivotFields count="46">
    <pivotField compact="0" outline="0" subtotalTop="0" showAll="0" includeNewItemsInFilter="1" defaultSubtotal="0"/>
    <pivotField axis="axisPage" compact="0" outline="0" subtotalTop="0" showAll="0" includeNewItemsInFilter="1">
      <items count="16">
        <item x="1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axis="axisRow" compact="0" outline="0" subtotalTop="0" showAll="0" includeNewItemsInFilter="1" sortType="descending" defaultSubtotal="0">
      <items count="11">
        <item h="1" x="10"/>
        <item x="0"/>
        <item x="1"/>
        <item x="2"/>
        <item x="3"/>
        <item x="4"/>
        <item x="5"/>
        <item x="6"/>
        <item x="7"/>
        <item x="8"/>
        <item x="9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1"/>
        <item x="2"/>
        <item x="0"/>
      </items>
    </pivotField>
    <pivotField axis="axisPage" compact="0" outline="0" subtotalTop="0" showAll="0" includeNewItemsInFilter="1" defaultSubtotal="0">
      <items count="4">
        <item x="1"/>
        <item x="3"/>
        <item x="0"/>
        <item x="2"/>
      </items>
    </pivotField>
    <pivotField axis="axisPage" compact="0" outline="0" subtotalTop="0" showAll="0" includeNewItemsInFilter="1" defaultSubtotal="0">
      <items count="5">
        <item x="2"/>
        <item x="4"/>
        <item x="0"/>
        <item x="1"/>
        <item x="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5"/>
  </rowFields>
  <rowItems count="11">
    <i>
      <x v="1"/>
    </i>
    <i>
      <x v="2"/>
    </i>
    <i>
      <x v="6"/>
    </i>
    <i>
      <x v="10"/>
    </i>
    <i>
      <x v="7"/>
    </i>
    <i>
      <x v="3"/>
    </i>
    <i>
      <x v="8"/>
    </i>
    <i>
      <x v="5"/>
    </i>
    <i>
      <x v="4"/>
    </i>
    <i>
      <x v="9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4">
    <pageField fld="34" hier="0"/>
    <pageField fld="35" hier="0"/>
    <pageField fld="36" hier="0"/>
    <pageField fld="1" hier="0"/>
  </pageFields>
  <dataFields count="6">
    <dataField name="Результат по акции" fld="21" baseField="0" baseItem="0"/>
    <dataField name="Ср. рез. на сделку" fld="21" subtotal="average" baseField="0" baseItem="0"/>
    <dataField name="Кол-во сделок" fld="21" subtotal="count" baseField="0" baseItem="0" numFmtId="1"/>
    <dataField name="Объем" fld="9" baseField="0" baseItem="0"/>
    <dataField name="MIN  в сделке" fld="21" subtotal="min" baseField="0" baseItem="0"/>
    <dataField name="MAX в сделке" fld="21" subtotal="max" baseField="0" baseItem="0" numFmtId="164"/>
  </dataFields>
  <formats count="84">
    <format dxfId="1057">
      <pivotArea type="all" dataOnly="0" outline="0" fieldPosition="0"/>
    </format>
    <format dxfId="1056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1055">
      <pivotArea outline="0" fieldPosition="0">
        <references count="1">
          <reference field="4294967294" count="1">
            <x v="5"/>
          </reference>
        </references>
      </pivotArea>
    </format>
    <format dxfId="1054">
      <pivotArea outline="0" fieldPosition="0"/>
    </format>
    <format dxfId="1053">
      <pivotArea type="all" dataOnly="0" outline="0" fieldPosition="0"/>
    </format>
    <format dxfId="1052">
      <pivotArea type="origin" dataOnly="0" labelOnly="1" outline="0" fieldPosition="0"/>
    </format>
    <format dxfId="1051">
      <pivotArea field="-2" type="button" dataOnly="0" labelOnly="1" outline="0" axis="axisCol" fieldPosition="0"/>
    </format>
    <format dxfId="1050">
      <pivotArea type="topRight" dataOnly="0" labelOnly="1" outline="0" fieldPosition="0"/>
    </format>
    <format dxfId="1049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1048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1047">
      <pivotArea type="all" dataOnly="0" outline="0" fieldPosition="0"/>
    </format>
    <format>
      <pivotArea type="all" dataOnly="0" outline="0" fieldPosition="0"/>
    </format>
    <format dxfId="1046">
      <pivotArea outline="0" fieldPosition="0"/>
    </format>
    <format dxfId="1045">
      <pivotArea outline="0" fieldPosition="0">
        <references count="1">
          <reference field="4294967294" count="1" selected="0">
            <x v="2"/>
          </reference>
        </references>
      </pivotArea>
    </format>
    <format dxfId="1044">
      <pivotArea type="all" dataOnly="0" outline="0" fieldPosition="0"/>
    </format>
    <format dxfId="1043">
      <pivotArea type="all" dataOnly="0" outline="0" fieldPosition="0"/>
    </format>
    <format dxfId="1042">
      <pivotArea type="all" dataOnly="0" outline="0" fieldPosition="0"/>
    </format>
    <format dxfId="1041">
      <pivotArea type="all" dataOnly="0" outline="0" fieldPosition="0"/>
    </format>
    <format dxfId="1040">
      <pivotArea field="35" type="button" dataOnly="0" labelOnly="1" outline="0" axis="axisPage" fieldPosition="1"/>
    </format>
    <format dxfId="1039">
      <pivotArea dataOnly="0" labelOnly="1" outline="0" fieldPosition="0">
        <references count="1">
          <reference field="35" count="0"/>
        </references>
      </pivotArea>
    </format>
    <format dxfId="1038">
      <pivotArea field="36" type="button" dataOnly="0" labelOnly="1" outline="0" axis="axisPage" fieldPosition="2"/>
    </format>
    <format dxfId="1037">
      <pivotArea dataOnly="0" labelOnly="1" outline="0" fieldPosition="0">
        <references count="1">
          <reference field="36" count="0"/>
        </references>
      </pivotArea>
    </format>
    <format dxfId="1036">
      <pivotArea field="1" type="button" dataOnly="0" labelOnly="1" outline="0" axis="axisPage" fieldPosition="3"/>
    </format>
    <format dxfId="1035">
      <pivotArea dataOnly="0" labelOnly="1" outline="0" fieldPosition="0">
        <references count="1">
          <reference field="1" count="0"/>
        </references>
      </pivotArea>
    </format>
    <format dxfId="1034">
      <pivotArea type="all" dataOnly="0" outline="0" fieldPosition="0"/>
    </format>
    <format dxfId="1033">
      <pivotArea type="all" dataOnly="0" outline="0" fieldPosition="0"/>
    </format>
    <format dxfId="1032">
      <pivotArea type="all" dataOnly="0" outline="0" fieldPosition="0"/>
    </format>
    <format dxfId="1031">
      <pivotArea field="35" type="button" dataOnly="0" labelOnly="1" outline="0" axis="axisPage" fieldPosition="1"/>
    </format>
    <format dxfId="1030">
      <pivotArea dataOnly="0" labelOnly="1" outline="0" fieldPosition="0">
        <references count="1">
          <reference field="35" count="0"/>
        </references>
      </pivotArea>
    </format>
    <format dxfId="1029">
      <pivotArea field="36" type="button" dataOnly="0" labelOnly="1" outline="0" axis="axisPage" fieldPosition="2"/>
    </format>
    <format dxfId="1028">
      <pivotArea dataOnly="0" labelOnly="1" outline="0" fieldPosition="0">
        <references count="1">
          <reference field="36" count="0"/>
        </references>
      </pivotArea>
    </format>
    <format dxfId="1027">
      <pivotArea field="1" type="button" dataOnly="0" labelOnly="1" outline="0" axis="axisPage" fieldPosition="3"/>
    </format>
    <format dxfId="1026">
      <pivotArea dataOnly="0" labelOnly="1" outline="0" fieldPosition="0">
        <references count="1">
          <reference field="1" count="0"/>
        </references>
      </pivotArea>
    </format>
    <format dxfId="1025">
      <pivotArea type="all" dataOnly="0" outline="0" fieldPosition="0"/>
    </format>
    <format dxfId="1024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1023">
      <pivotArea grandRow="1" outline="0" fieldPosition="0"/>
    </format>
    <format dxfId="1022">
      <pivotArea dataOnly="0" labelOnly="1" grandRow="1" outline="0" fieldPosition="0"/>
    </format>
    <format dxfId="1021">
      <pivotArea field="34" type="button" dataOnly="0" labelOnly="1" outline="0" axis="axisPage" fieldPosition="0"/>
    </format>
    <format dxfId="1020">
      <pivotArea dataOnly="0" labelOnly="1" outline="0" fieldPosition="0">
        <references count="1">
          <reference field="34" count="0"/>
        </references>
      </pivotArea>
    </format>
    <format dxfId="1019">
      <pivotArea field="35" type="button" dataOnly="0" labelOnly="1" outline="0" axis="axisPage" fieldPosition="1"/>
    </format>
    <format dxfId="1018">
      <pivotArea dataOnly="0" labelOnly="1" outline="0" fieldPosition="0">
        <references count="1">
          <reference field="35" count="0"/>
        </references>
      </pivotArea>
    </format>
    <format dxfId="1017">
      <pivotArea field="36" type="button" dataOnly="0" labelOnly="1" outline="0" axis="axisPage" fieldPosition="2"/>
    </format>
    <format dxfId="1016">
      <pivotArea dataOnly="0" labelOnly="1" outline="0" fieldPosition="0">
        <references count="1">
          <reference field="36" count="0"/>
        </references>
      </pivotArea>
    </format>
    <format dxfId="1015">
      <pivotArea field="1" type="button" dataOnly="0" labelOnly="1" outline="0" axis="axisPage" fieldPosition="3"/>
    </format>
    <format dxfId="1014">
      <pivotArea dataOnly="0" labelOnly="1" outline="0" fieldPosition="0">
        <references count="1">
          <reference field="1" count="0"/>
        </references>
      </pivotArea>
    </format>
    <format dxfId="1013">
      <pivotArea outline="0" fieldPosition="0">
        <references count="1">
          <reference field="5" count="0" selected="0"/>
        </references>
      </pivotArea>
    </format>
    <format dxfId="1012">
      <pivotArea dataOnly="0" labelOnly="1" outline="0" fieldPosition="0">
        <references count="1">
          <reference field="5" count="1">
            <x v="0"/>
          </reference>
        </references>
      </pivotArea>
    </format>
    <format dxfId="1011">
      <pivotArea outline="0" fieldPosition="0">
        <references count="2">
          <reference field="4294967294" count="1" selected="0">
            <x v="3"/>
          </reference>
          <reference field="5" count="0" selected="0"/>
        </references>
      </pivotArea>
    </format>
    <format dxfId="1010">
      <pivotArea type="all" dataOnly="0" outline="0" fieldPosition="0"/>
    </format>
    <format dxfId="1009">
      <pivotArea type="origin" dataOnly="0" labelOnly="1" outline="0" fieldPosition="0"/>
    </format>
    <format dxfId="1008">
      <pivotArea field="5" type="button" dataOnly="0" labelOnly="1" outline="0" axis="axisRow" fieldPosition="0"/>
    </format>
    <format dxfId="1007">
      <pivotArea field="-2" type="button" dataOnly="0" labelOnly="1" outline="0" axis="axisCol" fieldPosition="0"/>
    </format>
    <format dxfId="1006">
      <pivotArea type="topRight" dataOnly="0" labelOnly="1" outline="0" fieldPosition="0"/>
    </format>
    <format dxfId="1005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1004">
      <pivotArea outline="0" fieldPosition="0">
        <references count="2">
          <reference field="4294967294" count="1" selected="0">
            <x v="3"/>
          </reference>
          <reference field="5" count="1" selected="0">
            <x v="1"/>
          </reference>
        </references>
      </pivotArea>
    </format>
    <format dxfId="1003">
      <pivotArea type="all" dataOnly="0" outline="0" fieldPosition="0"/>
    </format>
    <format dxfId="1002">
      <pivotArea type="all" dataOnly="0" outline="0" fieldPosition="0"/>
    </format>
    <format dxfId="1001">
      <pivotArea type="all" dataOnly="0" outline="0" fieldPosition="0"/>
    </format>
    <format dxfId="1000">
      <pivotArea field="34" type="button" dataOnly="0" labelOnly="1" outline="0" axis="axisPage" fieldPosition="0"/>
    </format>
    <format dxfId="999">
      <pivotArea field="35" type="button" dataOnly="0" labelOnly="1" outline="0" axis="axisPage" fieldPosition="1"/>
    </format>
    <format dxfId="998">
      <pivotArea field="36" type="button" dataOnly="0" labelOnly="1" outline="0" axis="axisPage" fieldPosition="2"/>
    </format>
    <format dxfId="997">
      <pivotArea field="1" type="button" dataOnly="0" labelOnly="1" outline="0" axis="axisPage" fieldPosition="3"/>
    </format>
    <format dxfId="996">
      <pivotArea dataOnly="0" labelOnly="1" outline="0" fieldPosition="0">
        <references count="1">
          <reference field="34" count="0"/>
        </references>
      </pivotArea>
    </format>
    <format dxfId="995">
      <pivotArea dataOnly="0" labelOnly="1" outline="0" fieldPosition="0">
        <references count="1">
          <reference field="35" count="0"/>
        </references>
      </pivotArea>
    </format>
    <format dxfId="994">
      <pivotArea dataOnly="0" labelOnly="1" outline="0" fieldPosition="0">
        <references count="1">
          <reference field="36" count="0"/>
        </references>
      </pivotArea>
    </format>
    <format dxfId="993">
      <pivotArea dataOnly="0" labelOnly="1" outline="0" fieldPosition="0">
        <references count="1">
          <reference field="1" count="0"/>
        </references>
      </pivotArea>
    </format>
    <format dxfId="992">
      <pivotArea field="34" type="button" dataOnly="0" labelOnly="1" outline="0" axis="axisPage" fieldPosition="0"/>
    </format>
    <format dxfId="991">
      <pivotArea dataOnly="0" labelOnly="1" outline="0" fieldPosition="0">
        <references count="1">
          <reference field="34" count="0"/>
        </references>
      </pivotArea>
    </format>
    <format dxfId="990">
      <pivotArea field="35" type="button" dataOnly="0" labelOnly="1" outline="0" axis="axisPage" fieldPosition="1"/>
    </format>
    <format dxfId="989">
      <pivotArea dataOnly="0" labelOnly="1" outline="0" fieldPosition="0">
        <references count="1">
          <reference field="35" count="0"/>
        </references>
      </pivotArea>
    </format>
    <format dxfId="988">
      <pivotArea field="36" type="button" dataOnly="0" labelOnly="1" outline="0" axis="axisPage" fieldPosition="2"/>
    </format>
    <format dxfId="987">
      <pivotArea dataOnly="0" labelOnly="1" outline="0" fieldPosition="0">
        <references count="1">
          <reference field="36" count="0"/>
        </references>
      </pivotArea>
    </format>
    <format dxfId="986">
      <pivotArea field="1" type="button" dataOnly="0" labelOnly="1" outline="0" axis="axisPage" fieldPosition="3"/>
    </format>
    <format dxfId="985">
      <pivotArea dataOnly="0" labelOnly="1" outline="0" fieldPosition="0">
        <references count="1">
          <reference field="1" count="0"/>
        </references>
      </pivotArea>
    </format>
    <format dxfId="984">
      <pivotArea field="34" type="button" dataOnly="0" labelOnly="1" outline="0" axis="axisPage" fieldPosition="0"/>
    </format>
    <format dxfId="983">
      <pivotArea dataOnly="0" labelOnly="1" outline="0" fieldPosition="0">
        <references count="1">
          <reference field="34" count="0"/>
        </references>
      </pivotArea>
    </format>
    <format dxfId="982">
      <pivotArea field="35" type="button" dataOnly="0" labelOnly="1" outline="0" axis="axisPage" fieldPosition="1"/>
    </format>
    <format dxfId="981">
      <pivotArea dataOnly="0" labelOnly="1" outline="0" fieldPosition="0">
        <references count="1">
          <reference field="35" count="0"/>
        </references>
      </pivotArea>
    </format>
    <format dxfId="980">
      <pivotArea field="36" type="button" dataOnly="0" labelOnly="1" outline="0" axis="axisPage" fieldPosition="2"/>
    </format>
    <format dxfId="979">
      <pivotArea dataOnly="0" labelOnly="1" outline="0" fieldPosition="0">
        <references count="1">
          <reference field="36" count="0"/>
        </references>
      </pivotArea>
    </format>
    <format dxfId="978">
      <pivotArea field="1" type="button" dataOnly="0" labelOnly="1" outline="0" axis="axisPage" fieldPosition="3"/>
    </format>
    <format dxfId="977">
      <pivotArea dataOnly="0" labelOnly="1" outline="0" fieldPosition="0">
        <references count="1">
          <reference field="1" count="0"/>
        </references>
      </pivotArea>
    </format>
    <format dxfId="976">
      <pivotArea type="all" dataOnly="0" outline="0" fieldPosition="0"/>
    </format>
    <format dxfId="975">
      <pivotArea type="all" dataOnly="0" outline="0" fieldPosition="0"/>
    </format>
  </formats>
  <conditionalFormats count="6">
    <conditionalFormat scope="field" priority="25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5" count="0" selected="0"/>
          </references>
        </pivotArea>
      </pivotAreas>
    </conditionalFormat>
    <conditionalFormat scope="field" priority="24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5" count="0" selected="0"/>
          </references>
        </pivotArea>
      </pivotAreas>
    </conditionalFormat>
    <conditionalFormat scope="field" priority="23">
      <pivotAreas count="1">
        <pivotArea outline="0" collapsedLevelsAreSubtotals="1" fieldPosition="0">
          <references count="2">
            <reference field="4294967294" count="1" selected="0">
              <x v="4"/>
            </reference>
            <reference field="5" count="0" selected="0"/>
          </references>
        </pivotArea>
      </pivotAreas>
    </conditionalFormat>
    <conditionalFormat scope="field" priority="22">
      <pivotAreas count="1">
        <pivotArea outline="0" collapsedLevelsAreSubtotals="1" fieldPosition="0">
          <references count="2">
            <reference field="4294967294" count="1" selected="0">
              <x v="5"/>
            </reference>
            <reference field="5" count="0" selected="0"/>
          </references>
        </pivotArea>
      </pivotAreas>
    </conditionalFormat>
    <conditionalFormat scope="field" priority="21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5" count="0" selected="0"/>
          </references>
        </pivotArea>
      </pivotAreas>
    </conditionalFormat>
    <conditionalFormat scope="field" priority="20">
      <pivotAreas count="1">
        <pivotArea outline="0" collapsedLevelsAreSubtotals="1" fieldPosition="0">
          <references count="2">
            <reference field="4294967294" count="1" selected="0">
              <x v="3"/>
            </reference>
            <reference field="5" count="0" selected="0"/>
          </references>
        </pivotArea>
      </pivotAreas>
    </conditionalFormat>
  </conditionalFormats>
  <pivotTableStyleInfo name="Стиль сводной таблицы 1 2 2" showRowHeaders="1" showColHeaders="1" showRowStripes="1" showColStripes="1" showLastColumn="1"/>
</pivotTableDefinition>
</file>

<file path=xl/pivotTables/pivotTable16.xml><?xml version="1.0" encoding="utf-8"?>
<pivotTableDefinition xmlns="http://schemas.openxmlformats.org/spreadsheetml/2006/main" name="СводнаяТаблица4" cacheId="18" applyNumberFormats="0" applyBorderFormats="0" applyFontFormats="0" applyPatternFormats="0" applyAlignmentFormats="0" applyWidthHeightFormats="1" dataCaption="Данные" updatedVersion="3" minRefreshableVersion="3" showMemberPropertyTips="0" useAutoFormatting="1" itemPrintTitles="1" createdVersion="3" indent="0" compact="0" compactData="0" gridDropZones="1" chartFormat="1">
  <location ref="AO10:AR23" firstHeaderRow="1" firstDataRow="2" firstDataCol="1" rowPageCount="4" colPageCount="1"/>
  <pivotFields count="46">
    <pivotField compact="0" outline="0" subtotalTop="0" showAll="0" includeNewItemsInFilter="1"/>
    <pivotField axis="axisPage" compact="0" outline="0" subtotalTop="0" showAll="0" includeNewItemsInFilter="1">
      <items count="16">
        <item x="1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>
      <items count="11">
        <item x="0"/>
        <item x="10"/>
        <item x="1"/>
        <item x="2"/>
        <item x="3"/>
        <item x="4"/>
        <item x="5"/>
        <item x="6"/>
        <item x="7"/>
        <item x="8"/>
        <item x="9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name="Результат2" compact="0" outline="0" subtotalTop="0" showAll="0" includeNewItemsInFilter="1" defaultSubtotal="0"/>
    <pivotField axis="axisRow" compact="0" outline="0" subtotalTop="0" showAll="0" includeNewItemsInFilter="1" defaultSubtotal="0">
      <items count="12">
        <item h="1" sd="0" x="11"/>
        <item x="9"/>
        <item x="6"/>
        <item x="10"/>
        <item x="7"/>
        <item x="0"/>
        <item x="1"/>
        <item x="2"/>
        <item x="3"/>
        <item x="4"/>
        <item x="5"/>
        <item x="8"/>
      </items>
    </pivotField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1"/>
        <item x="2"/>
        <item x="0"/>
      </items>
    </pivotField>
    <pivotField axis="axisPage" compact="0" outline="0" subtotalTop="0" showAll="0" includeNewItemsInFilter="1" defaultSubtotal="0">
      <items count="4">
        <item x="1"/>
        <item x="3"/>
        <item x="0"/>
        <item x="2"/>
      </items>
    </pivotField>
    <pivotField axis="axisPage" compact="0" outline="0" subtotalTop="0" showAll="0" includeNewItemsInFilter="1" defaultSubtotal="0">
      <items count="5">
        <item x="2"/>
        <item x="4"/>
        <item x="0"/>
        <item x="1"/>
        <item x="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2"/>
  </rowFields>
  <rowItems count="1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4">
    <pageField fld="34" hier="0"/>
    <pageField fld="35" hier="0"/>
    <pageField fld="36" hier="0"/>
    <pageField fld="1" hier="0"/>
  </pageFields>
  <dataFields count="3">
    <dataField name="Сделок" fld="21" subtotal="count" baseField="0" baseItem="0" numFmtId="1"/>
    <dataField name="результат" fld="21" baseField="0" baseItem="0" numFmtId="164"/>
    <dataField name="средняя сделка" fld="21" subtotal="average" baseField="0" baseItem="0"/>
  </dataFields>
  <formats count="76">
    <format dxfId="1133">
      <pivotArea outline="0" fieldPosition="0"/>
    </format>
    <format dxfId="1132">
      <pivotArea dataOnly="0" labelOnly="1" outline="0" fieldPosition="0">
        <references count="1">
          <reference field="12" count="0"/>
        </references>
      </pivotArea>
    </format>
    <format dxfId="1131">
      <pivotArea dataOnly="0" labelOnly="1" grandCol="1" outline="0" fieldPosition="0"/>
    </format>
    <format dxfId="1130">
      <pivotArea type="origin" dataOnly="0" labelOnly="1" outline="0" fieldPosition="0"/>
    </format>
    <format dxfId="1129">
      <pivotArea dataOnly="0" labelOnly="1" grandRow="1" outline="0" fieldPosition="0"/>
    </format>
    <format dxfId="1128">
      <pivotArea field="12" type="button" dataOnly="0" labelOnly="1" outline="0" axis="axisRow" fieldPosition="0"/>
    </format>
    <format dxfId="1127">
      <pivotArea outline="0" fieldPosition="0">
        <references count="1">
          <reference field="4294967294" count="1" selected="0">
            <x v="0"/>
          </reference>
        </references>
      </pivotArea>
    </format>
    <format dxfId="1126">
      <pivotArea field="-2" type="button" dataOnly="0" labelOnly="1" outline="0" axis="axisCol" fieldPosition="0"/>
    </format>
    <format dxfId="112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124">
      <pivotArea outline="0" fieldPosition="0">
        <references count="1">
          <reference field="4294967294" count="1" selected="0">
            <x v="1"/>
          </reference>
        </references>
      </pivotArea>
    </format>
    <format dxfId="1123">
      <pivotArea type="topRight" dataOnly="0" labelOnly="1" outline="0" fieldPosition="0"/>
    </format>
    <format dxfId="112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121">
      <pivotArea type="all" dataOnly="0" outline="0" fieldPosition="0"/>
    </format>
    <format dxfId="1120">
      <pivotArea type="all" dataOnly="0" outline="0" fieldPosition="0"/>
    </format>
    <format dxfId="1119">
      <pivotArea type="all" dataOnly="0" outline="0" fieldPosition="0"/>
    </format>
    <format dxfId="1118">
      <pivotArea type="all" dataOnly="0" outline="0" fieldPosition="0"/>
    </format>
    <format dxfId="1117">
      <pivotArea type="all" dataOnly="0" outline="0" fieldPosition="0"/>
    </format>
    <format dxfId="1116">
      <pivotArea type="all" dataOnly="0" outline="0" fieldPosition="0"/>
    </format>
    <format dxfId="1115">
      <pivotArea type="all" dataOnly="0" outline="0" fieldPosition="0"/>
    </format>
    <format dxfId="1114">
      <pivotArea type="all" dataOnly="0" outline="0" fieldPosition="0"/>
    </format>
    <format dxfId="1113">
      <pivotArea field="34" type="button" dataOnly="0" labelOnly="1" outline="0" axis="axisPage" fieldPosition="0"/>
    </format>
    <format dxfId="1112">
      <pivotArea dataOnly="0" labelOnly="1" outline="0" fieldPosition="0">
        <references count="1">
          <reference field="34" count="0"/>
        </references>
      </pivotArea>
    </format>
    <format dxfId="1111">
      <pivotArea field="35" type="button" dataOnly="0" labelOnly="1" outline="0" axis="axisPage" fieldPosition="1"/>
    </format>
    <format dxfId="1110">
      <pivotArea dataOnly="0" labelOnly="1" outline="0" fieldPosition="0">
        <references count="1">
          <reference field="35" count="0"/>
        </references>
      </pivotArea>
    </format>
    <format dxfId="1109">
      <pivotArea field="36" type="button" dataOnly="0" labelOnly="1" outline="0" axis="axisPage" fieldPosition="2"/>
    </format>
    <format dxfId="1108">
      <pivotArea dataOnly="0" labelOnly="1" outline="0" fieldPosition="0">
        <references count="1">
          <reference field="36" count="0"/>
        </references>
      </pivotArea>
    </format>
    <format dxfId="1107">
      <pivotArea field="1" type="button" dataOnly="0" labelOnly="1" outline="0" axis="axisPage" fieldPosition="3"/>
    </format>
    <format dxfId="1106">
      <pivotArea dataOnly="0" labelOnly="1" outline="0" fieldPosition="0">
        <references count="1">
          <reference field="1" count="0"/>
        </references>
      </pivotArea>
    </format>
    <format dxfId="1105">
      <pivotArea type="all" dataOnly="0" outline="0" fieldPosition="0"/>
    </format>
    <format dxfId="1104">
      <pivotArea field="12" type="button" dataOnly="0" labelOnly="1" outline="0" axis="axisRow" fieldPosition="0"/>
    </format>
    <format dxfId="110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02">
      <pivotArea field="12" type="button" dataOnly="0" labelOnly="1" outline="0" axis="axisRow" fieldPosition="0"/>
    </format>
    <format dxfId="110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00">
      <pivotArea field="12" type="button" dataOnly="0" labelOnly="1" outline="0" axis="axisRow" fieldPosition="0"/>
    </format>
    <format dxfId="109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98">
      <pivotArea grandRow="1" outline="0" fieldPosition="0"/>
    </format>
    <format dxfId="1097">
      <pivotArea dataOnly="0" labelOnly="1" grandRow="1" outline="0" fieldPosition="0"/>
    </format>
    <format dxfId="1096">
      <pivotArea field="34" type="button" dataOnly="0" labelOnly="1" outline="0" axis="axisPage" fieldPosition="0"/>
    </format>
    <format dxfId="1095">
      <pivotArea dataOnly="0" labelOnly="1" outline="0" fieldPosition="0">
        <references count="1">
          <reference field="34" count="0"/>
        </references>
      </pivotArea>
    </format>
    <format dxfId="1094">
      <pivotArea field="35" type="button" dataOnly="0" labelOnly="1" outline="0" axis="axisPage" fieldPosition="1"/>
    </format>
    <format dxfId="1093">
      <pivotArea dataOnly="0" labelOnly="1" outline="0" fieldPosition="0">
        <references count="1">
          <reference field="35" count="0"/>
        </references>
      </pivotArea>
    </format>
    <format dxfId="1092">
      <pivotArea field="36" type="button" dataOnly="0" labelOnly="1" outline="0" axis="axisPage" fieldPosition="2"/>
    </format>
    <format dxfId="1091">
      <pivotArea dataOnly="0" labelOnly="1" outline="0" fieldPosition="0">
        <references count="1">
          <reference field="36" count="0"/>
        </references>
      </pivotArea>
    </format>
    <format dxfId="1090">
      <pivotArea field="1" type="button" dataOnly="0" labelOnly="1" outline="0" axis="axisPage" fieldPosition="3"/>
    </format>
    <format dxfId="1089">
      <pivotArea dataOnly="0" labelOnly="1" outline="0" fieldPosition="0">
        <references count="1">
          <reference field="1" count="0"/>
        </references>
      </pivotArea>
    </format>
    <format dxfId="1088">
      <pivotArea outline="0" fieldPosition="0">
        <references count="1">
          <reference field="12" count="0" selected="0"/>
        </references>
      </pivotArea>
    </format>
    <format dxfId="1087">
      <pivotArea dataOnly="0" labelOnly="1" outline="0" fieldPosition="0">
        <references count="1">
          <reference field="12" count="0"/>
        </references>
      </pivotArea>
    </format>
    <format dxfId="1086">
      <pivotArea field="5" type="button" dataOnly="0" labelOnly="1" outline="0"/>
    </format>
    <format dxfId="1085">
      <pivotArea type="all" dataOnly="0" outline="0" fieldPosition="0"/>
    </format>
    <format dxfId="1084">
      <pivotArea type="origin" dataOnly="0" labelOnly="1" outline="0" fieldPosition="0"/>
    </format>
    <format dxfId="1083">
      <pivotArea field="12" type="button" dataOnly="0" labelOnly="1" outline="0" axis="axisRow" fieldPosition="0"/>
    </format>
    <format dxfId="1082">
      <pivotArea field="5" type="button" dataOnly="0" labelOnly="1" outline="0"/>
    </format>
    <format dxfId="1081">
      <pivotArea field="-2" type="button" dataOnly="0" labelOnly="1" outline="0" axis="axisCol" fieldPosition="0"/>
    </format>
    <format dxfId="1080">
      <pivotArea type="topRight" dataOnly="0" labelOnly="1" outline="0" fieldPosition="0"/>
    </format>
    <format dxfId="107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78">
      <pivotArea type="all" dataOnly="0" outline="0" fieldPosition="0"/>
    </format>
    <format dxfId="1077">
      <pivotArea type="all" dataOnly="0" outline="0" fieldPosition="0"/>
    </format>
    <format dxfId="1076">
      <pivotArea type="all" dataOnly="0" outline="0" fieldPosition="0"/>
    </format>
    <format dxfId="1075">
      <pivotArea field="34" type="button" dataOnly="0" labelOnly="1" outline="0" axis="axisPage" fieldPosition="0"/>
    </format>
    <format dxfId="1074">
      <pivotArea field="35" type="button" dataOnly="0" labelOnly="1" outline="0" axis="axisPage" fieldPosition="1"/>
    </format>
    <format dxfId="1073">
      <pivotArea field="36" type="button" dataOnly="0" labelOnly="1" outline="0" axis="axisPage" fieldPosition="2"/>
    </format>
    <format dxfId="1072">
      <pivotArea field="1" type="button" dataOnly="0" labelOnly="1" outline="0" axis="axisPage" fieldPosition="3"/>
    </format>
    <format dxfId="1071">
      <pivotArea dataOnly="0" labelOnly="1" outline="0" fieldPosition="0">
        <references count="1">
          <reference field="34" count="0"/>
        </references>
      </pivotArea>
    </format>
    <format dxfId="1070">
      <pivotArea dataOnly="0" labelOnly="1" outline="0" fieldPosition="0">
        <references count="1">
          <reference field="35" count="0"/>
        </references>
      </pivotArea>
    </format>
    <format dxfId="1069">
      <pivotArea dataOnly="0" labelOnly="1" outline="0" fieldPosition="0">
        <references count="1">
          <reference field="36" count="0"/>
        </references>
      </pivotArea>
    </format>
    <format dxfId="1068">
      <pivotArea dataOnly="0" labelOnly="1" outline="0" fieldPosition="0">
        <references count="1">
          <reference field="1" count="0"/>
        </references>
      </pivotArea>
    </format>
    <format dxfId="1067">
      <pivotArea field="34" type="button" dataOnly="0" labelOnly="1" outline="0" axis="axisPage" fieldPosition="0"/>
    </format>
    <format dxfId="1066">
      <pivotArea dataOnly="0" labelOnly="1" outline="0" fieldPosition="0">
        <references count="1">
          <reference field="34" count="0"/>
        </references>
      </pivotArea>
    </format>
    <format dxfId="1065">
      <pivotArea field="35" type="button" dataOnly="0" labelOnly="1" outline="0" axis="axisPage" fieldPosition="1"/>
    </format>
    <format dxfId="1064">
      <pivotArea dataOnly="0" labelOnly="1" outline="0" fieldPosition="0">
        <references count="1">
          <reference field="35" count="0"/>
        </references>
      </pivotArea>
    </format>
    <format dxfId="1063">
      <pivotArea field="36" type="button" dataOnly="0" labelOnly="1" outline="0" axis="axisPage" fieldPosition="2"/>
    </format>
    <format dxfId="1062">
      <pivotArea dataOnly="0" labelOnly="1" outline="0" fieldPosition="0">
        <references count="1">
          <reference field="36" count="0"/>
        </references>
      </pivotArea>
    </format>
    <format dxfId="1061">
      <pivotArea field="1" type="button" dataOnly="0" labelOnly="1" outline="0" axis="axisPage" fieldPosition="3"/>
    </format>
    <format dxfId="1060">
      <pivotArea dataOnly="0" labelOnly="1" outline="0" fieldPosition="0">
        <references count="1">
          <reference field="1" count="0"/>
        </references>
      </pivotArea>
    </format>
    <format dxfId="1059">
      <pivotArea type="all" dataOnly="0" outline="0" fieldPosition="0"/>
    </format>
    <format dxfId="1058">
      <pivotArea type="all" dataOnly="0" outline="0" fieldPosition="0"/>
    </format>
  </formats>
  <conditionalFormats count="3">
    <conditionalFormat scope="field" priority="10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12" count="0" selected="0"/>
          </references>
        </pivotArea>
      </pivotAreas>
    </conditionalFormat>
    <conditionalFormat scope="field" priority="6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12" count="0" selected="0"/>
          </references>
        </pivotArea>
      </pivotAreas>
    </conditionalFormat>
    <conditionalFormat scope="field" priority="5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2" count="0" selected="0"/>
          </references>
        </pivotArea>
      </pivotAreas>
    </conditionalFormat>
  </conditional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Стиль сводной таблицы 1 2 2" showRowHeaders="1" showColHeaders="1" showRowStripes="1" showColStripes="1" showLastColumn="1"/>
</pivotTableDefinition>
</file>

<file path=xl/pivotTables/pivotTable17.xml><?xml version="1.0" encoding="utf-8"?>
<pivotTableDefinition xmlns="http://schemas.openxmlformats.org/spreadsheetml/2006/main" name="СводнаяТаблица5" cacheId="18" dataOnRows="1" applyNumberFormats="0" applyBorderFormats="0" applyFontFormats="0" applyPatternFormats="0" applyAlignmentFormats="0" applyWidthHeightFormats="1" dataCaption="Данные" updatedVersion="3" minRefreshableVersion="3" showMemberPropertyTips="0" useAutoFormatting="1" itemPrintTitles="1" createdVersion="3" indent="0" compact="0" compactData="0" gridDropZones="1" chartFormat="1">
  <location ref="BK10:BL13" firstHeaderRow="2" firstDataRow="2" firstDataCol="1" rowPageCount="3" colPageCount="1"/>
  <pivotFields count="46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name="Оценка" axis="axisRow" compact="0" outline="0" subtotalTop="0" showAll="0" includeNewItemsInFilter="1" sortType="descending">
      <items count="2">
        <item x="0"/>
        <item t="default"/>
      </items>
    </pivotField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1"/>
        <item x="2"/>
        <item x="0"/>
      </items>
    </pivotField>
    <pivotField axis="axisPage" compact="0" outline="0" subtotalTop="0" showAll="0" includeNewItemsInFilter="1" defaultSubtotal="0">
      <items count="4">
        <item x="1"/>
        <item x="3"/>
        <item x="0"/>
        <item x="2"/>
      </items>
    </pivotField>
    <pivotField axis="axisPage" compact="0" outline="0" subtotalTop="0" showAll="0" includeNewItemsInFilter="1" defaultSubtotal="0">
      <items count="5">
        <item x="2"/>
        <item x="4"/>
        <item x="0"/>
        <item x="1"/>
        <item x="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4"/>
  </rowFields>
  <rowItems count="2">
    <i>
      <x/>
    </i>
    <i t="grand">
      <x/>
    </i>
  </rowItems>
  <colItems count="1">
    <i/>
  </colItems>
  <pageFields count="3">
    <pageField fld="34" hier="0"/>
    <pageField fld="35" hier="0"/>
    <pageField fld="36" hier="0"/>
  </pageFields>
  <dataFields count="1">
    <dataField name="Net" fld="21" baseField="0" baseItem="0" numFmtId="164"/>
  </dataFields>
  <formats count="27">
    <format dxfId="1160">
      <pivotArea type="all" dataOnly="0" outline="0" fieldPosition="0"/>
    </format>
    <format dxfId="1159">
      <pivotArea type="all" dataOnly="0" outline="0" fieldPosition="0"/>
    </format>
    <format dxfId="1158">
      <pivotArea type="all" dataOnly="0" outline="0" fieldPosition="0"/>
    </format>
    <format dxfId="1157">
      <pivotArea type="all" dataOnly="0" outline="0" fieldPosition="0"/>
    </format>
    <format dxfId="1156">
      <pivotArea type="all" dataOnly="0" outline="0" fieldPosition="0"/>
    </format>
    <format dxfId="1155">
      <pivotArea type="all" dataOnly="0" outline="0" fieldPosition="0"/>
    </format>
    <format dxfId="1154">
      <pivotArea type="all" dataOnly="0" outline="0" fieldPosition="0"/>
    </format>
    <format dxfId="1153">
      <pivotArea type="origin" dataOnly="0" labelOnly="1" outline="0" fieldPosition="0"/>
    </format>
    <format dxfId="1152">
      <pivotArea field="14" type="button" dataOnly="0" labelOnly="1" outline="0" axis="axisRow" fieldPosition="0"/>
    </format>
    <format dxfId="1151">
      <pivotArea type="topRight" dataOnly="0" labelOnly="1" outline="0" fieldPosition="0"/>
    </format>
    <format dxfId="1150">
      <pivotArea type="all" dataOnly="0" outline="0" fieldPosition="0"/>
    </format>
    <format dxfId="1149">
      <pivotArea type="all" dataOnly="0" outline="0" fieldPosition="0"/>
    </format>
    <format dxfId="1148">
      <pivotArea type="all" dataOnly="0" outline="0" fieldPosition="0"/>
    </format>
    <format dxfId="1147">
      <pivotArea field="34" type="button" dataOnly="0" labelOnly="1" outline="0" axis="axisPage" fieldPosition="0"/>
    </format>
    <format dxfId="1146">
      <pivotArea dataOnly="0" labelOnly="1" outline="0" fieldPosition="0">
        <references count="1">
          <reference field="34" count="0"/>
        </references>
      </pivotArea>
    </format>
    <format dxfId="1145">
      <pivotArea field="35" type="button" dataOnly="0" labelOnly="1" outline="0" axis="axisPage" fieldPosition="1"/>
    </format>
    <format dxfId="1144">
      <pivotArea dataOnly="0" labelOnly="1" outline="0" fieldPosition="0">
        <references count="1">
          <reference field="35" count="0"/>
        </references>
      </pivotArea>
    </format>
    <format dxfId="1143">
      <pivotArea field="36" type="button" dataOnly="0" labelOnly="1" outline="0" axis="axisPage" fieldPosition="2"/>
    </format>
    <format dxfId="1142">
      <pivotArea dataOnly="0" labelOnly="1" outline="0" fieldPosition="0">
        <references count="1">
          <reference field="36" count="0"/>
        </references>
      </pivotArea>
    </format>
    <format dxfId="1141">
      <pivotArea field="34" type="button" dataOnly="0" labelOnly="1" outline="0" axis="axisPage" fieldPosition="0"/>
    </format>
    <format dxfId="1140">
      <pivotArea dataOnly="0" labelOnly="1" outline="0" fieldPosition="0">
        <references count="1">
          <reference field="34" count="0"/>
        </references>
      </pivotArea>
    </format>
    <format dxfId="1139">
      <pivotArea field="35" type="button" dataOnly="0" labelOnly="1" outline="0" axis="axisPage" fieldPosition="1"/>
    </format>
    <format dxfId="1138">
      <pivotArea dataOnly="0" labelOnly="1" outline="0" fieldPosition="0">
        <references count="1">
          <reference field="35" count="0"/>
        </references>
      </pivotArea>
    </format>
    <format dxfId="1137">
      <pivotArea field="36" type="button" dataOnly="0" labelOnly="1" outline="0" axis="axisPage" fieldPosition="2"/>
    </format>
    <format dxfId="1136">
      <pivotArea dataOnly="0" labelOnly="1" outline="0" fieldPosition="0">
        <references count="1">
          <reference field="36" count="0"/>
        </references>
      </pivotArea>
    </format>
    <format dxfId="1135">
      <pivotArea type="all" dataOnly="0" outline="0" fieldPosition="0"/>
    </format>
    <format dxfId="1134">
      <pivotArea type="all" dataOnly="0" outline="0" fieldPosition="0"/>
    </format>
  </formats>
  <conditionalFormats count="1">
    <conditionalFormat scope="field" priority="4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4" count="0" selected="0"/>
          </references>
        </pivotArea>
      </pivotAreas>
    </conditionalFormat>
  </conditional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Стиль сводной таблицы 1 2 2" showRowHeaders="1" showColHeaders="1" showRowStripes="1" showColStripes="1" showLastColumn="1"/>
</pivotTableDefinition>
</file>

<file path=xl/pivotTables/pivotTable18.xml><?xml version="1.0" encoding="utf-8"?>
<pivotTableDefinition xmlns="http://schemas.openxmlformats.org/spreadsheetml/2006/main" name="СводнаяТаблица7" cacheId="18" applyNumberFormats="0" applyBorderFormats="0" applyFontFormats="0" applyPatternFormats="0" applyAlignmentFormats="0" applyWidthHeightFormats="1" dataCaption="Данные" updatedVersion="3" minRefreshableVersion="3" showMemberPropertyTips="0" useAutoFormatting="1" itemPrintTitles="1" createdVersion="3" indent="0" compact="0" compactData="0" gridDropZones="1" chartFormat="1">
  <location ref="AZ10:BC15" firstHeaderRow="1" firstDataRow="2" firstDataCol="1" rowPageCount="4" colPageCount="1"/>
  <pivotFields count="46">
    <pivotField compact="0" outline="0" subtotalTop="0" showAll="0" includeNewItemsInFilter="1"/>
    <pivotField axis="axisPage" compact="0" outline="0" subtotalTop="0" showAll="0" includeNewItemsInFilter="1">
      <items count="16">
        <item x="1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11">
        <item x="0"/>
        <item x="10"/>
        <item x="1"/>
        <item x="2"/>
        <item x="3"/>
        <item x="4"/>
        <item x="5"/>
        <item x="6"/>
        <item x="7"/>
        <item x="8"/>
        <item x="9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axis="axisRow" compact="0" outline="0" subtotalTop="0" showAll="0" includeNewItemsInFilter="1" defaultSubtotal="0">
      <items count="4">
        <item sd="0" x="0"/>
        <item h="1" x="3"/>
        <item x="1"/>
        <item x="2"/>
      </items>
    </pivotField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x="1"/>
        <item x="2"/>
        <item x="0"/>
        <item t="default"/>
      </items>
    </pivotField>
    <pivotField axis="axisPage" compact="0" outline="0" subtotalTop="0" showAll="0" includeNewItemsInFilter="1">
      <items count="5">
        <item x="1"/>
        <item x="3"/>
        <item x="0"/>
        <item x="2"/>
        <item t="default"/>
      </items>
    </pivotField>
    <pivotField axis="axisPage" compact="0" outline="0" subtotalTop="0" showAll="0" includeNewItemsInFilter="1">
      <items count="6">
        <item x="2"/>
        <item x="4"/>
        <item x="0"/>
        <item x="1"/>
        <item x="3"/>
        <item t="default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3"/>
  </rowFields>
  <rowItems count="4">
    <i>
      <x/>
    </i>
    <i>
      <x v="2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4">
    <pageField fld="34" hier="0"/>
    <pageField fld="35" hier="0"/>
    <pageField fld="36" hier="0"/>
    <pageField fld="1" hier="0"/>
  </pageFields>
  <dataFields count="3">
    <dataField name="Количество" fld="21" subtotal="count" baseField="0" baseItem="0"/>
    <dataField name="Сумма" fld="21" baseField="0" baseItem="0" numFmtId="40"/>
    <dataField name="Среднее" fld="21" subtotal="average" baseField="0" baseItem="0" numFmtId="40"/>
  </dataFields>
  <formats count="76">
    <format dxfId="1236">
      <pivotArea outline="0" fieldPosition="0">
        <references count="1">
          <reference field="4294967294" count="1">
            <x v="1"/>
          </reference>
        </references>
      </pivotArea>
    </format>
    <format dxfId="1235">
      <pivotArea outline="0" fieldPosition="0">
        <references count="1">
          <reference field="4294967294" count="1">
            <x v="2"/>
          </reference>
        </references>
      </pivotArea>
    </format>
    <format dxfId="1234">
      <pivotArea outline="0" fieldPosition="0"/>
    </format>
    <format dxfId="1233">
      <pivotArea type="all" dataOnly="0" outline="0" fieldPosition="0"/>
    </format>
    <format dxfId="1232">
      <pivotArea outline="0" fieldPosition="0">
        <references count="2">
          <reference field="4294967294" count="1" selected="0">
            <x v="1"/>
          </reference>
          <reference field="13" count="1" selected="0">
            <x v="0"/>
          </reference>
        </references>
      </pivotArea>
    </format>
    <format dxfId="1231">
      <pivotArea outline="0" fieldPosition="0">
        <references count="2">
          <reference field="4294967294" count="1" selected="0">
            <x v="2"/>
          </reference>
          <reference field="13" count="1" selected="0">
            <x v="0"/>
          </reference>
        </references>
      </pivotArea>
    </format>
    <format dxfId="1230">
      <pivotArea outline="0" fieldPosition="0">
        <references count="2">
          <reference field="4294967294" count="1" selected="0">
            <x v="0"/>
          </reference>
          <reference field="13" count="0" selected="0"/>
        </references>
      </pivotArea>
    </format>
    <format dxfId="1229">
      <pivotArea type="all" dataOnly="0" outline="0" fieldPosition="0"/>
    </format>
    <format dxfId="1228">
      <pivotArea type="all" dataOnly="0" outline="0" fieldPosition="0"/>
    </format>
    <format dxfId="1227">
      <pivotArea type="all" dataOnly="0" outline="0" fieldPosition="0"/>
    </format>
    <format dxfId="1226">
      <pivotArea field="35" type="button" dataOnly="0" labelOnly="1" outline="0" axis="axisPage" fieldPosition="1"/>
    </format>
    <format dxfId="1225">
      <pivotArea dataOnly="0" labelOnly="1" outline="0" fieldPosition="0">
        <references count="1">
          <reference field="35" count="0"/>
        </references>
      </pivotArea>
    </format>
    <format dxfId="1224">
      <pivotArea field="36" type="button" dataOnly="0" labelOnly="1" outline="0" axis="axisPage" fieldPosition="2"/>
    </format>
    <format dxfId="1223">
      <pivotArea dataOnly="0" labelOnly="1" outline="0" fieldPosition="0">
        <references count="1">
          <reference field="36" count="0"/>
        </references>
      </pivotArea>
    </format>
    <format dxfId="1222">
      <pivotArea field="1" type="button" dataOnly="0" labelOnly="1" outline="0" axis="axisPage" fieldPosition="3"/>
    </format>
    <format dxfId="1221">
      <pivotArea dataOnly="0" labelOnly="1" outline="0" fieldPosition="0">
        <references count="1">
          <reference field="1" count="0"/>
        </references>
      </pivotArea>
    </format>
    <format dxfId="1220">
      <pivotArea type="all" dataOnly="0" outline="0" fieldPosition="0"/>
    </format>
    <format dxfId="1219">
      <pivotArea field="13" type="button" dataOnly="0" labelOnly="1" outline="0" axis="axisRow" fieldPosition="0"/>
    </format>
    <format dxfId="121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217">
      <pivotArea field="13" type="button" dataOnly="0" labelOnly="1" outline="0" axis="axisRow" fieldPosition="0"/>
    </format>
    <format dxfId="12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215">
      <pivotArea field="13" type="button" dataOnly="0" labelOnly="1" outline="0" axis="axisRow" fieldPosition="0"/>
    </format>
    <format dxfId="121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213">
      <pivotArea grandRow="1" outline="0" fieldPosition="0"/>
    </format>
    <format dxfId="1212">
      <pivotArea dataOnly="0" labelOnly="1" grandRow="1" outline="0" fieldPosition="0"/>
    </format>
    <format dxfId="1211">
      <pivotArea field="34" type="button" dataOnly="0" labelOnly="1" outline="0" axis="axisPage" fieldPosition="0"/>
    </format>
    <format dxfId="1210">
      <pivotArea dataOnly="0" labelOnly="1" outline="0" fieldPosition="0">
        <references count="1">
          <reference field="34" count="0"/>
        </references>
      </pivotArea>
    </format>
    <format dxfId="1209">
      <pivotArea field="35" type="button" dataOnly="0" labelOnly="1" outline="0" axis="axisPage" fieldPosition="1"/>
    </format>
    <format dxfId="1208">
      <pivotArea dataOnly="0" labelOnly="1" outline="0" fieldPosition="0">
        <references count="1">
          <reference field="35" count="0"/>
        </references>
      </pivotArea>
    </format>
    <format dxfId="1207">
      <pivotArea field="36" type="button" dataOnly="0" labelOnly="1" outline="0" axis="axisPage" fieldPosition="2"/>
    </format>
    <format dxfId="1206">
      <pivotArea dataOnly="0" labelOnly="1" outline="0" fieldPosition="0">
        <references count="1">
          <reference field="36" count="0"/>
        </references>
      </pivotArea>
    </format>
    <format dxfId="1205">
      <pivotArea field="1" type="button" dataOnly="0" labelOnly="1" outline="0" axis="axisPage" fieldPosition="3"/>
    </format>
    <format dxfId="1204">
      <pivotArea dataOnly="0" labelOnly="1" outline="0" fieldPosition="0">
        <references count="1">
          <reference field="1" count="0"/>
        </references>
      </pivotArea>
    </format>
    <format dxfId="1203">
      <pivotArea outline="0" fieldPosition="0">
        <references count="1">
          <reference field="13" count="0" selected="0"/>
        </references>
      </pivotArea>
    </format>
    <format dxfId="1202">
      <pivotArea dataOnly="0" labelOnly="1" outline="0" fieldPosition="0">
        <references count="1">
          <reference field="13" count="0"/>
        </references>
      </pivotArea>
    </format>
    <format dxfId="1201">
      <pivotArea field="5" type="button" dataOnly="0" labelOnly="1" outline="0"/>
    </format>
    <format dxfId="1200">
      <pivotArea type="all" dataOnly="0" outline="0" fieldPosition="0"/>
    </format>
    <format dxfId="1199">
      <pivotArea type="origin" dataOnly="0" labelOnly="1" outline="0" fieldPosition="0"/>
    </format>
    <format dxfId="1198">
      <pivotArea field="13" type="button" dataOnly="0" labelOnly="1" outline="0" axis="axisRow" fieldPosition="0"/>
    </format>
    <format dxfId="1197">
      <pivotArea field="5" type="button" dataOnly="0" labelOnly="1" outline="0"/>
    </format>
    <format dxfId="1196">
      <pivotArea field="-2" type="button" dataOnly="0" labelOnly="1" outline="0" axis="axisCol" fieldPosition="0"/>
    </format>
    <format dxfId="1195">
      <pivotArea type="topRight" dataOnly="0" labelOnly="1" outline="0" fieldPosition="0"/>
    </format>
    <format dxfId="119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93">
      <pivotArea type="all" dataOnly="0" outline="0" fieldPosition="0"/>
    </format>
    <format dxfId="1192">
      <pivotArea type="all" dataOnly="0" outline="0" fieldPosition="0"/>
    </format>
    <format dxfId="1191">
      <pivotArea type="all" dataOnly="0" outline="0" fieldPosition="0"/>
    </format>
    <format dxfId="1190">
      <pivotArea field="34" type="button" dataOnly="0" labelOnly="1" outline="0" axis="axisPage" fieldPosition="0"/>
    </format>
    <format dxfId="1189">
      <pivotArea field="35" type="button" dataOnly="0" labelOnly="1" outline="0" axis="axisPage" fieldPosition="1"/>
    </format>
    <format dxfId="1188">
      <pivotArea field="36" type="button" dataOnly="0" labelOnly="1" outline="0" axis="axisPage" fieldPosition="2"/>
    </format>
    <format dxfId="1187">
      <pivotArea field="1" type="button" dataOnly="0" labelOnly="1" outline="0" axis="axisPage" fieldPosition="3"/>
    </format>
    <format dxfId="1186">
      <pivotArea dataOnly="0" labelOnly="1" outline="0" fieldPosition="0">
        <references count="1">
          <reference field="34" count="0"/>
        </references>
      </pivotArea>
    </format>
    <format dxfId="1185">
      <pivotArea dataOnly="0" labelOnly="1" outline="0" fieldPosition="0">
        <references count="1">
          <reference field="35" count="0"/>
        </references>
      </pivotArea>
    </format>
    <format dxfId="1184">
      <pivotArea dataOnly="0" labelOnly="1" outline="0" fieldPosition="0">
        <references count="1">
          <reference field="36" count="0"/>
        </references>
      </pivotArea>
    </format>
    <format dxfId="1183">
      <pivotArea dataOnly="0" labelOnly="1" outline="0" fieldPosition="0">
        <references count="1">
          <reference field="1" count="0"/>
        </references>
      </pivotArea>
    </format>
    <format dxfId="1182">
      <pivotArea dataOnly="0" labelOnly="1" outline="0" fieldPosition="0">
        <references count="1">
          <reference field="34" count="0"/>
        </references>
      </pivotArea>
    </format>
    <format dxfId="1181">
      <pivotArea dataOnly="0" labelOnly="1" outline="0" fieldPosition="0">
        <references count="1">
          <reference field="35" count="0"/>
        </references>
      </pivotArea>
    </format>
    <format dxfId="1180">
      <pivotArea dataOnly="0" labelOnly="1" outline="0" fieldPosition="0">
        <references count="1">
          <reference field="36" count="0"/>
        </references>
      </pivotArea>
    </format>
    <format dxfId="1179">
      <pivotArea dataOnly="0" labelOnly="1" outline="0" fieldPosition="0">
        <references count="1">
          <reference field="1" count="0"/>
        </references>
      </pivotArea>
    </format>
    <format dxfId="1178">
      <pivotArea field="34" type="button" dataOnly="0" labelOnly="1" outline="0" axis="axisPage" fieldPosition="0"/>
    </format>
    <format dxfId="1177">
      <pivotArea field="35" type="button" dataOnly="0" labelOnly="1" outline="0" axis="axisPage" fieldPosition="1"/>
    </format>
    <format dxfId="1176">
      <pivotArea field="36" type="button" dataOnly="0" labelOnly="1" outline="0" axis="axisPage" fieldPosition="2"/>
    </format>
    <format dxfId="1175">
      <pivotArea field="1" type="button" dataOnly="0" labelOnly="1" outline="0" axis="axisPage" fieldPosition="3"/>
    </format>
    <format dxfId="1174">
      <pivotArea dataOnly="0" labelOnly="1" outline="0" fieldPosition="0">
        <references count="1">
          <reference field="34" count="0"/>
        </references>
      </pivotArea>
    </format>
    <format dxfId="1173">
      <pivotArea dataOnly="0" labelOnly="1" outline="0" fieldPosition="0">
        <references count="1">
          <reference field="35" count="0"/>
        </references>
      </pivotArea>
    </format>
    <format dxfId="1172">
      <pivotArea dataOnly="0" labelOnly="1" outline="0" fieldPosition="0">
        <references count="1">
          <reference field="36" count="0"/>
        </references>
      </pivotArea>
    </format>
    <format dxfId="1171">
      <pivotArea dataOnly="0" labelOnly="1" outline="0" fieldPosition="0">
        <references count="1">
          <reference field="1" count="0"/>
        </references>
      </pivotArea>
    </format>
    <format dxfId="1170">
      <pivotArea field="34" type="button" dataOnly="0" labelOnly="1" outline="0" axis="axisPage" fieldPosition="0"/>
    </format>
    <format dxfId="1169">
      <pivotArea dataOnly="0" labelOnly="1" outline="0" fieldPosition="0">
        <references count="1">
          <reference field="34" count="0"/>
        </references>
      </pivotArea>
    </format>
    <format dxfId="1168">
      <pivotArea field="35" type="button" dataOnly="0" labelOnly="1" outline="0" axis="axisPage" fieldPosition="1"/>
    </format>
    <format dxfId="1167">
      <pivotArea dataOnly="0" labelOnly="1" outline="0" fieldPosition="0">
        <references count="1">
          <reference field="35" count="0"/>
        </references>
      </pivotArea>
    </format>
    <format dxfId="1166">
      <pivotArea field="36" type="button" dataOnly="0" labelOnly="1" outline="0" axis="axisPage" fieldPosition="2"/>
    </format>
    <format dxfId="1165">
      <pivotArea dataOnly="0" labelOnly="1" outline="0" fieldPosition="0">
        <references count="1">
          <reference field="36" count="0"/>
        </references>
      </pivotArea>
    </format>
    <format dxfId="1164">
      <pivotArea field="1" type="button" dataOnly="0" labelOnly="1" outline="0" axis="axisPage" fieldPosition="3"/>
    </format>
    <format dxfId="1163">
      <pivotArea dataOnly="0" labelOnly="1" outline="0" fieldPosition="0">
        <references count="1">
          <reference field="1" count="0"/>
        </references>
      </pivotArea>
    </format>
    <format dxfId="1162">
      <pivotArea type="all" dataOnly="0" outline="0" fieldPosition="0"/>
    </format>
    <format dxfId="1161">
      <pivotArea type="all" dataOnly="0" outline="0" fieldPosition="0"/>
    </format>
  </formats>
  <conditionalFormats count="3">
    <conditionalFormat scope="field" priority="13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13" count="0" selected="0"/>
          </references>
        </pivotArea>
      </pivotAreas>
    </conditionalFormat>
    <conditionalFormat scope="field" priority="12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13" count="0" selected="0"/>
          </references>
        </pivotArea>
      </pivotAreas>
    </conditionalFormat>
    <conditionalFormat scope="field" priority="11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3" count="0" selected="0"/>
          </references>
        </pivotArea>
      </pivotAreas>
    </conditionalFormat>
  </conditional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13" count="1" selected="0">
            <x v="0"/>
          </reference>
        </references>
      </pivotArea>
    </chartFormat>
    <chartFormat chart="0" format="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11">
      <pivotArea type="data" outline="0" fieldPosition="0">
        <references count="2">
          <reference field="4294967294" count="1" selected="0">
            <x v="1"/>
          </reference>
          <reference field="13" count="1" selected="0">
            <x v="0"/>
          </reference>
        </references>
      </pivotArea>
    </chartFormat>
    <chartFormat chart="0" format="1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17">
      <pivotArea type="data" outline="0" fieldPosition="0">
        <references count="2">
          <reference field="4294967294" count="1" selected="0">
            <x v="2"/>
          </reference>
          <reference field="13" count="1" selected="0">
            <x v="0"/>
          </reference>
        </references>
      </pivotArea>
    </chartFormat>
  </chartFormats>
  <pivotTableStyleInfo name="Стиль сводной таблицы 1 2 2" showRowHeaders="1" showColHeaders="1" showRowStripes="1" showColStripes="1" showLastColumn="1"/>
</pivotTableDefinition>
</file>

<file path=xl/pivotTables/pivotTable19.xml><?xml version="1.0" encoding="utf-8"?>
<pivotTableDefinition xmlns="http://schemas.openxmlformats.org/spreadsheetml/2006/main" name="СводнаяТаблица1" cacheId="18" applyNumberFormats="0" applyBorderFormats="0" applyFontFormats="0" applyPatternFormats="0" applyAlignmentFormats="0" applyWidthHeightFormats="1" dataCaption="Данные" updatedVersion="3" minRefreshableVersion="3" showMemberPropertyTips="0" useAutoFormatting="1" itemPrintTitles="1" createdVersion="3" indent="0" compact="0" compactData="0" gridDropZones="1">
  <location ref="Y10:AE27" firstHeaderRow="1" firstDataRow="3" firstDataCol="1" rowPageCount="3" colPageCount="1"/>
  <pivotFields count="46">
    <pivotField compact="0" outline="0" subtotalTop="0" showAll="0" includeNewItemsInFilter="1" defaultSubtotal="0"/>
    <pivotField axis="axisRow" compact="0" outline="0" subtotalTop="0" showAll="0" includeNewItemsInFilter="1">
      <items count="16">
        <item x="1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 defaultSubtotal="0"/>
    <pivotField axis="axisCol" compact="0" outline="0" subtotalTop="0" showAll="0" includeNewItemsInFilter="1">
      <items count="4">
        <item h="1" x="2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1"/>
        <item x="2"/>
        <item x="0"/>
      </items>
    </pivotField>
    <pivotField axis="axisPage" compact="0" outline="0" subtotalTop="0" showAll="0" includeNewItemsInFilter="1" defaultSubtotal="0">
      <items count="4">
        <item x="1"/>
        <item x="3"/>
        <item x="0"/>
        <item x="2"/>
      </items>
    </pivotField>
    <pivotField axis="axisPage" compact="0" outline="0" subtotalTop="0" showAll="0" includeNewItemsInFilter="1" defaultSubtotal="0">
      <items count="5">
        <item x="2"/>
        <item x="4"/>
        <item x="0"/>
        <item x="1"/>
        <item x="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1"/>
  </rowFields>
  <rowItems count="15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2">
    <field x="6"/>
    <field x="-2"/>
  </colFields>
  <colItems count="6">
    <i>
      <x v="1"/>
      <x/>
    </i>
    <i r="1" i="1">
      <x v="1"/>
    </i>
    <i>
      <x v="2"/>
      <x/>
    </i>
    <i r="1" i="1">
      <x v="1"/>
    </i>
    <i t="grand">
      <x/>
    </i>
    <i t="grand" i="1">
      <x/>
    </i>
  </colItems>
  <pageFields count="3">
    <pageField fld="34" hier="0"/>
    <pageField fld="35" hier="0"/>
    <pageField fld="36" hier="0"/>
  </pageFields>
  <dataFields count="2">
    <dataField name="Количество" fld="21" subtotal="count" baseField="0" baseItem="0"/>
    <dataField name="Сумма" fld="21" baseField="0" baseItem="0"/>
  </dataFields>
  <formats count="53">
    <format dxfId="1289">
      <pivotArea type="all" dataOnly="0" outline="0" fieldPosition="0"/>
    </format>
    <format dxfId="1288">
      <pivotArea type="all" dataOnly="0" outline="0" fieldPosition="0"/>
    </format>
    <format dxfId="1287">
      <pivotArea field="1" type="button" dataOnly="0" labelOnly="1" outline="0" axis="axisRow" fieldPosition="0"/>
    </format>
    <format dxfId="1286">
      <pivotArea field="6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1285">
      <pivotArea field="6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1284">
      <pivotArea outline="0" fieldPosition="0"/>
    </format>
    <format dxfId="1283">
      <pivotArea outline="0" fieldPosition="0"/>
    </format>
    <format dxfId="1282">
      <pivotArea field="6" grandCol="1" outline="0" axis="axisCol" fieldPosition="0">
        <references count="1">
          <reference field="4294967294" count="1" selected="0">
            <x v="0"/>
          </reference>
        </references>
      </pivotArea>
    </format>
    <format dxfId="1281">
      <pivotArea type="all" dataOnly="0" outline="0" fieldPosition="0"/>
    </format>
    <format dxfId="1280">
      <pivotArea type="all" dataOnly="0" outline="0" fieldPosition="0"/>
    </format>
    <format dxfId="1279">
      <pivotArea type="all" dataOnly="0" outline="0" fieldPosition="0"/>
    </format>
    <format dxfId="1278">
      <pivotArea type="all" dataOnly="0" outline="0" fieldPosition="0"/>
    </format>
    <format dxfId="1277">
      <pivotArea type="all" dataOnly="0" outline="0" fieldPosition="0"/>
    </format>
    <format dxfId="1276">
      <pivotArea type="all" dataOnly="0" outline="0" fieldPosition="0"/>
    </format>
    <format dxfId="1275">
      <pivotArea type="all" dataOnly="0" outline="0" fieldPosition="0"/>
    </format>
    <format dxfId="1274">
      <pivotArea type="all" dataOnly="0" outline="0" fieldPosition="0"/>
    </format>
    <format dxfId="1273">
      <pivotArea type="origin" dataOnly="0" labelOnly="1" outline="0" offset="A2" fieldPosition="0"/>
    </format>
    <format dxfId="1272">
      <pivotArea field="6" dataOnly="0" labelOnly="1" grandCol="1" outline="0" offset="IV1" axis="axisCol" fieldPosition="0">
        <references count="1">
          <reference field="4294967294" count="1" selected="0">
            <x v="0"/>
          </reference>
        </references>
      </pivotArea>
    </format>
    <format dxfId="1271">
      <pivotArea field="6" dataOnly="0" labelOnly="1" grandCol="1" outline="0" offset="IV1" axis="axisCol" fieldPosition="0">
        <references count="1">
          <reference field="4294967294" count="1" selected="0">
            <x v="1"/>
          </reference>
        </references>
      </pivotArea>
    </format>
    <format dxfId="1270">
      <pivotArea field="1" type="button" dataOnly="0" labelOnly="1" outline="0" axis="axisRow" fieldPosition="0"/>
    </format>
    <format dxfId="1269">
      <pivotArea field="6" dataOnly="0" labelOnly="1" grandCol="1" outline="0" offset="IV256" axis="axisCol" fieldPosition="0">
        <references count="1">
          <reference field="4294967294" count="1" selected="0">
            <x v="0"/>
          </reference>
        </references>
      </pivotArea>
    </format>
    <format dxfId="1268">
      <pivotArea field="6" dataOnly="0" labelOnly="1" grandCol="1" outline="0" offset="IV256" axis="axisCol" fieldPosition="0">
        <references count="1">
          <reference field="4294967294" count="1" selected="0">
            <x v="1"/>
          </reference>
        </references>
      </pivotArea>
    </format>
    <format dxfId="1267">
      <pivotArea grandRow="1" outline="0" fieldPosition="0"/>
    </format>
    <format dxfId="1266">
      <pivotArea dataOnly="0" labelOnly="1" grandRow="1" outline="0" fieldPosition="0"/>
    </format>
    <format dxfId="1265">
      <pivotArea dataOnly="0" labelOnly="1" outline="0" fieldPosition="0">
        <references count="1">
          <reference field="6" count="0"/>
        </references>
      </pivotArea>
    </format>
    <format dxfId="1264">
      <pivotArea type="all" dataOnly="0" outline="0" fieldPosition="0"/>
    </format>
    <format dxfId="1263">
      <pivotArea type="origin" dataOnly="0" labelOnly="1" outline="0" fieldPosition="0"/>
    </format>
    <format dxfId="1262">
      <pivotArea field="6" type="button" dataOnly="0" labelOnly="1" outline="0" axis="axisCol" fieldPosition="0"/>
    </format>
    <format dxfId="1261">
      <pivotArea field="-2" type="button" dataOnly="0" labelOnly="1" outline="0" axis="axisCol" fieldPosition="1"/>
    </format>
    <format dxfId="1260">
      <pivotArea type="topRight" dataOnly="0" labelOnly="1" outline="0" fieldPosition="0"/>
    </format>
    <format dxfId="1259">
      <pivotArea dataOnly="0" labelOnly="1" outline="0" fieldPosition="0">
        <references count="1">
          <reference field="6" count="0"/>
        </references>
      </pivotArea>
    </format>
    <format dxfId="1258">
      <pivotArea field="6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1257">
      <pivotArea field="6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1256">
      <pivotArea type="all" dataOnly="0" outline="0" fieldPosition="0"/>
    </format>
    <format dxfId="1255">
      <pivotArea type="all" dataOnly="0" outline="0" fieldPosition="0"/>
    </format>
    <format dxfId="1254">
      <pivotArea type="all" dataOnly="0" outline="0" fieldPosition="0"/>
    </format>
    <format dxfId="1253">
      <pivotArea field="34" type="button" dataOnly="0" labelOnly="1" outline="0" axis="axisPage" fieldPosition="0"/>
    </format>
    <format dxfId="1252">
      <pivotArea field="35" type="button" dataOnly="0" labelOnly="1" outline="0" axis="axisPage" fieldPosition="1"/>
    </format>
    <format dxfId="1251">
      <pivotArea field="36" type="button" dataOnly="0" labelOnly="1" outline="0" axis="axisPage" fieldPosition="2"/>
    </format>
    <format dxfId="1250">
      <pivotArea field="34" type="button" dataOnly="0" labelOnly="1" outline="0" axis="axisPage" fieldPosition="0"/>
    </format>
    <format dxfId="1249">
      <pivotArea dataOnly="0" labelOnly="1" outline="0" fieldPosition="0">
        <references count="1">
          <reference field="34" count="0"/>
        </references>
      </pivotArea>
    </format>
    <format dxfId="1248">
      <pivotArea field="35" type="button" dataOnly="0" labelOnly="1" outline="0" axis="axisPage" fieldPosition="1"/>
    </format>
    <format dxfId="1247">
      <pivotArea dataOnly="0" labelOnly="1" outline="0" fieldPosition="0">
        <references count="1">
          <reference field="35" count="0"/>
        </references>
      </pivotArea>
    </format>
    <format dxfId="1246">
      <pivotArea field="36" type="button" dataOnly="0" labelOnly="1" outline="0" axis="axisPage" fieldPosition="2"/>
    </format>
    <format dxfId="1245">
      <pivotArea dataOnly="0" labelOnly="1" outline="0" fieldPosition="0">
        <references count="1">
          <reference field="36" count="0"/>
        </references>
      </pivotArea>
    </format>
    <format dxfId="1244">
      <pivotArea field="34" type="button" dataOnly="0" labelOnly="1" outline="0" axis="axisPage" fieldPosition="0"/>
    </format>
    <format dxfId="1243">
      <pivotArea dataOnly="0" labelOnly="1" outline="0" fieldPosition="0">
        <references count="1">
          <reference field="34" count="0"/>
        </references>
      </pivotArea>
    </format>
    <format dxfId="1242">
      <pivotArea field="35" type="button" dataOnly="0" labelOnly="1" outline="0" axis="axisPage" fieldPosition="1"/>
    </format>
    <format dxfId="1241">
      <pivotArea dataOnly="0" labelOnly="1" outline="0" fieldPosition="0">
        <references count="1">
          <reference field="35" count="0"/>
        </references>
      </pivotArea>
    </format>
    <format dxfId="1240">
      <pivotArea field="36" type="button" dataOnly="0" labelOnly="1" outline="0" axis="axisPage" fieldPosition="2"/>
    </format>
    <format dxfId="1239">
      <pivotArea dataOnly="0" labelOnly="1" outline="0" fieldPosition="0">
        <references count="1">
          <reference field="36" count="0"/>
        </references>
      </pivotArea>
    </format>
    <format dxfId="1238">
      <pivotArea type="all" dataOnly="0" outline="0" fieldPosition="0"/>
    </format>
    <format dxfId="1237">
      <pivotArea type="all" dataOnly="0" outline="0" fieldPosition="0"/>
    </format>
  </formats>
  <conditionalFormats count="3">
    <conditionalFormat scope="field" priority="16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1" count="0" selected="0"/>
            <reference field="6" count="0" selected="0"/>
          </references>
        </pivotArea>
      </pivotAreas>
    </conditionalFormat>
    <conditionalFormat scope="field" priority="15">
      <pivotAreas count="1">
        <pivotArea outline="0" collapsedLevelsAreSubtotals="1" fieldPosition="0">
          <references count="3">
            <reference field="4294967294" count="1" selected="0">
              <x v="1"/>
            </reference>
            <reference field="1" count="0" selected="0"/>
            <reference field="6" count="0" selected="0"/>
          </references>
        </pivotArea>
      </pivotAreas>
    </conditionalFormat>
    <conditionalFormat scope="field" priority="14">
      <pivotAreas count="1">
        <pivotArea outline="0" collapsedLevelsAreSubtotals="1" fieldPosition="0">
          <references count="3">
            <reference field="4294967294" count="1" selected="0">
              <x v="1"/>
            </reference>
            <reference field="1" count="0" selected="0"/>
            <reference field="6" count="0" selected="0"/>
          </references>
        </pivotArea>
      </pivotAreas>
    </conditionalFormat>
  </conditionalFormats>
  <pivotTableStyleInfo name="Стиль сводной таблицы 1 2 2" showRowHeaders="1" showColHeaders="1" showRowStripes="1" showColStripes="1" showLastColumn="1"/>
</pivotTableDefinition>
</file>

<file path=xl/pivotTables/pivotTable20.xml><?xml version="1.0" encoding="utf-8"?>
<pivotTableDefinition xmlns="http://schemas.openxmlformats.org/spreadsheetml/2006/main" name="СводнаяТаблица26" cacheId="18" dataOnRows="1" applyNumberFormats="0" applyBorderFormats="0" applyFontFormats="0" applyPatternFormats="0" applyAlignmentFormats="0" applyWidthHeightFormats="1" dataCaption="Данные" updatedVersion="3" minRefreshableVersion="3" showMemberPropertyTips="0" useAutoFormatting="1" itemPrintTitles="1" createdVersion="3" indent="0" compact="0" compactData="0" gridDropZones="1">
  <location ref="O10:R22" firstHeaderRow="1" firstDataRow="2" firstDataCol="1" rowPageCount="4" colPageCount="1"/>
  <pivotFields count="46">
    <pivotField compact="0" outline="0" subtotalTop="0" showAll="0" includeNewItemsInFilter="1" defaultSubtotal="0"/>
    <pivotField axis="axisPage" compact="0" outline="0" subtotalTop="0" showAll="0" includeNewItemsInFilter="1">
      <items count="16">
        <item x="1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axis="axisRow" compact="0" outline="0" subtotalTop="0" showAll="0" includeNewItemsInFilter="1" defaultSubtotal="0">
      <items count="11">
        <item x="10"/>
        <item x="0"/>
        <item x="1"/>
        <item x="2"/>
        <item x="3"/>
        <item x="4"/>
        <item x="5"/>
        <item x="6"/>
        <item x="7"/>
        <item x="8"/>
        <item x="9"/>
      </items>
    </pivotField>
    <pivotField axis="axisCol" compact="0" outline="0" subtotalTop="0" showAll="0" includeNewItemsInFilter="1">
      <items count="4">
        <item h="1" x="2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name="Результат2"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axis="axisPage" compact="0" outline="0" subtotalTop="0" showAll="0" includeNewItemsInFilter="1" defaultSubtotal="0">
      <items count="3">
        <item x="1"/>
        <item x="2"/>
        <item x="0"/>
      </items>
    </pivotField>
    <pivotField axis="axisPage" compact="0" outline="0" subtotalTop="0" showAll="0" includeNewItemsInFilter="1" defaultSubtotal="0">
      <items count="4">
        <item x="1"/>
        <item x="3"/>
        <item x="0"/>
        <item x="2"/>
      </items>
    </pivotField>
    <pivotField axis="axisPage" compact="0" outline="0" subtotalTop="0" showAll="0" includeNewItemsInFilter="1" defaultSubtotal="0">
      <items count="5">
        <item x="2"/>
        <item x="4"/>
        <item x="0"/>
        <item x="1"/>
        <item x="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dragToRow="0" dragToCol="0" dragToPage="0" showAll="0" includeNewItemsInFilter="1" defaultSubtotal="0"/>
  </pivotFields>
  <rowFields count="1">
    <field x="5"/>
  </rowFields>
  <rowItems count="11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6"/>
  </colFields>
  <colItems count="3">
    <i>
      <x v="1"/>
    </i>
    <i>
      <x v="2"/>
    </i>
    <i t="grand">
      <x/>
    </i>
  </colItems>
  <pageFields count="4">
    <pageField fld="34" hier="0"/>
    <pageField fld="35" hier="0"/>
    <pageField fld="36" hier="0"/>
    <pageField fld="1" hier="0"/>
  </pageFields>
  <dataFields count="1">
    <dataField name="Результат" fld="21" baseField="12" baseItem="0" numFmtId="164"/>
  </dataFields>
  <formats count="65">
    <format dxfId="1353">
      <pivotArea type="all" dataOnly="0" outline="0" fieldPosition="0"/>
    </format>
    <format dxfId="1352">
      <pivotArea type="all" dataOnly="0" outline="0" fieldPosition="0"/>
    </format>
    <format dxfId="1351">
      <pivotArea outline="0" fieldPosition="0"/>
    </format>
    <format dxfId="1350">
      <pivotArea dataOnly="0" labelOnly="1" outline="0" fieldPosition="0">
        <references count="1">
          <reference field="1" count="0"/>
        </references>
      </pivotArea>
    </format>
    <format dxfId="1349">
      <pivotArea field="6" type="button" dataOnly="0" labelOnly="1" outline="0" axis="axisCol" fieldPosition="0"/>
    </format>
    <format dxfId="1348">
      <pivotArea type="topRight" dataOnly="0" labelOnly="1" outline="0" fieldPosition="0"/>
    </format>
    <format dxfId="1347">
      <pivotArea dataOnly="0" labelOnly="1" outline="0" fieldPosition="0">
        <references count="1">
          <reference field="6" count="0"/>
        </references>
      </pivotArea>
    </format>
    <format dxfId="1346">
      <pivotArea dataOnly="0" labelOnly="1" grandCol="1" outline="0" fieldPosition="0"/>
    </format>
    <format dxfId="1345">
      <pivotArea field="6" type="button" dataOnly="0" labelOnly="1" outline="0" axis="axisCol" fieldPosition="0"/>
    </format>
    <format dxfId="1344">
      <pivotArea dataOnly="0" labelOnly="1" outline="0" fieldPosition="0">
        <references count="1">
          <reference field="6" count="0"/>
        </references>
      </pivotArea>
    </format>
    <format dxfId="1343">
      <pivotArea dataOnly="0" labelOnly="1" grandCol="1" outline="0" fieldPosition="0"/>
    </format>
    <format dxfId="1342">
      <pivotArea dataOnly="0" labelOnly="1" outline="0" fieldPosition="0">
        <references count="1">
          <reference field="6" count="0"/>
        </references>
      </pivotArea>
    </format>
    <format>
      <pivotArea type="all" dataOnly="0" outline="0" fieldPosition="0"/>
    </format>
    <format dxfId="1341">
      <pivotArea dataOnly="0" labelOnly="1" outline="0" fieldPosition="0">
        <references count="1">
          <reference field="6" count="0"/>
        </references>
      </pivotArea>
    </format>
    <format dxfId="1340">
      <pivotArea dataOnly="0" labelOnly="1" grandCol="1" outline="0" fieldPosition="0"/>
    </format>
    <format dxfId="1339">
      <pivotArea type="all" dataOnly="0" outline="0" fieldPosition="0"/>
    </format>
    <format dxfId="1338">
      <pivotArea type="all" dataOnly="0" outline="0" fieldPosition="0"/>
    </format>
    <format dxfId="1337">
      <pivotArea type="all" dataOnly="0" outline="0" fieldPosition="0"/>
    </format>
    <format dxfId="1336">
      <pivotArea dataOnly="0" labelOnly="1" outline="0" fieldPosition="0">
        <references count="1">
          <reference field="1" count="0"/>
        </references>
      </pivotArea>
    </format>
    <format dxfId="1335">
      <pivotArea type="all" dataOnly="0" outline="0" fieldPosition="0"/>
    </format>
    <format dxfId="1334">
      <pivotArea type="all" dataOnly="0" outline="0" fieldPosition="0"/>
    </format>
    <format dxfId="1333">
      <pivotArea type="all" dataOnly="0" outline="0" fieldPosition="0"/>
    </format>
    <format dxfId="1332">
      <pivotArea type="all" dataOnly="0" outline="0" fieldPosition="0"/>
    </format>
    <format dxfId="1331">
      <pivotArea type="all" dataOnly="0" outline="0" fieldPosition="0"/>
    </format>
    <format dxfId="1330">
      <pivotArea type="all" dataOnly="0" outline="0" fieldPosition="0"/>
    </format>
    <format dxfId="1329">
      <pivotArea dataOnly="0" labelOnly="1" grandCol="1" outline="0" fieldPosition="0"/>
    </format>
    <format dxfId="1328">
      <pivotArea grandRow="1" outline="0" fieldPosition="0"/>
    </format>
    <format dxfId="1327">
      <pivotArea dataOnly="0" labelOnly="1" grandRow="1" outline="0" fieldPosition="0"/>
    </format>
    <format dxfId="1326">
      <pivotArea dataOnly="0" labelOnly="1" outline="0" fieldPosition="0">
        <references count="1">
          <reference field="6" count="0"/>
        </references>
      </pivotArea>
    </format>
    <format dxfId="1325">
      <pivotArea type="all" dataOnly="0" outline="0" fieldPosition="0"/>
    </format>
    <format dxfId="1324">
      <pivotArea type="origin" dataOnly="0" labelOnly="1" outline="0" fieldPosition="0"/>
    </format>
    <format dxfId="1323">
      <pivotArea field="5" type="button" dataOnly="0" labelOnly="1" outline="0" axis="axisRow" fieldPosition="0"/>
    </format>
    <format dxfId="1322">
      <pivotArea field="6" type="button" dataOnly="0" labelOnly="1" outline="0" axis="axisCol" fieldPosition="0"/>
    </format>
    <format dxfId="1321">
      <pivotArea type="topRight" dataOnly="0" labelOnly="1" outline="0" fieldPosition="0"/>
    </format>
    <format dxfId="1320">
      <pivotArea dataOnly="0" labelOnly="1" outline="0" fieldPosition="0">
        <references count="1">
          <reference field="6" count="0"/>
        </references>
      </pivotArea>
    </format>
    <format dxfId="1319">
      <pivotArea dataOnly="0" labelOnly="1" grandCol="1" outline="0" fieldPosition="0"/>
    </format>
    <format dxfId="1318">
      <pivotArea type="all" dataOnly="0" outline="0" fieldPosition="0"/>
    </format>
    <format dxfId="1317">
      <pivotArea type="all" dataOnly="0" outline="0" fieldPosition="0"/>
    </format>
    <format dxfId="1316">
      <pivotArea type="all" dataOnly="0" outline="0" fieldPosition="0"/>
    </format>
    <format dxfId="1315">
      <pivotArea field="34" type="button" dataOnly="0" labelOnly="1" outline="0" axis="axisPage" fieldPosition="0"/>
    </format>
    <format dxfId="1314">
      <pivotArea field="35" type="button" dataOnly="0" labelOnly="1" outline="0" axis="axisPage" fieldPosition="1"/>
    </format>
    <format dxfId="1313">
      <pivotArea field="36" type="button" dataOnly="0" labelOnly="1" outline="0" axis="axisPage" fieldPosition="2"/>
    </format>
    <format dxfId="1312">
      <pivotArea field="1" type="button" dataOnly="0" labelOnly="1" outline="0" axis="axisPage" fieldPosition="3"/>
    </format>
    <format dxfId="1311">
      <pivotArea dataOnly="0" labelOnly="1" outline="0" fieldPosition="0">
        <references count="1">
          <reference field="34" count="0"/>
        </references>
      </pivotArea>
    </format>
    <format dxfId="1310">
      <pivotArea dataOnly="0" labelOnly="1" outline="0" fieldPosition="0">
        <references count="1">
          <reference field="35" count="0"/>
        </references>
      </pivotArea>
    </format>
    <format dxfId="1309">
      <pivotArea dataOnly="0" labelOnly="1" outline="0" fieldPosition="0">
        <references count="1">
          <reference field="36" count="0"/>
        </references>
      </pivotArea>
    </format>
    <format dxfId="1308">
      <pivotArea dataOnly="0" labelOnly="1" outline="0" fieldPosition="0">
        <references count="1">
          <reference field="1" count="0"/>
        </references>
      </pivotArea>
    </format>
    <format dxfId="1307">
      <pivotArea field="34" type="button" dataOnly="0" labelOnly="1" outline="0" axis="axisPage" fieldPosition="0"/>
    </format>
    <format dxfId="1306">
      <pivotArea dataOnly="0" labelOnly="1" outline="0" fieldPosition="0">
        <references count="1">
          <reference field="34" count="0"/>
        </references>
      </pivotArea>
    </format>
    <format dxfId="1305">
      <pivotArea field="35" type="button" dataOnly="0" labelOnly="1" outline="0" axis="axisPage" fieldPosition="1"/>
    </format>
    <format dxfId="1304">
      <pivotArea dataOnly="0" labelOnly="1" outline="0" fieldPosition="0">
        <references count="1">
          <reference field="35" count="0"/>
        </references>
      </pivotArea>
    </format>
    <format dxfId="1303">
      <pivotArea field="36" type="button" dataOnly="0" labelOnly="1" outline="0" axis="axisPage" fieldPosition="2"/>
    </format>
    <format dxfId="1302">
      <pivotArea dataOnly="0" labelOnly="1" outline="0" fieldPosition="0">
        <references count="1">
          <reference field="36" count="0"/>
        </references>
      </pivotArea>
    </format>
    <format dxfId="1301">
      <pivotArea field="1" type="button" dataOnly="0" labelOnly="1" outline="0" axis="axisPage" fieldPosition="3"/>
    </format>
    <format dxfId="1300">
      <pivotArea dataOnly="0" labelOnly="1" outline="0" fieldPosition="0">
        <references count="1">
          <reference field="1" count="0"/>
        </references>
      </pivotArea>
    </format>
    <format dxfId="1299">
      <pivotArea field="34" type="button" dataOnly="0" labelOnly="1" outline="0" axis="axisPage" fieldPosition="0"/>
    </format>
    <format dxfId="1298">
      <pivotArea dataOnly="0" labelOnly="1" outline="0" fieldPosition="0">
        <references count="1">
          <reference field="34" count="0"/>
        </references>
      </pivotArea>
    </format>
    <format dxfId="1297">
      <pivotArea field="35" type="button" dataOnly="0" labelOnly="1" outline="0" axis="axisPage" fieldPosition="1"/>
    </format>
    <format dxfId="1296">
      <pivotArea dataOnly="0" labelOnly="1" outline="0" fieldPosition="0">
        <references count="1">
          <reference field="35" count="0"/>
        </references>
      </pivotArea>
    </format>
    <format dxfId="1295">
      <pivotArea field="36" type="button" dataOnly="0" labelOnly="1" outline="0" axis="axisPage" fieldPosition="2"/>
    </format>
    <format dxfId="1294">
      <pivotArea dataOnly="0" labelOnly="1" outline="0" fieldPosition="0">
        <references count="1">
          <reference field="36" count="0"/>
        </references>
      </pivotArea>
    </format>
    <format dxfId="1293">
      <pivotArea field="1" type="button" dataOnly="0" labelOnly="1" outline="0" axis="axisPage" fieldPosition="3"/>
    </format>
    <format dxfId="1292">
      <pivotArea dataOnly="0" labelOnly="1" outline="0" fieldPosition="0">
        <references count="1">
          <reference field="1" count="0"/>
        </references>
      </pivotArea>
    </format>
    <format dxfId="1291">
      <pivotArea type="all" dataOnly="0" outline="0" fieldPosition="0"/>
    </format>
    <format dxfId="1290">
      <pivotArea type="all" dataOnly="0" outline="0" fieldPosition="0"/>
    </format>
  </formats>
  <conditionalFormats count="3">
    <conditionalFormat scope="field" priority="19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5" count="0" selected="0"/>
            <reference field="6" count="0" selected="0"/>
          </references>
        </pivotArea>
      </pivotAreas>
    </conditionalFormat>
    <conditionalFormat scope="field" priority="18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5" count="0" selected="0"/>
            <reference field="6" count="0" selected="0"/>
          </references>
        </pivotArea>
      </pivotAreas>
    </conditionalFormat>
    <conditionalFormat scope="field" priority="17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5" count="0" selected="0"/>
            <reference field="6" count="0" selected="0"/>
          </references>
        </pivotArea>
      </pivotAreas>
    </conditionalFormat>
  </conditionalFormats>
  <pivotTableStyleInfo name="Стиль сводной таблицы 1 2 2" showRowHeaders="1" showColHeaders="1" showRowStripes="1" showColStripes="0" showLastColumn="1"/>
</pivotTableDefinition>
</file>

<file path=xl/pivotTables/pivotTable21.xml><?xml version="1.0" encoding="utf-8"?>
<pivotTableDefinition xmlns="http://schemas.openxmlformats.org/spreadsheetml/2006/main" name="СводнаяТаблица2" cacheId="18" applyNumberFormats="0" applyBorderFormats="0" applyFontFormats="0" applyPatternFormats="0" applyAlignmentFormats="0" applyWidthHeightFormats="1" dataCaption="Значения" updatedVersion="3" minRefreshableVersion="3" showCalcMbrs="0" useAutoFormatting="1" itemPrintTitles="1" createdVersion="3" indent="0" outline="1" outlineData="1" multipleFieldFilters="0" chartFormat="2">
  <location ref="O5:P7" firstHeaderRow="1" firstDataRow="1" firstDataCol="1"/>
  <pivotFields count="46">
    <pivotField showAll="0"/>
    <pivotField axis="axisRow" showAll="0">
      <items count="16">
        <item x="14"/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dragToRow="0" dragToCol="0" dragToPage="0" showAll="0" defaultSubtotal="0"/>
  </pivotFields>
  <rowFields count="1">
    <field x="1"/>
  </rowFields>
  <rowItems count="2">
    <i>
      <x/>
    </i>
    <i t="grand">
      <x/>
    </i>
  </rowItems>
  <colItems count="1">
    <i/>
  </colItems>
  <dataFields count="1">
    <dataField name="Сумма по полю Доходность в сделке" fld="40" showDataAs="runTotal" baseField="1" baseItem="0" numFmtId="164"/>
  </dataFields>
  <chartFormats count="1"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9 2" showRowHeaders="1" showColHeaders="1" showRowStripes="0" showColStripes="0" showLastColumn="1"/>
</pivotTableDefinition>
</file>

<file path=xl/pivotTables/pivotTable22.xml><?xml version="1.0" encoding="utf-8"?>
<pivotTableDefinition xmlns="http://schemas.openxmlformats.org/spreadsheetml/2006/main" name="СводнаяТаблица1" cacheId="18" dataOnRows="1" applyNumberFormats="0" applyBorderFormats="0" applyFontFormats="0" applyPatternFormats="0" applyAlignmentFormats="0" applyWidthHeightFormats="1" dataCaption="Данные" updatedVersion="3" minRefreshableVersion="3" showMemberPropertyTips="0" useAutoFormatting="1" itemPrintTitles="1" createdVersion="3" indent="0" compact="0" compactData="0" gridDropZones="1" chartFormat="1">
  <location ref="J14:K26" firstHeaderRow="2" firstDataRow="2" firstDataCol="1"/>
  <pivotFields count="46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sortType="ascending">
      <items count="12">
        <item x="0"/>
        <item h="1" x="1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dragToRow="0" dragToCol="0" dragToPage="0" showAll="0" includeNewItemsInFilter="1" defaultSubtotal="0"/>
  </pivotFields>
  <rowFields count="1">
    <field x="5"/>
  </rowFields>
  <rowItems count="11">
    <i>
      <x v="9"/>
    </i>
    <i>
      <x v="4"/>
    </i>
    <i>
      <x v="5"/>
    </i>
    <i>
      <x v="8"/>
    </i>
    <i>
      <x v="3"/>
    </i>
    <i>
      <x v="7"/>
    </i>
    <i>
      <x v="10"/>
    </i>
    <i>
      <x v="6"/>
    </i>
    <i>
      <x v="2"/>
    </i>
    <i>
      <x/>
    </i>
    <i t="grand">
      <x/>
    </i>
  </rowItems>
  <colItems count="1">
    <i/>
  </colItems>
  <dataFields count="1">
    <dataField name="Сумма по полю P\L Net" fld="21" baseField="0" baseItem="0" numFmtId="2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0.xml"/><Relationship Id="rId7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9.xml"/><Relationship Id="rId1" Type="http://schemas.openxmlformats.org/officeDocument/2006/relationships/pivotTable" Target="../pivotTables/pivotTable8.xml"/><Relationship Id="rId6" Type="http://schemas.openxmlformats.org/officeDocument/2006/relationships/pivotTable" Target="../pivotTables/pivotTable13.xml"/><Relationship Id="rId5" Type="http://schemas.openxmlformats.org/officeDocument/2006/relationships/pivotTable" Target="../pivotTables/pivotTable12.xml"/><Relationship Id="rId4" Type="http://schemas.openxmlformats.org/officeDocument/2006/relationships/pivotTable" Target="../pivotTables/pivotTable11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.bin"/><Relationship Id="rId3" Type="http://schemas.openxmlformats.org/officeDocument/2006/relationships/pivotTable" Target="../pivotTables/pivotTable16.xml"/><Relationship Id="rId7" Type="http://schemas.openxmlformats.org/officeDocument/2006/relationships/pivotTable" Target="../pivotTables/pivotTable20.xml"/><Relationship Id="rId2" Type="http://schemas.openxmlformats.org/officeDocument/2006/relationships/pivotTable" Target="../pivotTables/pivotTable15.xml"/><Relationship Id="rId1" Type="http://schemas.openxmlformats.org/officeDocument/2006/relationships/pivotTable" Target="../pivotTables/pivotTable14.xml"/><Relationship Id="rId6" Type="http://schemas.openxmlformats.org/officeDocument/2006/relationships/pivotTable" Target="../pivotTables/pivotTable19.xml"/><Relationship Id="rId5" Type="http://schemas.openxmlformats.org/officeDocument/2006/relationships/pivotTable" Target="../pivotTables/pivotTable18.xml"/><Relationship Id="rId4" Type="http://schemas.openxmlformats.org/officeDocument/2006/relationships/pivotTable" Target="../pivotTables/pivotTable17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marketstat.ru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2.xml"/><Relationship Id="rId1" Type="http://schemas.openxmlformats.org/officeDocument/2006/relationships/pivotTable" Target="../pivotTables/pivotTable2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V1001"/>
  <sheetViews>
    <sheetView workbookViewId="0">
      <pane ySplit="1" topLeftCell="A200" activePane="bottomLeft" state="frozenSplit"/>
      <selection pane="bottomLeft" activeCell="C212" sqref="C212"/>
    </sheetView>
  </sheetViews>
  <sheetFormatPr defaultRowHeight="15" outlineLevelCol="1"/>
  <cols>
    <col min="1" max="1" width="1.140625" style="14" customWidth="1"/>
    <col min="2" max="2" width="6.140625" style="241" customWidth="1"/>
    <col min="3" max="3" width="10.42578125" style="267" customWidth="1"/>
    <col min="4" max="4" width="9.140625" style="108" customWidth="1"/>
    <col min="5" max="5" width="9.7109375" style="94" customWidth="1"/>
    <col min="6" max="6" width="10" style="108" customWidth="1"/>
    <col min="7" max="7" width="11.28515625" style="108" customWidth="1"/>
    <col min="8" max="8" width="8" style="108" customWidth="1"/>
    <col min="9" max="9" width="12.140625" style="95" customWidth="1"/>
    <col min="10" max="10" width="11" style="95" customWidth="1"/>
    <col min="11" max="11" width="7.140625" style="108" customWidth="1"/>
    <col min="12" max="12" width="12.5703125" style="108" customWidth="1"/>
    <col min="13" max="13" width="12.85546875" style="96" customWidth="1"/>
    <col min="14" max="14" width="25.7109375" style="244" customWidth="1"/>
    <col min="15" max="15" width="17.140625" style="97" customWidth="1"/>
    <col min="16" max="16" width="8.5703125" style="108" customWidth="1"/>
    <col min="17" max="17" width="15.5703125" style="98" customWidth="1"/>
    <col min="18" max="18" width="30.7109375" style="108" customWidth="1"/>
    <col min="19" max="19" width="12.85546875" style="108" customWidth="1"/>
    <col min="20" max="20" width="13.140625" style="246" customWidth="1"/>
    <col min="21" max="21" width="8.85546875" style="237" customWidth="1"/>
    <col min="22" max="22" width="11.5703125" style="238" customWidth="1"/>
    <col min="23" max="23" width="13.140625" style="239" customWidth="1"/>
    <col min="24" max="26" width="10.5703125" style="237" customWidth="1"/>
    <col min="27" max="27" width="10.5703125" style="248" customWidth="1"/>
    <col min="28" max="28" width="7.85546875" style="249" customWidth="1" outlineLevel="1"/>
    <col min="29" max="30" width="7.7109375" style="232" customWidth="1" outlineLevel="1"/>
    <col min="31" max="32" width="16.5703125" style="232" customWidth="1" outlineLevel="1"/>
    <col min="33" max="33" width="22.5703125" style="232" customWidth="1" outlineLevel="1"/>
    <col min="34" max="34" width="11.42578125" style="235" customWidth="1" outlineLevel="1"/>
    <col min="35" max="35" width="11.5703125" style="235" customWidth="1" outlineLevel="1"/>
    <col min="36" max="38" width="11.5703125" style="232" customWidth="1" outlineLevel="1"/>
    <col min="39" max="39" width="11.5703125" style="235" customWidth="1" outlineLevel="1"/>
    <col min="40" max="40" width="12.42578125" style="232" customWidth="1" outlineLevel="1"/>
    <col min="41" max="41" width="12.28515625" style="236" customWidth="1" outlineLevel="1"/>
    <col min="42" max="42" width="13.7109375" style="236" customWidth="1" outlineLevel="1"/>
    <col min="43" max="44" width="17.28515625" style="235" customWidth="1" outlineLevel="1"/>
    <col min="45" max="45" width="17.28515625" style="232" customWidth="1" outlineLevel="1"/>
    <col min="46" max="46" width="17.28515625" style="251" customWidth="1" outlineLevel="1"/>
    <col min="47" max="47" width="9.140625" style="253"/>
    <col min="48" max="48" width="9.140625" style="14"/>
    <col min="49" max="16384" width="9.140625" style="108"/>
  </cols>
  <sheetData>
    <row r="1" spans="2:47" s="225" customFormat="1" ht="33.75">
      <c r="B1" s="118" t="s">
        <v>60</v>
      </c>
      <c r="C1" s="82" t="s">
        <v>4</v>
      </c>
      <c r="D1" s="83" t="s">
        <v>14</v>
      </c>
      <c r="E1" s="82" t="s">
        <v>76</v>
      </c>
      <c r="F1" s="83" t="s">
        <v>15</v>
      </c>
      <c r="G1" s="83" t="s">
        <v>137</v>
      </c>
      <c r="H1" s="83" t="s">
        <v>41</v>
      </c>
      <c r="I1" s="84" t="s">
        <v>16</v>
      </c>
      <c r="J1" s="84" t="s">
        <v>17</v>
      </c>
      <c r="K1" s="83" t="s">
        <v>0</v>
      </c>
      <c r="L1" s="83" t="s">
        <v>72</v>
      </c>
      <c r="M1" s="85" t="s">
        <v>43</v>
      </c>
      <c r="N1" s="115" t="s">
        <v>68</v>
      </c>
      <c r="O1" s="115" t="s">
        <v>115</v>
      </c>
      <c r="P1" s="115" t="s">
        <v>75</v>
      </c>
      <c r="Q1" s="115" t="s">
        <v>224</v>
      </c>
      <c r="R1" s="115" t="s">
        <v>3</v>
      </c>
      <c r="S1" s="115" t="s">
        <v>226</v>
      </c>
      <c r="T1" s="117" t="s">
        <v>225</v>
      </c>
      <c r="U1" s="117" t="s">
        <v>73</v>
      </c>
      <c r="V1" s="86" t="s">
        <v>1</v>
      </c>
      <c r="W1" s="116" t="s">
        <v>2</v>
      </c>
      <c r="X1" s="117" t="s">
        <v>20</v>
      </c>
      <c r="Y1" s="117" t="s">
        <v>18</v>
      </c>
      <c r="Z1" s="117" t="s">
        <v>21</v>
      </c>
      <c r="AA1" s="117" t="s">
        <v>19</v>
      </c>
      <c r="AB1" s="119" t="s">
        <v>23</v>
      </c>
      <c r="AC1" s="119" t="s">
        <v>51</v>
      </c>
      <c r="AD1" s="119" t="s">
        <v>132</v>
      </c>
      <c r="AE1" s="119" t="s">
        <v>80</v>
      </c>
      <c r="AF1" s="119" t="s">
        <v>79</v>
      </c>
      <c r="AG1" s="119" t="s">
        <v>78</v>
      </c>
      <c r="AH1" s="119" t="s">
        <v>91</v>
      </c>
      <c r="AI1" s="119" t="s">
        <v>92</v>
      </c>
      <c r="AJ1" s="119" t="s">
        <v>104</v>
      </c>
      <c r="AK1" s="119" t="s">
        <v>106</v>
      </c>
      <c r="AL1" s="119" t="s">
        <v>105</v>
      </c>
      <c r="AM1" s="119" t="s">
        <v>227</v>
      </c>
      <c r="AN1" s="119" t="s">
        <v>228</v>
      </c>
      <c r="AO1" s="119" t="s">
        <v>229</v>
      </c>
      <c r="AP1" s="119" t="s">
        <v>230</v>
      </c>
      <c r="AQ1" s="119" t="s">
        <v>81</v>
      </c>
      <c r="AR1" s="119" t="s">
        <v>82</v>
      </c>
      <c r="AS1" s="119" t="s">
        <v>99</v>
      </c>
      <c r="AT1" s="119" t="s">
        <v>121</v>
      </c>
      <c r="AU1" s="252"/>
    </row>
    <row r="2" spans="2:47" s="108" customFormat="1" ht="12.75" customHeight="1">
      <c r="B2" s="240">
        <v>1</v>
      </c>
      <c r="C2" s="266">
        <v>40651</v>
      </c>
      <c r="D2" s="88">
        <v>0.70486111111111116</v>
      </c>
      <c r="E2" s="87">
        <v>40651</v>
      </c>
      <c r="F2" s="88">
        <v>0.70833333333333337</v>
      </c>
      <c r="G2" s="89" t="s">
        <v>141</v>
      </c>
      <c r="H2" s="283" t="s">
        <v>258</v>
      </c>
      <c r="I2" s="91">
        <v>1.427</v>
      </c>
      <c r="J2" s="91">
        <v>1.4257</v>
      </c>
      <c r="K2" s="90">
        <v>1</v>
      </c>
      <c r="L2" s="92">
        <v>0</v>
      </c>
      <c r="M2" s="93">
        <v>13</v>
      </c>
      <c r="N2" s="242" t="s">
        <v>281</v>
      </c>
      <c r="O2" s="226" t="s">
        <v>116</v>
      </c>
      <c r="P2" s="227"/>
      <c r="Q2" s="228" t="s">
        <v>262</v>
      </c>
      <c r="R2" s="92"/>
      <c r="S2" s="92">
        <v>1000</v>
      </c>
      <c r="T2" s="254">
        <f>S2+W2</f>
        <v>1013</v>
      </c>
      <c r="U2" s="255">
        <f>L2</f>
        <v>0</v>
      </c>
      <c r="V2" s="256">
        <f>M2</f>
        <v>13</v>
      </c>
      <c r="W2" s="255">
        <f t="shared" ref="W2:W65" si="0">V2+L2</f>
        <v>13</v>
      </c>
      <c r="X2" s="257">
        <v>0</v>
      </c>
      <c r="Y2" s="257">
        <v>0</v>
      </c>
      <c r="Z2" s="257">
        <f>X2+V2</f>
        <v>13</v>
      </c>
      <c r="AA2" s="258">
        <f>Y2+W2</f>
        <v>13</v>
      </c>
      <c r="AB2" s="259" t="str">
        <f>IF(G2&lt;&gt;"",VLOOKUP(WEEKDAY(C2,2),Служебный!G$4:H$10,2),"")</f>
        <v>пн</v>
      </c>
      <c r="AC2" s="260" t="str">
        <f>IF(G2 &lt;&gt; "",TEXT((HOUR(D2)),0)&amp;"-"&amp;TEXT(HOUR(D2)+1,0),"")</f>
        <v>16-17</v>
      </c>
      <c r="AD2" s="261">
        <f>IF(G2&lt;&gt;"",FLOOR((IF(TEXT(D2,"mm") = "mm",TEXT(D2,"мм"),TEXT(D2,"mm"))),15)/15+1,"")</f>
        <v>4</v>
      </c>
      <c r="AE2" s="262">
        <f>ROUND(((E2+F2)-(C2+D2))*86400,0)</f>
        <v>300</v>
      </c>
      <c r="AF2" s="262">
        <f>IF(FLOOR((AE2/60),15)&gt;400,"Среднесрок",FLOOR((AE2/60),15))</f>
        <v>0</v>
      </c>
      <c r="AG2" s="262" t="str">
        <f t="shared" ref="AG2:AG65" si="1">IFERROR(IF(FLOOR((AE2/86400),1)=0,"интрадей",(FLOOR((AE2/86400),1))-(FLOOR((AE2/86400),1))-NETWORKDAYS(E2,C2)),IF(FLOOR((AE2/86400),1)=0,"интрадей",(FLOOR((AE2/86400),1))))</f>
        <v>интрадей</v>
      </c>
      <c r="AH2" s="263">
        <f>IF(W2&gt;0,W2,0)</f>
        <v>13</v>
      </c>
      <c r="AI2" s="263">
        <f>IF(W2&lt;0,W2,0)</f>
        <v>0</v>
      </c>
      <c r="AJ2" s="260">
        <f>IF(G2&lt;&gt;"",YEAR(C2),"")</f>
        <v>2011</v>
      </c>
      <c r="AK2" s="260" t="str">
        <f>IF(G2&lt;&gt;"",(IF(TEXT(C2,"MMMM") = "MMMM",TEXT(C2,"ММММ"),TEXT(C2,"MMMM"))),"")</f>
        <v>Апрель</v>
      </c>
      <c r="AL2" s="261">
        <f>IF(G2&lt;&gt;"",CEILING((C2-DATE(YEAR(C2),1,1)+WEEKDAY(DATE(YEAR(C2),1,1),2))/7,1),"")</f>
        <v>17</v>
      </c>
      <c r="AM2" s="263">
        <f>IF(AR2&lt;&gt;0,T2,0)</f>
        <v>0</v>
      </c>
      <c r="AN2" s="264">
        <f>S2</f>
        <v>1000</v>
      </c>
      <c r="AO2" s="264">
        <f>IFERROR(100*(T2-AN2)/AN2,"Заполните депозит")</f>
        <v>1.3</v>
      </c>
      <c r="AP2" s="264">
        <f>IFERROR(100*(T2-S2)/S2,"Заполните депозит")</f>
        <v>1.3</v>
      </c>
      <c r="AQ2" s="263">
        <f t="shared" ref="AQ2:AQ65" si="2">IF(C2&lt;&gt;C1,Y2,0)</f>
        <v>0</v>
      </c>
      <c r="AR2" s="263">
        <f t="shared" ref="AR2:AR65" si="3">IF(C2&lt;&gt;C3,AA2,0)</f>
        <v>0</v>
      </c>
      <c r="AS2" s="260">
        <f>CEILING(I2,5)</f>
        <v>5</v>
      </c>
      <c r="AT2" s="265">
        <v>0</v>
      </c>
      <c r="AU2" s="244"/>
    </row>
    <row r="3" spans="2:47" s="108" customFormat="1" ht="11.25">
      <c r="B3" s="240">
        <v>2</v>
      </c>
      <c r="C3" s="266">
        <v>40651</v>
      </c>
      <c r="D3" s="88">
        <v>0.74097222222222225</v>
      </c>
      <c r="E3" s="266">
        <v>40651</v>
      </c>
      <c r="F3" s="88">
        <v>0.74097222222222225</v>
      </c>
      <c r="G3" s="89" t="s">
        <v>139</v>
      </c>
      <c r="H3" s="283" t="s">
        <v>258</v>
      </c>
      <c r="I3" s="91">
        <v>1.6242000000000001</v>
      </c>
      <c r="J3" s="91">
        <v>1.6229</v>
      </c>
      <c r="K3" s="90">
        <v>1</v>
      </c>
      <c r="L3" s="92">
        <v>0</v>
      </c>
      <c r="M3" s="93">
        <v>13</v>
      </c>
      <c r="N3" s="242" t="s">
        <v>269</v>
      </c>
      <c r="O3" s="226" t="s">
        <v>116</v>
      </c>
      <c r="P3" s="227"/>
      <c r="Q3" s="228" t="s">
        <v>262</v>
      </c>
      <c r="R3" s="92"/>
      <c r="S3" s="92"/>
      <c r="T3" s="245">
        <f>T2+S3+W3</f>
        <v>1026</v>
      </c>
      <c r="U3" s="229">
        <f>L3</f>
        <v>0</v>
      </c>
      <c r="V3" s="230">
        <f>M3</f>
        <v>13</v>
      </c>
      <c r="W3" s="229">
        <f t="shared" si="0"/>
        <v>13</v>
      </c>
      <c r="X3" s="231">
        <f>X2+V2</f>
        <v>13</v>
      </c>
      <c r="Y3" s="231">
        <f>Y2+W2</f>
        <v>13</v>
      </c>
      <c r="Z3" s="231">
        <f>X3+V3</f>
        <v>26</v>
      </c>
      <c r="AA3" s="247">
        <f>Y3+W3</f>
        <v>26</v>
      </c>
      <c r="AB3" s="249" t="str">
        <f>IF(G3&lt;&gt;"",VLOOKUP(WEEKDAY(C3,2),Служебный!G$4:H$10,2),"")</f>
        <v>пн</v>
      </c>
      <c r="AC3" s="232" t="str">
        <f>IF(G2 &lt;&gt; "",TEXT((HOUR(D3)),0)&amp;"-"&amp;TEXT(HOUR(D3)+1,0),"")</f>
        <v>17-18</v>
      </c>
      <c r="AD3" s="233">
        <f>IF(G3&lt;&gt;"",FLOOR((IF(TEXT(D3,"mm") = "mm",TEXT(D3,"мм"),TEXT(D3,"mm"))),15)/15+1,"")</f>
        <v>4</v>
      </c>
      <c r="AE3" s="234">
        <f>ROUND(((E3+F3)-(C3+D3))*86400,0)</f>
        <v>0</v>
      </c>
      <c r="AF3" s="234">
        <f>IF(FLOOR((AE3/60),15)&gt;400,"Среднесрок",FLOOR((AE3/60),15))</f>
        <v>0</v>
      </c>
      <c r="AG3" s="234" t="str">
        <f t="shared" si="1"/>
        <v>интрадей</v>
      </c>
      <c r="AH3" s="235">
        <f>IF(W3&gt;0,W3,0)</f>
        <v>13</v>
      </c>
      <c r="AI3" s="235">
        <f>IF(W3&lt;0,W3,0)</f>
        <v>0</v>
      </c>
      <c r="AJ3" s="232">
        <f>IF(G3&lt;&gt;"",YEAR(C3),"")</f>
        <v>2011</v>
      </c>
      <c r="AK3" s="232" t="str">
        <f>IF(G3&lt;&gt;"",(IF(TEXT(C3,"MMMM") = "MMMM",TEXT(C3,"ММММ"),TEXT(C3,"MMMM"))),"")</f>
        <v>Апрель</v>
      </c>
      <c r="AL3" s="233">
        <f>IF(G3&lt;&gt;"",CEILING((C3-DATE(YEAR(C3),1,1)+WEEKDAY(DATE(YEAR(C3),1,1),2))/7,1),"")</f>
        <v>17</v>
      </c>
      <c r="AM3" s="235">
        <f t="shared" ref="AM3:AM66" si="4">IF(AR3&lt;&gt;0,T3,0)</f>
        <v>0</v>
      </c>
      <c r="AN3" s="236">
        <f>S3+AN2</f>
        <v>1000</v>
      </c>
      <c r="AO3" s="236">
        <f t="shared" ref="AO3:AO66" si="5">IFERROR(100*(T3-AN3)/AN3,"Заполните депозит")</f>
        <v>2.6</v>
      </c>
      <c r="AP3" s="236">
        <f>IFERROR(100*(T3-T2-S3)/(T2+S3),"Заполните депозит")</f>
        <v>1.2833168805528135</v>
      </c>
      <c r="AQ3" s="235">
        <f t="shared" si="2"/>
        <v>0</v>
      </c>
      <c r="AR3" s="235">
        <f t="shared" si="3"/>
        <v>0</v>
      </c>
      <c r="AS3" s="232">
        <f>CEILING(I3,5)</f>
        <v>5</v>
      </c>
      <c r="AT3" s="250">
        <f t="shared" ref="AT3:AT18" si="6">IF(AR3=0,AT2,IF(W3&lt;0,IF(AT2&lt;0,AT2-1,-1),IF(AT2&gt;0,AT2+1,1)))</f>
        <v>0</v>
      </c>
      <c r="AU3" s="244"/>
    </row>
    <row r="4" spans="2:47" s="108" customFormat="1" ht="11.25">
      <c r="B4" s="240">
        <v>3</v>
      </c>
      <c r="C4" s="266">
        <v>40651</v>
      </c>
      <c r="D4" s="88">
        <v>0.6777777777777777</v>
      </c>
      <c r="E4" s="266">
        <v>40651</v>
      </c>
      <c r="F4" s="88">
        <v>0.6791666666666667</v>
      </c>
      <c r="G4" s="90" t="s">
        <v>149</v>
      </c>
      <c r="H4" s="283" t="s">
        <v>258</v>
      </c>
      <c r="I4" s="91">
        <v>0.87880000000000003</v>
      </c>
      <c r="J4" s="91">
        <v>0.87849999999999995</v>
      </c>
      <c r="K4" s="90">
        <v>1</v>
      </c>
      <c r="L4" s="92">
        <v>0</v>
      </c>
      <c r="M4" s="93">
        <v>4.9000000000000004</v>
      </c>
      <c r="N4" s="242" t="s">
        <v>269</v>
      </c>
      <c r="O4" s="226" t="s">
        <v>116</v>
      </c>
      <c r="P4" s="227"/>
      <c r="Q4" s="228" t="s">
        <v>262</v>
      </c>
      <c r="R4" s="92"/>
      <c r="S4" s="92"/>
      <c r="T4" s="245">
        <f t="shared" ref="T4:T67" si="7">T3+S4+W4</f>
        <v>1030.9000000000001</v>
      </c>
      <c r="U4" s="229">
        <f t="shared" ref="U4:U18" si="8">L4</f>
        <v>0</v>
      </c>
      <c r="V4" s="230">
        <f t="shared" ref="V4:V18" si="9">M4</f>
        <v>4.9000000000000004</v>
      </c>
      <c r="W4" s="229">
        <f t="shared" si="0"/>
        <v>4.9000000000000004</v>
      </c>
      <c r="X4" s="231">
        <f t="shared" ref="X4:X18" si="10">X3+V3</f>
        <v>26</v>
      </c>
      <c r="Y4" s="231">
        <f t="shared" ref="Y4:Y18" si="11">Y3+W3</f>
        <v>26</v>
      </c>
      <c r="Z4" s="231">
        <f t="shared" ref="Z4:Z18" si="12">X4+V4</f>
        <v>30.9</v>
      </c>
      <c r="AA4" s="247">
        <f t="shared" ref="AA4:AA18" si="13">Y4+W4</f>
        <v>30.9</v>
      </c>
      <c r="AB4" s="249" t="str">
        <f>IF(G4&lt;&gt;"",VLOOKUP(WEEKDAY(C4,2),Служебный!G$4:H$10,2),"")</f>
        <v>пн</v>
      </c>
      <c r="AC4" s="232" t="str">
        <f t="shared" ref="AC4:AC67" si="14">IF(G3 &lt;&gt; "",TEXT((HOUR(D4)),0)&amp;"-"&amp;TEXT(HOUR(D4)+1,0),"")</f>
        <v>16-17</v>
      </c>
      <c r="AD4" s="233">
        <f t="shared" ref="AD4:AD67" si="15">IF(G4&lt;&gt;"",FLOOR((IF(TEXT(D4,"mm") = "mm",TEXT(D4,"мм"),TEXT(D4,"mm"))),15)/15+1,"")</f>
        <v>2</v>
      </c>
      <c r="AE4" s="234">
        <f t="shared" ref="AE4:AE18" si="16">ROUND(((E4+F4)-(C4+D4))*86400,0)</f>
        <v>120</v>
      </c>
      <c r="AF4" s="234">
        <f t="shared" ref="AF4:AF18" si="17">IF(FLOOR((AE4/60),15)&gt;400,"Среднесрок",FLOOR((AE4/60),15))</f>
        <v>0</v>
      </c>
      <c r="AG4" s="234" t="str">
        <f t="shared" si="1"/>
        <v>интрадей</v>
      </c>
      <c r="AH4" s="235">
        <f t="shared" ref="AH4:AH18" si="18">IF(W4&gt;0,W4,0)</f>
        <v>4.9000000000000004</v>
      </c>
      <c r="AI4" s="235">
        <f t="shared" ref="AI4:AI18" si="19">IF(W4&lt;0,W4,0)</f>
        <v>0</v>
      </c>
      <c r="AJ4" s="232">
        <f t="shared" ref="AJ4:AJ67" si="20">IF(G4&lt;&gt;"",YEAR(C4),"")</f>
        <v>2011</v>
      </c>
      <c r="AK4" s="232" t="str">
        <f t="shared" ref="AK4:AK67" si="21">IF(G4&lt;&gt;"",(IF(TEXT(C4,"MMMM") = "MMMM",TEXT(C4,"ММММ"),TEXT(C4,"MMMM"))),"")</f>
        <v>Апрель</v>
      </c>
      <c r="AL4" s="233">
        <f t="shared" ref="AL4:AL67" si="22">IF(G4&lt;&gt;"",CEILING((C4-DATE(YEAR(C4),1,1)+WEEKDAY(DATE(YEAR(C4),1,1),2))/7,1),"")</f>
        <v>17</v>
      </c>
      <c r="AM4" s="235">
        <f t="shared" si="4"/>
        <v>0</v>
      </c>
      <c r="AN4" s="236">
        <f t="shared" ref="AN4:AN67" si="23">S4+AN3</f>
        <v>1000</v>
      </c>
      <c r="AO4" s="236">
        <f t="shared" si="5"/>
        <v>3.0900000000000092</v>
      </c>
      <c r="AP4" s="236">
        <f t="shared" ref="AP4:AP67" si="24">IFERROR(100*(T4-T3-S4)/(T3+S4),"Заполните депозит")</f>
        <v>0.47758284600390749</v>
      </c>
      <c r="AQ4" s="235">
        <f t="shared" si="2"/>
        <v>0</v>
      </c>
      <c r="AR4" s="235">
        <f t="shared" si="3"/>
        <v>0</v>
      </c>
      <c r="AS4" s="232">
        <f t="shared" ref="AS4:AS18" si="25">CEILING(I4,5)</f>
        <v>5</v>
      </c>
      <c r="AT4" s="250">
        <f t="shared" si="6"/>
        <v>0</v>
      </c>
      <c r="AU4" s="244"/>
    </row>
    <row r="5" spans="2:47" s="108" customFormat="1" ht="11.25">
      <c r="B5" s="240">
        <v>4</v>
      </c>
      <c r="C5" s="266">
        <v>40651</v>
      </c>
      <c r="D5" s="88">
        <v>0.6791666666666667</v>
      </c>
      <c r="E5" s="266">
        <v>40651</v>
      </c>
      <c r="F5" s="88">
        <v>0.68263888888888891</v>
      </c>
      <c r="G5" s="90" t="s">
        <v>150</v>
      </c>
      <c r="H5" s="283" t="s">
        <v>258</v>
      </c>
      <c r="I5" s="91">
        <v>118.27</v>
      </c>
      <c r="J5" s="91">
        <v>118.14</v>
      </c>
      <c r="K5" s="90">
        <v>1</v>
      </c>
      <c r="L5" s="92">
        <v>0</v>
      </c>
      <c r="M5" s="93">
        <v>15.71</v>
      </c>
      <c r="N5" s="242" t="s">
        <v>265</v>
      </c>
      <c r="O5" s="226" t="s">
        <v>116</v>
      </c>
      <c r="P5" s="227"/>
      <c r="Q5" s="228" t="s">
        <v>262</v>
      </c>
      <c r="R5" s="92"/>
      <c r="S5" s="92"/>
      <c r="T5" s="245">
        <f t="shared" si="7"/>
        <v>1046.6100000000001</v>
      </c>
      <c r="U5" s="229">
        <f t="shared" si="8"/>
        <v>0</v>
      </c>
      <c r="V5" s="230">
        <f t="shared" si="9"/>
        <v>15.71</v>
      </c>
      <c r="W5" s="229">
        <f t="shared" si="0"/>
        <v>15.71</v>
      </c>
      <c r="X5" s="231">
        <f t="shared" si="10"/>
        <v>30.9</v>
      </c>
      <c r="Y5" s="231">
        <f t="shared" si="11"/>
        <v>30.9</v>
      </c>
      <c r="Z5" s="231">
        <f t="shared" si="12"/>
        <v>46.61</v>
      </c>
      <c r="AA5" s="247">
        <f t="shared" si="13"/>
        <v>46.61</v>
      </c>
      <c r="AB5" s="249" t="str">
        <f>IF(G5&lt;&gt;"",VLOOKUP(WEEKDAY(C5,2),Служебный!G$4:H$10,2),"")</f>
        <v>пн</v>
      </c>
      <c r="AC5" s="232" t="str">
        <f t="shared" si="14"/>
        <v>16-17</v>
      </c>
      <c r="AD5" s="233">
        <f t="shared" si="15"/>
        <v>2</v>
      </c>
      <c r="AE5" s="234">
        <f t="shared" si="16"/>
        <v>300</v>
      </c>
      <c r="AF5" s="234">
        <f t="shared" si="17"/>
        <v>0</v>
      </c>
      <c r="AG5" s="234" t="str">
        <f t="shared" si="1"/>
        <v>интрадей</v>
      </c>
      <c r="AH5" s="235">
        <f t="shared" si="18"/>
        <v>15.71</v>
      </c>
      <c r="AI5" s="235">
        <f t="shared" si="19"/>
        <v>0</v>
      </c>
      <c r="AJ5" s="232">
        <f t="shared" si="20"/>
        <v>2011</v>
      </c>
      <c r="AK5" s="232" t="str">
        <f t="shared" si="21"/>
        <v>Апрель</v>
      </c>
      <c r="AL5" s="233">
        <f t="shared" si="22"/>
        <v>17</v>
      </c>
      <c r="AM5" s="235">
        <f t="shared" si="4"/>
        <v>1046.6100000000001</v>
      </c>
      <c r="AN5" s="236">
        <f t="shared" si="23"/>
        <v>1000</v>
      </c>
      <c r="AO5" s="236">
        <f t="shared" si="5"/>
        <v>4.6610000000000129</v>
      </c>
      <c r="AP5" s="236">
        <f t="shared" si="24"/>
        <v>1.5239111456009347</v>
      </c>
      <c r="AQ5" s="235">
        <f t="shared" si="2"/>
        <v>0</v>
      </c>
      <c r="AR5" s="235">
        <f t="shared" si="3"/>
        <v>46.61</v>
      </c>
      <c r="AS5" s="232">
        <f t="shared" si="25"/>
        <v>120</v>
      </c>
      <c r="AT5" s="250">
        <f t="shared" si="6"/>
        <v>1</v>
      </c>
      <c r="AU5" s="244"/>
    </row>
    <row r="6" spans="2:47" s="108" customFormat="1" ht="11.25">
      <c r="B6" s="240">
        <v>5</v>
      </c>
      <c r="C6" s="266">
        <v>40652</v>
      </c>
      <c r="D6" s="88">
        <v>0</v>
      </c>
      <c r="E6" s="87">
        <v>40652</v>
      </c>
      <c r="F6" s="88" t="s">
        <v>252</v>
      </c>
      <c r="G6" s="89" t="s">
        <v>141</v>
      </c>
      <c r="H6" s="283" t="s">
        <v>258</v>
      </c>
      <c r="I6" s="91">
        <v>1.4227000000000001</v>
      </c>
      <c r="J6" s="91">
        <v>1.4225000000000001</v>
      </c>
      <c r="K6" s="90">
        <v>1</v>
      </c>
      <c r="L6" s="92">
        <v>0</v>
      </c>
      <c r="M6" s="93">
        <v>2</v>
      </c>
      <c r="N6" s="242" t="s">
        <v>265</v>
      </c>
      <c r="O6" s="226" t="s">
        <v>116</v>
      </c>
      <c r="P6" s="227"/>
      <c r="Q6" s="228" t="s">
        <v>262</v>
      </c>
      <c r="R6" s="92"/>
      <c r="S6" s="92"/>
      <c r="T6" s="245">
        <f t="shared" si="7"/>
        <v>1048.6100000000001</v>
      </c>
      <c r="U6" s="229">
        <f t="shared" si="8"/>
        <v>0</v>
      </c>
      <c r="V6" s="230">
        <f t="shared" si="9"/>
        <v>2</v>
      </c>
      <c r="W6" s="229">
        <f t="shared" si="0"/>
        <v>2</v>
      </c>
      <c r="X6" s="231">
        <f t="shared" si="10"/>
        <v>46.61</v>
      </c>
      <c r="Y6" s="231">
        <f t="shared" si="11"/>
        <v>46.61</v>
      </c>
      <c r="Z6" s="231">
        <f t="shared" si="12"/>
        <v>48.61</v>
      </c>
      <c r="AA6" s="247">
        <f t="shared" si="13"/>
        <v>48.61</v>
      </c>
      <c r="AB6" s="249" t="str">
        <f>IF(G6&lt;&gt;"",VLOOKUP(WEEKDAY(C6,2),Служебный!G$4:H$10,2),"")</f>
        <v>вт</v>
      </c>
      <c r="AC6" s="232" t="str">
        <f t="shared" si="14"/>
        <v>0-1</v>
      </c>
      <c r="AD6" s="233">
        <f t="shared" si="15"/>
        <v>1</v>
      </c>
      <c r="AE6" s="234" t="e">
        <f t="shared" si="16"/>
        <v>#VALUE!</v>
      </c>
      <c r="AF6" s="234" t="e">
        <f t="shared" si="17"/>
        <v>#VALUE!</v>
      </c>
      <c r="AG6" s="234" t="e">
        <f t="shared" si="1"/>
        <v>#VALUE!</v>
      </c>
      <c r="AH6" s="235">
        <f t="shared" si="18"/>
        <v>2</v>
      </c>
      <c r="AI6" s="235">
        <f t="shared" si="19"/>
        <v>0</v>
      </c>
      <c r="AJ6" s="232">
        <f t="shared" si="20"/>
        <v>2011</v>
      </c>
      <c r="AK6" s="232" t="str">
        <f t="shared" si="21"/>
        <v>Апрель</v>
      </c>
      <c r="AL6" s="233">
        <f t="shared" si="22"/>
        <v>17</v>
      </c>
      <c r="AM6" s="235">
        <f t="shared" si="4"/>
        <v>0</v>
      </c>
      <c r="AN6" s="236">
        <f t="shared" si="23"/>
        <v>1000</v>
      </c>
      <c r="AO6" s="236">
        <f t="shared" si="5"/>
        <v>4.8610000000000131</v>
      </c>
      <c r="AP6" s="236">
        <f t="shared" si="24"/>
        <v>0.19109314835516569</v>
      </c>
      <c r="AQ6" s="235">
        <f t="shared" si="2"/>
        <v>46.61</v>
      </c>
      <c r="AR6" s="235">
        <f t="shared" si="3"/>
        <v>0</v>
      </c>
      <c r="AS6" s="232">
        <f t="shared" si="25"/>
        <v>5</v>
      </c>
      <c r="AT6" s="250">
        <f t="shared" si="6"/>
        <v>1</v>
      </c>
      <c r="AU6" s="244"/>
    </row>
    <row r="7" spans="2:47" s="108" customFormat="1" ht="11.25">
      <c r="B7" s="240">
        <v>6</v>
      </c>
      <c r="C7" s="266">
        <v>40652</v>
      </c>
      <c r="D7" s="88">
        <v>0</v>
      </c>
      <c r="E7" s="87">
        <v>40652</v>
      </c>
      <c r="F7" s="88">
        <v>4.6527777777777779E-2</v>
      </c>
      <c r="G7" s="89" t="s">
        <v>139</v>
      </c>
      <c r="H7" s="284" t="s">
        <v>259</v>
      </c>
      <c r="I7" s="91">
        <v>1.6268</v>
      </c>
      <c r="J7" s="91">
        <v>1.6271</v>
      </c>
      <c r="K7" s="90">
        <v>1</v>
      </c>
      <c r="L7" s="92">
        <v>0</v>
      </c>
      <c r="M7" s="93">
        <v>3</v>
      </c>
      <c r="N7" s="242" t="s">
        <v>271</v>
      </c>
      <c r="O7" s="226" t="s">
        <v>116</v>
      </c>
      <c r="P7" s="227"/>
      <c r="Q7" s="228" t="s">
        <v>262</v>
      </c>
      <c r="R7" s="92"/>
      <c r="S7" s="92"/>
      <c r="T7" s="245">
        <f t="shared" si="7"/>
        <v>1051.6100000000001</v>
      </c>
      <c r="U7" s="229">
        <f t="shared" si="8"/>
        <v>0</v>
      </c>
      <c r="V7" s="230">
        <f t="shared" si="9"/>
        <v>3</v>
      </c>
      <c r="W7" s="229">
        <f t="shared" si="0"/>
        <v>3</v>
      </c>
      <c r="X7" s="231">
        <f t="shared" si="10"/>
        <v>48.61</v>
      </c>
      <c r="Y7" s="231">
        <f t="shared" si="11"/>
        <v>48.61</v>
      </c>
      <c r="Z7" s="231">
        <f t="shared" si="12"/>
        <v>51.61</v>
      </c>
      <c r="AA7" s="247">
        <f t="shared" si="13"/>
        <v>51.61</v>
      </c>
      <c r="AB7" s="249" t="str">
        <f>IF(G7&lt;&gt;"",VLOOKUP(WEEKDAY(C7,2),Служебный!G$4:H$10,2),"")</f>
        <v>вт</v>
      </c>
      <c r="AC7" s="232" t="str">
        <f t="shared" si="14"/>
        <v>0-1</v>
      </c>
      <c r="AD7" s="233">
        <f t="shared" si="15"/>
        <v>1</v>
      </c>
      <c r="AE7" s="234">
        <f t="shared" si="16"/>
        <v>4020</v>
      </c>
      <c r="AF7" s="234">
        <f t="shared" si="17"/>
        <v>60</v>
      </c>
      <c r="AG7" s="234" t="str">
        <f t="shared" si="1"/>
        <v>интрадей</v>
      </c>
      <c r="AH7" s="235">
        <f t="shared" si="18"/>
        <v>3</v>
      </c>
      <c r="AI7" s="235">
        <f t="shared" si="19"/>
        <v>0</v>
      </c>
      <c r="AJ7" s="232">
        <f t="shared" si="20"/>
        <v>2011</v>
      </c>
      <c r="AK7" s="232" t="str">
        <f t="shared" si="21"/>
        <v>Апрель</v>
      </c>
      <c r="AL7" s="233">
        <f t="shared" si="22"/>
        <v>17</v>
      </c>
      <c r="AM7" s="235">
        <f t="shared" si="4"/>
        <v>0</v>
      </c>
      <c r="AN7" s="236">
        <f t="shared" si="23"/>
        <v>1000</v>
      </c>
      <c r="AO7" s="236">
        <f t="shared" si="5"/>
        <v>5.1610000000000129</v>
      </c>
      <c r="AP7" s="236">
        <f t="shared" si="24"/>
        <v>0.2860930183767082</v>
      </c>
      <c r="AQ7" s="235">
        <f t="shared" si="2"/>
        <v>0</v>
      </c>
      <c r="AR7" s="235">
        <f t="shared" si="3"/>
        <v>0</v>
      </c>
      <c r="AS7" s="232">
        <f t="shared" si="25"/>
        <v>5</v>
      </c>
      <c r="AT7" s="250">
        <f t="shared" si="6"/>
        <v>1</v>
      </c>
      <c r="AU7" s="244"/>
    </row>
    <row r="8" spans="2:47" s="108" customFormat="1" ht="11.25">
      <c r="B8" s="240">
        <v>7</v>
      </c>
      <c r="C8" s="266">
        <v>40652</v>
      </c>
      <c r="D8" s="88">
        <v>0</v>
      </c>
      <c r="E8" s="87">
        <v>40652</v>
      </c>
      <c r="F8" s="88">
        <v>3.4027777777777775E-2</v>
      </c>
      <c r="G8" s="90" t="s">
        <v>149</v>
      </c>
      <c r="H8" s="283" t="s">
        <v>258</v>
      </c>
      <c r="I8" s="91">
        <v>0.87490000000000001</v>
      </c>
      <c r="J8" s="91">
        <v>0.87460000000000004</v>
      </c>
      <c r="K8" s="90">
        <v>1</v>
      </c>
      <c r="L8" s="92">
        <v>0</v>
      </c>
      <c r="M8" s="93">
        <v>4.88</v>
      </c>
      <c r="N8" s="242" t="s">
        <v>265</v>
      </c>
      <c r="O8" s="226" t="s">
        <v>116</v>
      </c>
      <c r="P8" s="227"/>
      <c r="Q8" s="228" t="s">
        <v>262</v>
      </c>
      <c r="R8" s="92"/>
      <c r="S8" s="92"/>
      <c r="T8" s="245">
        <f t="shared" si="7"/>
        <v>1056.4900000000002</v>
      </c>
      <c r="U8" s="229">
        <f t="shared" si="8"/>
        <v>0</v>
      </c>
      <c r="V8" s="230">
        <f t="shared" si="9"/>
        <v>4.88</v>
      </c>
      <c r="W8" s="229">
        <f t="shared" si="0"/>
        <v>4.88</v>
      </c>
      <c r="X8" s="231">
        <f t="shared" si="10"/>
        <v>51.61</v>
      </c>
      <c r="Y8" s="231">
        <f t="shared" si="11"/>
        <v>51.61</v>
      </c>
      <c r="Z8" s="231">
        <f t="shared" si="12"/>
        <v>56.49</v>
      </c>
      <c r="AA8" s="247">
        <f t="shared" si="13"/>
        <v>56.49</v>
      </c>
      <c r="AB8" s="249" t="str">
        <f>IF(G8&lt;&gt;"",VLOOKUP(WEEKDAY(C8,2),Служебный!G$4:H$10,2),"")</f>
        <v>вт</v>
      </c>
      <c r="AC8" s="232" t="str">
        <f t="shared" si="14"/>
        <v>0-1</v>
      </c>
      <c r="AD8" s="233">
        <f t="shared" si="15"/>
        <v>1</v>
      </c>
      <c r="AE8" s="234">
        <f t="shared" si="16"/>
        <v>2940</v>
      </c>
      <c r="AF8" s="234">
        <f t="shared" si="17"/>
        <v>45</v>
      </c>
      <c r="AG8" s="234" t="str">
        <f t="shared" si="1"/>
        <v>интрадей</v>
      </c>
      <c r="AH8" s="235">
        <f t="shared" si="18"/>
        <v>4.88</v>
      </c>
      <c r="AI8" s="235">
        <f t="shared" si="19"/>
        <v>0</v>
      </c>
      <c r="AJ8" s="232">
        <f t="shared" si="20"/>
        <v>2011</v>
      </c>
      <c r="AK8" s="232" t="str">
        <f t="shared" si="21"/>
        <v>Апрель</v>
      </c>
      <c r="AL8" s="233">
        <f t="shared" si="22"/>
        <v>17</v>
      </c>
      <c r="AM8" s="235">
        <f t="shared" si="4"/>
        <v>0</v>
      </c>
      <c r="AN8" s="236">
        <f t="shared" si="23"/>
        <v>1000</v>
      </c>
      <c r="AO8" s="236">
        <f t="shared" si="5"/>
        <v>5.649000000000024</v>
      </c>
      <c r="AP8" s="236">
        <f t="shared" si="24"/>
        <v>0.46405036087523971</v>
      </c>
      <c r="AQ8" s="235">
        <f t="shared" si="2"/>
        <v>0</v>
      </c>
      <c r="AR8" s="235">
        <f t="shared" si="3"/>
        <v>0</v>
      </c>
      <c r="AS8" s="232">
        <f t="shared" si="25"/>
        <v>5</v>
      </c>
      <c r="AT8" s="250">
        <f t="shared" si="6"/>
        <v>1</v>
      </c>
      <c r="AU8" s="244"/>
    </row>
    <row r="9" spans="2:47" s="108" customFormat="1" ht="11.25">
      <c r="B9" s="240">
        <v>8</v>
      </c>
      <c r="C9" s="266">
        <v>40652</v>
      </c>
      <c r="D9" s="88">
        <v>0</v>
      </c>
      <c r="E9" s="87">
        <v>40652</v>
      </c>
      <c r="F9" s="88">
        <v>0.50555555555555554</v>
      </c>
      <c r="G9" s="90" t="s">
        <v>150</v>
      </c>
      <c r="H9" s="284" t="s">
        <v>259</v>
      </c>
      <c r="I9" s="91">
        <v>117.68</v>
      </c>
      <c r="J9" s="91">
        <v>117.71</v>
      </c>
      <c r="K9" s="90">
        <v>1</v>
      </c>
      <c r="L9" s="92">
        <v>0</v>
      </c>
      <c r="M9" s="93">
        <v>3.63</v>
      </c>
      <c r="N9" s="242" t="s">
        <v>271</v>
      </c>
      <c r="O9" s="226" t="s">
        <v>116</v>
      </c>
      <c r="P9" s="227"/>
      <c r="Q9" s="228" t="s">
        <v>262</v>
      </c>
      <c r="R9" s="92"/>
      <c r="S9" s="92"/>
      <c r="T9" s="245">
        <f t="shared" si="7"/>
        <v>1060.1200000000003</v>
      </c>
      <c r="U9" s="229">
        <f t="shared" si="8"/>
        <v>0</v>
      </c>
      <c r="V9" s="230">
        <f t="shared" si="9"/>
        <v>3.63</v>
      </c>
      <c r="W9" s="229">
        <f t="shared" si="0"/>
        <v>3.63</v>
      </c>
      <c r="X9" s="231">
        <f t="shared" si="10"/>
        <v>56.49</v>
      </c>
      <c r="Y9" s="231">
        <f t="shared" si="11"/>
        <v>56.49</v>
      </c>
      <c r="Z9" s="231">
        <f t="shared" si="12"/>
        <v>60.120000000000005</v>
      </c>
      <c r="AA9" s="247">
        <f t="shared" si="13"/>
        <v>60.120000000000005</v>
      </c>
      <c r="AB9" s="249" t="str">
        <f>IF(G9&lt;&gt;"",VLOOKUP(WEEKDAY(C9,2),Служебный!G$4:H$10,2),"")</f>
        <v>вт</v>
      </c>
      <c r="AC9" s="232" t="str">
        <f t="shared" si="14"/>
        <v>0-1</v>
      </c>
      <c r="AD9" s="233">
        <f t="shared" si="15"/>
        <v>1</v>
      </c>
      <c r="AE9" s="234">
        <f t="shared" si="16"/>
        <v>43680</v>
      </c>
      <c r="AF9" s="234" t="str">
        <f t="shared" si="17"/>
        <v>Среднесрок</v>
      </c>
      <c r="AG9" s="234" t="str">
        <f t="shared" si="1"/>
        <v>интрадей</v>
      </c>
      <c r="AH9" s="235">
        <f t="shared" si="18"/>
        <v>3.63</v>
      </c>
      <c r="AI9" s="235">
        <f t="shared" si="19"/>
        <v>0</v>
      </c>
      <c r="AJ9" s="232">
        <f t="shared" si="20"/>
        <v>2011</v>
      </c>
      <c r="AK9" s="232" t="str">
        <f t="shared" si="21"/>
        <v>Апрель</v>
      </c>
      <c r="AL9" s="233">
        <f t="shared" si="22"/>
        <v>17</v>
      </c>
      <c r="AM9" s="235">
        <f t="shared" si="4"/>
        <v>0</v>
      </c>
      <c r="AN9" s="236">
        <f t="shared" si="23"/>
        <v>1000</v>
      </c>
      <c r="AO9" s="236">
        <f t="shared" si="5"/>
        <v>6.0120000000000342</v>
      </c>
      <c r="AP9" s="236">
        <f t="shared" si="24"/>
        <v>0.34359056877018318</v>
      </c>
      <c r="AQ9" s="235">
        <f t="shared" si="2"/>
        <v>0</v>
      </c>
      <c r="AR9" s="235">
        <f t="shared" si="3"/>
        <v>0</v>
      </c>
      <c r="AS9" s="232">
        <f t="shared" si="25"/>
        <v>120</v>
      </c>
      <c r="AT9" s="250">
        <f t="shared" si="6"/>
        <v>1</v>
      </c>
      <c r="AU9" s="244"/>
    </row>
    <row r="10" spans="2:47" s="108" customFormat="1" ht="11.25">
      <c r="B10" s="240">
        <v>9</v>
      </c>
      <c r="C10" s="266">
        <v>40652</v>
      </c>
      <c r="D10" s="88">
        <v>0</v>
      </c>
      <c r="E10" s="87">
        <v>40652</v>
      </c>
      <c r="F10" s="88">
        <v>2.4305555555555556E-2</v>
      </c>
      <c r="G10" s="90" t="s">
        <v>148</v>
      </c>
      <c r="H10" s="283" t="s">
        <v>258</v>
      </c>
      <c r="I10" s="91">
        <v>1.2759</v>
      </c>
      <c r="J10" s="91">
        <v>1.2756000000000001</v>
      </c>
      <c r="K10" s="90">
        <v>1</v>
      </c>
      <c r="L10" s="92">
        <v>0</v>
      </c>
      <c r="M10" s="93">
        <v>3.35</v>
      </c>
      <c r="N10" s="242" t="s">
        <v>265</v>
      </c>
      <c r="O10" s="226" t="s">
        <v>116</v>
      </c>
      <c r="P10" s="227"/>
      <c r="Q10" s="228" t="s">
        <v>262</v>
      </c>
      <c r="R10" s="92"/>
      <c r="S10" s="92"/>
      <c r="T10" s="245">
        <f t="shared" si="7"/>
        <v>1063.4700000000003</v>
      </c>
      <c r="U10" s="229">
        <f t="shared" si="8"/>
        <v>0</v>
      </c>
      <c r="V10" s="230">
        <f t="shared" si="9"/>
        <v>3.35</v>
      </c>
      <c r="W10" s="229">
        <f t="shared" si="0"/>
        <v>3.35</v>
      </c>
      <c r="X10" s="231">
        <f t="shared" si="10"/>
        <v>60.120000000000005</v>
      </c>
      <c r="Y10" s="231">
        <f t="shared" si="11"/>
        <v>60.120000000000005</v>
      </c>
      <c r="Z10" s="231">
        <f t="shared" si="12"/>
        <v>63.470000000000006</v>
      </c>
      <c r="AA10" s="247">
        <f t="shared" si="13"/>
        <v>63.470000000000006</v>
      </c>
      <c r="AB10" s="249" t="str">
        <f>IF(G10&lt;&gt;"",VLOOKUP(WEEKDAY(C10,2),Служебный!G$4:H$10,2),"")</f>
        <v>вт</v>
      </c>
      <c r="AC10" s="232" t="str">
        <f t="shared" si="14"/>
        <v>0-1</v>
      </c>
      <c r="AD10" s="233">
        <f t="shared" si="15"/>
        <v>1</v>
      </c>
      <c r="AE10" s="234">
        <f t="shared" si="16"/>
        <v>2100</v>
      </c>
      <c r="AF10" s="234">
        <f t="shared" si="17"/>
        <v>30</v>
      </c>
      <c r="AG10" s="234" t="str">
        <f t="shared" si="1"/>
        <v>интрадей</v>
      </c>
      <c r="AH10" s="235">
        <f t="shared" si="18"/>
        <v>3.35</v>
      </c>
      <c r="AI10" s="235">
        <f t="shared" si="19"/>
        <v>0</v>
      </c>
      <c r="AJ10" s="232">
        <f t="shared" si="20"/>
        <v>2011</v>
      </c>
      <c r="AK10" s="232" t="str">
        <f t="shared" si="21"/>
        <v>Апрель</v>
      </c>
      <c r="AL10" s="233">
        <f t="shared" si="22"/>
        <v>17</v>
      </c>
      <c r="AM10" s="235">
        <f t="shared" si="4"/>
        <v>0</v>
      </c>
      <c r="AN10" s="236">
        <f t="shared" si="23"/>
        <v>1000</v>
      </c>
      <c r="AO10" s="236">
        <f t="shared" si="5"/>
        <v>6.3470000000000253</v>
      </c>
      <c r="AP10" s="236">
        <f t="shared" si="24"/>
        <v>0.3160019620420243</v>
      </c>
      <c r="AQ10" s="235">
        <f t="shared" si="2"/>
        <v>0</v>
      </c>
      <c r="AR10" s="235">
        <f t="shared" si="3"/>
        <v>0</v>
      </c>
      <c r="AS10" s="232">
        <f t="shared" si="25"/>
        <v>5</v>
      </c>
      <c r="AT10" s="250">
        <f t="shared" si="6"/>
        <v>1</v>
      </c>
      <c r="AU10" s="244"/>
    </row>
    <row r="11" spans="2:47" s="108" customFormat="1" ht="11.25">
      <c r="B11" s="240">
        <v>10</v>
      </c>
      <c r="C11" s="266">
        <v>40652</v>
      </c>
      <c r="D11" s="88">
        <v>0.16666666666666666</v>
      </c>
      <c r="E11" s="87">
        <v>40652</v>
      </c>
      <c r="F11" s="88">
        <v>0.17013888888888887</v>
      </c>
      <c r="G11" s="89" t="s">
        <v>141</v>
      </c>
      <c r="H11" s="284" t="s">
        <v>259</v>
      </c>
      <c r="I11" s="91">
        <v>1.4234</v>
      </c>
      <c r="J11" s="91">
        <v>1.4237</v>
      </c>
      <c r="K11" s="90">
        <v>1</v>
      </c>
      <c r="L11" s="92">
        <v>0</v>
      </c>
      <c r="M11" s="93">
        <v>3</v>
      </c>
      <c r="N11" s="242" t="s">
        <v>272</v>
      </c>
      <c r="O11" s="226" t="s">
        <v>116</v>
      </c>
      <c r="P11" s="227"/>
      <c r="Q11" s="228" t="s">
        <v>262</v>
      </c>
      <c r="R11" s="92"/>
      <c r="S11" s="92"/>
      <c r="T11" s="245">
        <f t="shared" si="7"/>
        <v>1066.4700000000003</v>
      </c>
      <c r="U11" s="229">
        <f t="shared" si="8"/>
        <v>0</v>
      </c>
      <c r="V11" s="230">
        <f t="shared" si="9"/>
        <v>3</v>
      </c>
      <c r="W11" s="229">
        <f t="shared" si="0"/>
        <v>3</v>
      </c>
      <c r="X11" s="231">
        <f t="shared" si="10"/>
        <v>63.470000000000006</v>
      </c>
      <c r="Y11" s="231">
        <f t="shared" si="11"/>
        <v>63.470000000000006</v>
      </c>
      <c r="Z11" s="231">
        <f t="shared" si="12"/>
        <v>66.47</v>
      </c>
      <c r="AA11" s="247">
        <f t="shared" si="13"/>
        <v>66.47</v>
      </c>
      <c r="AB11" s="249" t="str">
        <f>IF(G11&lt;&gt;"",VLOOKUP(WEEKDAY(C11,2),Служебный!G$4:H$10,2),"")</f>
        <v>вт</v>
      </c>
      <c r="AC11" s="232" t="str">
        <f t="shared" si="14"/>
        <v>4-5</v>
      </c>
      <c r="AD11" s="233">
        <f t="shared" si="15"/>
        <v>1</v>
      </c>
      <c r="AE11" s="234">
        <f t="shared" si="16"/>
        <v>300</v>
      </c>
      <c r="AF11" s="234">
        <f t="shared" si="17"/>
        <v>0</v>
      </c>
      <c r="AG11" s="234" t="str">
        <f t="shared" si="1"/>
        <v>интрадей</v>
      </c>
      <c r="AH11" s="235">
        <f t="shared" si="18"/>
        <v>3</v>
      </c>
      <c r="AI11" s="235">
        <f t="shared" si="19"/>
        <v>0</v>
      </c>
      <c r="AJ11" s="232">
        <f t="shared" si="20"/>
        <v>2011</v>
      </c>
      <c r="AK11" s="232" t="str">
        <f t="shared" si="21"/>
        <v>Апрель</v>
      </c>
      <c r="AL11" s="233">
        <f t="shared" si="22"/>
        <v>17</v>
      </c>
      <c r="AM11" s="235">
        <f t="shared" si="4"/>
        <v>0</v>
      </c>
      <c r="AN11" s="236">
        <f t="shared" si="23"/>
        <v>1000</v>
      </c>
      <c r="AO11" s="236">
        <f t="shared" si="5"/>
        <v>6.6470000000000251</v>
      </c>
      <c r="AP11" s="236">
        <f t="shared" si="24"/>
        <v>0.28209540466585792</v>
      </c>
      <c r="AQ11" s="235">
        <f t="shared" si="2"/>
        <v>0</v>
      </c>
      <c r="AR11" s="235">
        <f t="shared" si="3"/>
        <v>0</v>
      </c>
      <c r="AS11" s="232">
        <f t="shared" si="25"/>
        <v>5</v>
      </c>
      <c r="AT11" s="250">
        <f t="shared" si="6"/>
        <v>1</v>
      </c>
      <c r="AU11" s="244"/>
    </row>
    <row r="12" spans="2:47" s="108" customFormat="1" ht="11.25">
      <c r="B12" s="240">
        <v>11</v>
      </c>
      <c r="C12" s="266">
        <v>40652</v>
      </c>
      <c r="D12" s="88">
        <v>0.16666666666666666</v>
      </c>
      <c r="E12" s="87">
        <v>40652</v>
      </c>
      <c r="F12" s="88">
        <v>0.50624999999999998</v>
      </c>
      <c r="G12" s="89" t="s">
        <v>139</v>
      </c>
      <c r="H12" s="284" t="s">
        <v>259</v>
      </c>
      <c r="I12" s="91">
        <v>1.6268</v>
      </c>
      <c r="J12" s="91">
        <v>1.6271</v>
      </c>
      <c r="K12" s="90">
        <v>1</v>
      </c>
      <c r="L12" s="92">
        <v>0</v>
      </c>
      <c r="M12" s="93">
        <v>3</v>
      </c>
      <c r="N12" s="242" t="s">
        <v>272</v>
      </c>
      <c r="O12" s="226" t="s">
        <v>116</v>
      </c>
      <c r="P12" s="227"/>
      <c r="Q12" s="228" t="s">
        <v>262</v>
      </c>
      <c r="R12" s="92"/>
      <c r="S12" s="92"/>
      <c r="T12" s="245">
        <f t="shared" si="7"/>
        <v>1069.4700000000003</v>
      </c>
      <c r="U12" s="229">
        <f t="shared" si="8"/>
        <v>0</v>
      </c>
      <c r="V12" s="230">
        <f t="shared" si="9"/>
        <v>3</v>
      </c>
      <c r="W12" s="229">
        <f t="shared" si="0"/>
        <v>3</v>
      </c>
      <c r="X12" s="231">
        <f t="shared" si="10"/>
        <v>66.47</v>
      </c>
      <c r="Y12" s="231">
        <f t="shared" si="11"/>
        <v>66.47</v>
      </c>
      <c r="Z12" s="231">
        <f t="shared" si="12"/>
        <v>69.47</v>
      </c>
      <c r="AA12" s="247">
        <f t="shared" si="13"/>
        <v>69.47</v>
      </c>
      <c r="AB12" s="249" t="str">
        <f>IF(G12&lt;&gt;"",VLOOKUP(WEEKDAY(C12,2),Служебный!G$4:H$10,2),"")</f>
        <v>вт</v>
      </c>
      <c r="AC12" s="232" t="str">
        <f t="shared" si="14"/>
        <v>4-5</v>
      </c>
      <c r="AD12" s="233">
        <f t="shared" si="15"/>
        <v>1</v>
      </c>
      <c r="AE12" s="234">
        <f t="shared" si="16"/>
        <v>29340</v>
      </c>
      <c r="AF12" s="234" t="str">
        <f t="shared" si="17"/>
        <v>Среднесрок</v>
      </c>
      <c r="AG12" s="234" t="str">
        <f t="shared" si="1"/>
        <v>интрадей</v>
      </c>
      <c r="AH12" s="235">
        <f t="shared" si="18"/>
        <v>3</v>
      </c>
      <c r="AI12" s="235">
        <f t="shared" si="19"/>
        <v>0</v>
      </c>
      <c r="AJ12" s="232">
        <f t="shared" si="20"/>
        <v>2011</v>
      </c>
      <c r="AK12" s="232" t="str">
        <f t="shared" si="21"/>
        <v>Апрель</v>
      </c>
      <c r="AL12" s="233">
        <f t="shared" si="22"/>
        <v>17</v>
      </c>
      <c r="AM12" s="235">
        <f t="shared" si="4"/>
        <v>0</v>
      </c>
      <c r="AN12" s="236">
        <f t="shared" si="23"/>
        <v>1000</v>
      </c>
      <c r="AO12" s="236">
        <f t="shared" si="5"/>
        <v>6.9470000000000258</v>
      </c>
      <c r="AP12" s="236">
        <f t="shared" si="24"/>
        <v>0.28130186503136512</v>
      </c>
      <c r="AQ12" s="235">
        <f t="shared" si="2"/>
        <v>0</v>
      </c>
      <c r="AR12" s="235">
        <f t="shared" si="3"/>
        <v>0</v>
      </c>
      <c r="AS12" s="232">
        <f t="shared" si="25"/>
        <v>5</v>
      </c>
      <c r="AT12" s="250">
        <f t="shared" si="6"/>
        <v>1</v>
      </c>
      <c r="AU12" s="244"/>
    </row>
    <row r="13" spans="2:47" s="108" customFormat="1" ht="11.25">
      <c r="B13" s="240">
        <v>12</v>
      </c>
      <c r="C13" s="266">
        <v>40652</v>
      </c>
      <c r="D13" s="88">
        <v>0.16666666666666666</v>
      </c>
      <c r="E13" s="87">
        <v>40652</v>
      </c>
      <c r="F13" s="88">
        <v>0.39652777777777781</v>
      </c>
      <c r="G13" s="90" t="s">
        <v>149</v>
      </c>
      <c r="H13" s="284" t="s">
        <v>259</v>
      </c>
      <c r="I13" s="91">
        <v>0.87560000000000004</v>
      </c>
      <c r="J13" s="91">
        <v>0.87590000000000001</v>
      </c>
      <c r="K13" s="90">
        <v>1</v>
      </c>
      <c r="L13" s="92">
        <v>0</v>
      </c>
      <c r="M13" s="93">
        <v>4.87</v>
      </c>
      <c r="N13" s="242" t="s">
        <v>272</v>
      </c>
      <c r="O13" s="226" t="s">
        <v>116</v>
      </c>
      <c r="P13" s="227"/>
      <c r="Q13" s="228" t="s">
        <v>262</v>
      </c>
      <c r="R13" s="92"/>
      <c r="S13" s="92"/>
      <c r="T13" s="245">
        <f t="shared" si="7"/>
        <v>1074.3400000000001</v>
      </c>
      <c r="U13" s="229">
        <f t="shared" si="8"/>
        <v>0</v>
      </c>
      <c r="V13" s="230">
        <f t="shared" si="9"/>
        <v>4.87</v>
      </c>
      <c r="W13" s="229">
        <f t="shared" si="0"/>
        <v>4.87</v>
      </c>
      <c r="X13" s="231">
        <f t="shared" si="10"/>
        <v>69.47</v>
      </c>
      <c r="Y13" s="231">
        <f t="shared" si="11"/>
        <v>69.47</v>
      </c>
      <c r="Z13" s="231">
        <f t="shared" si="12"/>
        <v>74.34</v>
      </c>
      <c r="AA13" s="247">
        <f t="shared" si="13"/>
        <v>74.34</v>
      </c>
      <c r="AB13" s="249" t="str">
        <f>IF(G13&lt;&gt;"",VLOOKUP(WEEKDAY(C13,2),Служебный!G$4:H$10,2),"")</f>
        <v>вт</v>
      </c>
      <c r="AC13" s="232" t="str">
        <f t="shared" si="14"/>
        <v>4-5</v>
      </c>
      <c r="AD13" s="233">
        <f t="shared" si="15"/>
        <v>1</v>
      </c>
      <c r="AE13" s="234">
        <f t="shared" si="16"/>
        <v>19860</v>
      </c>
      <c r="AF13" s="234">
        <f t="shared" si="17"/>
        <v>330</v>
      </c>
      <c r="AG13" s="234" t="str">
        <f t="shared" si="1"/>
        <v>интрадей</v>
      </c>
      <c r="AH13" s="235">
        <f t="shared" si="18"/>
        <v>4.87</v>
      </c>
      <c r="AI13" s="235">
        <f t="shared" si="19"/>
        <v>0</v>
      </c>
      <c r="AJ13" s="232">
        <f t="shared" si="20"/>
        <v>2011</v>
      </c>
      <c r="AK13" s="232" t="str">
        <f t="shared" si="21"/>
        <v>Апрель</v>
      </c>
      <c r="AL13" s="233">
        <f t="shared" si="22"/>
        <v>17</v>
      </c>
      <c r="AM13" s="235">
        <f t="shared" si="4"/>
        <v>0</v>
      </c>
      <c r="AN13" s="236">
        <f t="shared" si="23"/>
        <v>1000</v>
      </c>
      <c r="AO13" s="236">
        <f t="shared" si="5"/>
        <v>7.4340000000000144</v>
      </c>
      <c r="AP13" s="236">
        <f t="shared" si="24"/>
        <v>0.45536574190953366</v>
      </c>
      <c r="AQ13" s="235">
        <f t="shared" si="2"/>
        <v>0</v>
      </c>
      <c r="AR13" s="235">
        <f t="shared" si="3"/>
        <v>0</v>
      </c>
      <c r="AS13" s="232">
        <f t="shared" si="25"/>
        <v>5</v>
      </c>
      <c r="AT13" s="250">
        <f t="shared" si="6"/>
        <v>1</v>
      </c>
      <c r="AU13" s="244"/>
    </row>
    <row r="14" spans="2:47" s="108" customFormat="1" ht="11.25">
      <c r="B14" s="240">
        <v>13</v>
      </c>
      <c r="C14" s="266">
        <v>40652</v>
      </c>
      <c r="D14" s="88">
        <v>0.16666666666666666</v>
      </c>
      <c r="E14" s="87">
        <v>40652</v>
      </c>
      <c r="F14" s="88">
        <v>0.44236111111111115</v>
      </c>
      <c r="G14" s="90" t="s">
        <v>150</v>
      </c>
      <c r="H14" s="284" t="s">
        <v>259</v>
      </c>
      <c r="I14" s="91">
        <v>117.65</v>
      </c>
      <c r="J14" s="91">
        <v>117.68</v>
      </c>
      <c r="K14" s="90">
        <v>1</v>
      </c>
      <c r="L14" s="92">
        <v>0</v>
      </c>
      <c r="M14" s="93">
        <v>3.63</v>
      </c>
      <c r="N14" s="242" t="s">
        <v>272</v>
      </c>
      <c r="O14" s="226" t="s">
        <v>116</v>
      </c>
      <c r="P14" s="227"/>
      <c r="Q14" s="228" t="s">
        <v>262</v>
      </c>
      <c r="R14" s="92"/>
      <c r="S14" s="92"/>
      <c r="T14" s="245">
        <f t="shared" si="7"/>
        <v>1077.9700000000003</v>
      </c>
      <c r="U14" s="229">
        <f t="shared" si="8"/>
        <v>0</v>
      </c>
      <c r="V14" s="230">
        <f t="shared" si="9"/>
        <v>3.63</v>
      </c>
      <c r="W14" s="229">
        <f t="shared" si="0"/>
        <v>3.63</v>
      </c>
      <c r="X14" s="231">
        <f t="shared" si="10"/>
        <v>74.34</v>
      </c>
      <c r="Y14" s="231">
        <f t="shared" si="11"/>
        <v>74.34</v>
      </c>
      <c r="Z14" s="231">
        <f t="shared" si="12"/>
        <v>77.97</v>
      </c>
      <c r="AA14" s="247">
        <f t="shared" si="13"/>
        <v>77.97</v>
      </c>
      <c r="AB14" s="249" t="str">
        <f>IF(G14&lt;&gt;"",VLOOKUP(WEEKDAY(C14,2),Служебный!G$4:H$10,2),"")</f>
        <v>вт</v>
      </c>
      <c r="AC14" s="232" t="str">
        <f t="shared" si="14"/>
        <v>4-5</v>
      </c>
      <c r="AD14" s="233">
        <f t="shared" si="15"/>
        <v>1</v>
      </c>
      <c r="AE14" s="234">
        <f t="shared" si="16"/>
        <v>23820</v>
      </c>
      <c r="AF14" s="234">
        <f t="shared" si="17"/>
        <v>390</v>
      </c>
      <c r="AG14" s="234" t="str">
        <f t="shared" si="1"/>
        <v>интрадей</v>
      </c>
      <c r="AH14" s="235">
        <f t="shared" si="18"/>
        <v>3.63</v>
      </c>
      <c r="AI14" s="235">
        <f t="shared" si="19"/>
        <v>0</v>
      </c>
      <c r="AJ14" s="232">
        <f t="shared" si="20"/>
        <v>2011</v>
      </c>
      <c r="AK14" s="232" t="str">
        <f t="shared" si="21"/>
        <v>Апрель</v>
      </c>
      <c r="AL14" s="233">
        <f t="shared" si="22"/>
        <v>17</v>
      </c>
      <c r="AM14" s="235">
        <f t="shared" si="4"/>
        <v>0</v>
      </c>
      <c r="AN14" s="236">
        <f t="shared" si="23"/>
        <v>1000</v>
      </c>
      <c r="AO14" s="236">
        <f t="shared" si="5"/>
        <v>7.7970000000000255</v>
      </c>
      <c r="AP14" s="236">
        <f t="shared" si="24"/>
        <v>0.33788186235271039</v>
      </c>
      <c r="AQ14" s="235">
        <f t="shared" si="2"/>
        <v>0</v>
      </c>
      <c r="AR14" s="235">
        <f t="shared" si="3"/>
        <v>0</v>
      </c>
      <c r="AS14" s="232">
        <f t="shared" si="25"/>
        <v>120</v>
      </c>
      <c r="AT14" s="250">
        <f t="shared" si="6"/>
        <v>1</v>
      </c>
      <c r="AU14" s="244"/>
    </row>
    <row r="15" spans="2:47" s="108" customFormat="1" ht="11.25">
      <c r="B15" s="240">
        <v>14</v>
      </c>
      <c r="C15" s="266">
        <v>40652</v>
      </c>
      <c r="D15" s="88">
        <v>0.16666666666666666</v>
      </c>
      <c r="E15" s="87">
        <v>40652</v>
      </c>
      <c r="F15" s="88">
        <v>0.17500000000000002</v>
      </c>
      <c r="G15" s="90" t="s">
        <v>148</v>
      </c>
      <c r="H15" s="283" t="s">
        <v>258</v>
      </c>
      <c r="I15" s="91">
        <v>1.2755000000000001</v>
      </c>
      <c r="J15" s="91">
        <v>1.2751999999999999</v>
      </c>
      <c r="K15" s="90">
        <v>1</v>
      </c>
      <c r="L15" s="92">
        <v>0</v>
      </c>
      <c r="M15" s="93">
        <v>3.35</v>
      </c>
      <c r="N15" s="242" t="s">
        <v>266</v>
      </c>
      <c r="O15" s="226" t="s">
        <v>116</v>
      </c>
      <c r="P15" s="227"/>
      <c r="Q15" s="228" t="s">
        <v>262</v>
      </c>
      <c r="R15" s="92"/>
      <c r="S15" s="92"/>
      <c r="T15" s="245">
        <f t="shared" si="7"/>
        <v>1081.3200000000002</v>
      </c>
      <c r="U15" s="229">
        <f t="shared" si="8"/>
        <v>0</v>
      </c>
      <c r="V15" s="230">
        <f t="shared" si="9"/>
        <v>3.35</v>
      </c>
      <c r="W15" s="229">
        <f t="shared" si="0"/>
        <v>3.35</v>
      </c>
      <c r="X15" s="231">
        <f t="shared" si="10"/>
        <v>77.97</v>
      </c>
      <c r="Y15" s="231">
        <f t="shared" si="11"/>
        <v>77.97</v>
      </c>
      <c r="Z15" s="231">
        <f t="shared" si="12"/>
        <v>81.319999999999993</v>
      </c>
      <c r="AA15" s="247">
        <f t="shared" si="13"/>
        <v>81.319999999999993</v>
      </c>
      <c r="AB15" s="249" t="str">
        <f>IF(G15&lt;&gt;"",VLOOKUP(WEEKDAY(C15,2),Служебный!G$4:H$10,2),"")</f>
        <v>вт</v>
      </c>
      <c r="AC15" s="232" t="str">
        <f t="shared" si="14"/>
        <v>4-5</v>
      </c>
      <c r="AD15" s="233">
        <f t="shared" si="15"/>
        <v>1</v>
      </c>
      <c r="AE15" s="234">
        <f t="shared" si="16"/>
        <v>720</v>
      </c>
      <c r="AF15" s="234">
        <f t="shared" si="17"/>
        <v>0</v>
      </c>
      <c r="AG15" s="234" t="str">
        <f t="shared" si="1"/>
        <v>интрадей</v>
      </c>
      <c r="AH15" s="235">
        <f t="shared" si="18"/>
        <v>3.35</v>
      </c>
      <c r="AI15" s="235">
        <f t="shared" si="19"/>
        <v>0</v>
      </c>
      <c r="AJ15" s="232">
        <f t="shared" si="20"/>
        <v>2011</v>
      </c>
      <c r="AK15" s="232" t="str">
        <f t="shared" si="21"/>
        <v>Апрель</v>
      </c>
      <c r="AL15" s="233">
        <f t="shared" si="22"/>
        <v>17</v>
      </c>
      <c r="AM15" s="235">
        <f t="shared" si="4"/>
        <v>0</v>
      </c>
      <c r="AN15" s="236">
        <f t="shared" si="23"/>
        <v>1000</v>
      </c>
      <c r="AO15" s="236">
        <f t="shared" si="5"/>
        <v>8.1320000000000157</v>
      </c>
      <c r="AP15" s="236">
        <f t="shared" si="24"/>
        <v>0.3107693164002624</v>
      </c>
      <c r="AQ15" s="235">
        <f t="shared" si="2"/>
        <v>0</v>
      </c>
      <c r="AR15" s="235">
        <f t="shared" si="3"/>
        <v>0</v>
      </c>
      <c r="AS15" s="232">
        <f t="shared" si="25"/>
        <v>5</v>
      </c>
      <c r="AT15" s="250">
        <f t="shared" si="6"/>
        <v>1</v>
      </c>
      <c r="AU15" s="244"/>
    </row>
    <row r="16" spans="2:47" s="108" customFormat="1" ht="11.25">
      <c r="B16" s="240">
        <v>15</v>
      </c>
      <c r="C16" s="266">
        <v>40652</v>
      </c>
      <c r="D16" s="88">
        <v>0.33611111111111108</v>
      </c>
      <c r="E16" s="87">
        <v>40652</v>
      </c>
      <c r="F16" s="88">
        <v>0.3743055555555555</v>
      </c>
      <c r="G16" s="89" t="s">
        <v>141</v>
      </c>
      <c r="H16" s="283" t="s">
        <v>258</v>
      </c>
      <c r="I16" s="91">
        <v>1.4218</v>
      </c>
      <c r="J16" s="91">
        <v>1.4215</v>
      </c>
      <c r="K16" s="90">
        <v>1</v>
      </c>
      <c r="L16" s="92">
        <v>0</v>
      </c>
      <c r="M16" s="93">
        <v>3</v>
      </c>
      <c r="N16" s="242" t="s">
        <v>267</v>
      </c>
      <c r="O16" s="226" t="s">
        <v>116</v>
      </c>
      <c r="P16" s="227"/>
      <c r="Q16" s="228" t="s">
        <v>262</v>
      </c>
      <c r="R16" s="92"/>
      <c r="S16" s="92"/>
      <c r="T16" s="245">
        <f t="shared" si="7"/>
        <v>1084.3200000000002</v>
      </c>
      <c r="U16" s="229">
        <f t="shared" si="8"/>
        <v>0</v>
      </c>
      <c r="V16" s="230">
        <f t="shared" si="9"/>
        <v>3</v>
      </c>
      <c r="W16" s="229">
        <f t="shared" si="0"/>
        <v>3</v>
      </c>
      <c r="X16" s="231">
        <f t="shared" si="10"/>
        <v>81.319999999999993</v>
      </c>
      <c r="Y16" s="231">
        <f t="shared" si="11"/>
        <v>81.319999999999993</v>
      </c>
      <c r="Z16" s="231">
        <f t="shared" si="12"/>
        <v>84.32</v>
      </c>
      <c r="AA16" s="247">
        <f t="shared" si="13"/>
        <v>84.32</v>
      </c>
      <c r="AB16" s="249" t="str">
        <f>IF(G16&lt;&gt;"",VLOOKUP(WEEKDAY(C16,2),Служебный!G$4:H$10,2),"")</f>
        <v>вт</v>
      </c>
      <c r="AC16" s="232" t="str">
        <f t="shared" si="14"/>
        <v>8-9</v>
      </c>
      <c r="AD16" s="233">
        <f t="shared" si="15"/>
        <v>1</v>
      </c>
      <c r="AE16" s="234">
        <f t="shared" si="16"/>
        <v>3300</v>
      </c>
      <c r="AF16" s="234">
        <f t="shared" si="17"/>
        <v>45</v>
      </c>
      <c r="AG16" s="234" t="str">
        <f t="shared" si="1"/>
        <v>интрадей</v>
      </c>
      <c r="AH16" s="235">
        <f t="shared" si="18"/>
        <v>3</v>
      </c>
      <c r="AI16" s="235">
        <f t="shared" si="19"/>
        <v>0</v>
      </c>
      <c r="AJ16" s="232">
        <f t="shared" si="20"/>
        <v>2011</v>
      </c>
      <c r="AK16" s="232" t="str">
        <f t="shared" si="21"/>
        <v>Апрель</v>
      </c>
      <c r="AL16" s="233">
        <f t="shared" si="22"/>
        <v>17</v>
      </c>
      <c r="AM16" s="235">
        <f t="shared" si="4"/>
        <v>0</v>
      </c>
      <c r="AN16" s="236">
        <f t="shared" si="23"/>
        <v>1000</v>
      </c>
      <c r="AO16" s="236">
        <f t="shared" si="5"/>
        <v>8.4320000000000164</v>
      </c>
      <c r="AP16" s="236">
        <f t="shared" si="24"/>
        <v>0.2774386860503828</v>
      </c>
      <c r="AQ16" s="235">
        <f t="shared" si="2"/>
        <v>0</v>
      </c>
      <c r="AR16" s="235">
        <f t="shared" si="3"/>
        <v>0</v>
      </c>
      <c r="AS16" s="232">
        <f t="shared" si="25"/>
        <v>5</v>
      </c>
      <c r="AT16" s="250">
        <f t="shared" si="6"/>
        <v>1</v>
      </c>
      <c r="AU16" s="244"/>
    </row>
    <row r="17" spans="2:47" s="108" customFormat="1" ht="11.25">
      <c r="B17" s="240">
        <v>16</v>
      </c>
      <c r="C17" s="266">
        <v>40652</v>
      </c>
      <c r="D17" s="88">
        <v>0.33611111111111108</v>
      </c>
      <c r="E17" s="87">
        <v>40652</v>
      </c>
      <c r="F17" s="88">
        <v>0.37083333333333335</v>
      </c>
      <c r="G17" s="89" t="s">
        <v>139</v>
      </c>
      <c r="H17" s="283" t="s">
        <v>258</v>
      </c>
      <c r="I17" s="91">
        <v>1.6253</v>
      </c>
      <c r="J17" s="91">
        <v>1.625</v>
      </c>
      <c r="K17" s="90">
        <v>1</v>
      </c>
      <c r="L17" s="92">
        <v>0</v>
      </c>
      <c r="M17" s="93">
        <v>3</v>
      </c>
      <c r="N17" s="242" t="s">
        <v>267</v>
      </c>
      <c r="O17" s="226" t="s">
        <v>116</v>
      </c>
      <c r="P17" s="227"/>
      <c r="Q17" s="228" t="s">
        <v>262</v>
      </c>
      <c r="R17" s="92"/>
      <c r="S17" s="92"/>
      <c r="T17" s="245">
        <f t="shared" si="7"/>
        <v>1087.3200000000002</v>
      </c>
      <c r="U17" s="229">
        <f t="shared" si="8"/>
        <v>0</v>
      </c>
      <c r="V17" s="230">
        <f t="shared" si="9"/>
        <v>3</v>
      </c>
      <c r="W17" s="229">
        <f t="shared" si="0"/>
        <v>3</v>
      </c>
      <c r="X17" s="231">
        <f t="shared" si="10"/>
        <v>84.32</v>
      </c>
      <c r="Y17" s="231">
        <f t="shared" si="11"/>
        <v>84.32</v>
      </c>
      <c r="Z17" s="231">
        <f t="shared" si="12"/>
        <v>87.32</v>
      </c>
      <c r="AA17" s="247">
        <f t="shared" si="13"/>
        <v>87.32</v>
      </c>
      <c r="AB17" s="249" t="str">
        <f>IF(G17&lt;&gt;"",VLOOKUP(WEEKDAY(C17,2),Служебный!G$4:H$10,2),"")</f>
        <v>вт</v>
      </c>
      <c r="AC17" s="232" t="str">
        <f t="shared" si="14"/>
        <v>8-9</v>
      </c>
      <c r="AD17" s="233">
        <f t="shared" si="15"/>
        <v>1</v>
      </c>
      <c r="AE17" s="234">
        <f t="shared" si="16"/>
        <v>3000</v>
      </c>
      <c r="AF17" s="234">
        <f t="shared" si="17"/>
        <v>45</v>
      </c>
      <c r="AG17" s="234" t="str">
        <f t="shared" si="1"/>
        <v>интрадей</v>
      </c>
      <c r="AH17" s="235">
        <f t="shared" si="18"/>
        <v>3</v>
      </c>
      <c r="AI17" s="235">
        <f t="shared" si="19"/>
        <v>0</v>
      </c>
      <c r="AJ17" s="232">
        <f t="shared" si="20"/>
        <v>2011</v>
      </c>
      <c r="AK17" s="232" t="str">
        <f t="shared" si="21"/>
        <v>Апрель</v>
      </c>
      <c r="AL17" s="233">
        <f t="shared" si="22"/>
        <v>17</v>
      </c>
      <c r="AM17" s="235">
        <f t="shared" si="4"/>
        <v>0</v>
      </c>
      <c r="AN17" s="236">
        <f t="shared" si="23"/>
        <v>1000</v>
      </c>
      <c r="AO17" s="236">
        <f t="shared" si="5"/>
        <v>8.7320000000000171</v>
      </c>
      <c r="AP17" s="236">
        <f t="shared" si="24"/>
        <v>0.27667109340416107</v>
      </c>
      <c r="AQ17" s="235">
        <f t="shared" si="2"/>
        <v>0</v>
      </c>
      <c r="AR17" s="235">
        <f t="shared" si="3"/>
        <v>0</v>
      </c>
      <c r="AS17" s="232">
        <f t="shared" si="25"/>
        <v>5</v>
      </c>
      <c r="AT17" s="250">
        <f t="shared" si="6"/>
        <v>1</v>
      </c>
      <c r="AU17" s="244"/>
    </row>
    <row r="18" spans="2:47" s="108" customFormat="1" ht="11.25">
      <c r="B18" s="240">
        <v>17</v>
      </c>
      <c r="C18" s="266">
        <v>40652</v>
      </c>
      <c r="D18" s="88">
        <v>0.33680555555555558</v>
      </c>
      <c r="E18" s="87">
        <v>40652</v>
      </c>
      <c r="F18" s="88" t="s">
        <v>255</v>
      </c>
      <c r="G18" s="90" t="s">
        <v>150</v>
      </c>
      <c r="H18" s="283" t="s">
        <v>258</v>
      </c>
      <c r="I18" s="91">
        <v>117.24</v>
      </c>
      <c r="J18" s="91">
        <v>117.21</v>
      </c>
      <c r="K18" s="90">
        <v>1</v>
      </c>
      <c r="L18" s="92">
        <v>0</v>
      </c>
      <c r="M18" s="93">
        <v>3.63</v>
      </c>
      <c r="N18" s="242" t="s">
        <v>267</v>
      </c>
      <c r="O18" s="226" t="s">
        <v>116</v>
      </c>
      <c r="P18" s="227"/>
      <c r="Q18" s="228" t="s">
        <v>262</v>
      </c>
      <c r="R18" s="92"/>
      <c r="S18" s="92"/>
      <c r="T18" s="245">
        <f t="shared" si="7"/>
        <v>1090.9500000000003</v>
      </c>
      <c r="U18" s="229">
        <f t="shared" si="8"/>
        <v>0</v>
      </c>
      <c r="V18" s="230">
        <f t="shared" si="9"/>
        <v>3.63</v>
      </c>
      <c r="W18" s="229">
        <f t="shared" si="0"/>
        <v>3.63</v>
      </c>
      <c r="X18" s="231">
        <f t="shared" si="10"/>
        <v>87.32</v>
      </c>
      <c r="Y18" s="231">
        <f t="shared" si="11"/>
        <v>87.32</v>
      </c>
      <c r="Z18" s="231">
        <f t="shared" si="12"/>
        <v>90.949999999999989</v>
      </c>
      <c r="AA18" s="247">
        <f t="shared" si="13"/>
        <v>90.949999999999989</v>
      </c>
      <c r="AB18" s="249" t="str">
        <f>IF(G18&lt;&gt;"",VLOOKUP(WEEKDAY(C18,2),Служебный!G$4:H$10,2),"")</f>
        <v>вт</v>
      </c>
      <c r="AC18" s="232" t="str">
        <f t="shared" si="14"/>
        <v>8-9</v>
      </c>
      <c r="AD18" s="233">
        <f t="shared" si="15"/>
        <v>1</v>
      </c>
      <c r="AE18" s="234" t="e">
        <f t="shared" si="16"/>
        <v>#VALUE!</v>
      </c>
      <c r="AF18" s="234" t="e">
        <f t="shared" si="17"/>
        <v>#VALUE!</v>
      </c>
      <c r="AG18" s="234" t="e">
        <f t="shared" si="1"/>
        <v>#VALUE!</v>
      </c>
      <c r="AH18" s="235">
        <f t="shared" si="18"/>
        <v>3.63</v>
      </c>
      <c r="AI18" s="235">
        <f t="shared" si="19"/>
        <v>0</v>
      </c>
      <c r="AJ18" s="232">
        <f t="shared" si="20"/>
        <v>2011</v>
      </c>
      <c r="AK18" s="232" t="str">
        <f t="shared" si="21"/>
        <v>Апрель</v>
      </c>
      <c r="AL18" s="233">
        <f t="shared" si="22"/>
        <v>17</v>
      </c>
      <c r="AM18" s="235">
        <f t="shared" si="4"/>
        <v>0</v>
      </c>
      <c r="AN18" s="236">
        <f t="shared" si="23"/>
        <v>1000</v>
      </c>
      <c r="AO18" s="236">
        <f t="shared" si="5"/>
        <v>9.0950000000000273</v>
      </c>
      <c r="AP18" s="236">
        <f t="shared" si="24"/>
        <v>0.33384836110805544</v>
      </c>
      <c r="AQ18" s="235">
        <f t="shared" si="2"/>
        <v>0</v>
      </c>
      <c r="AR18" s="235">
        <f t="shared" si="3"/>
        <v>0</v>
      </c>
      <c r="AS18" s="232">
        <f t="shared" si="25"/>
        <v>120</v>
      </c>
      <c r="AT18" s="250">
        <f t="shared" si="6"/>
        <v>1</v>
      </c>
      <c r="AU18" s="244"/>
    </row>
    <row r="19" spans="2:47" s="108" customFormat="1" ht="11.25">
      <c r="B19" s="240">
        <v>18</v>
      </c>
      <c r="C19" s="266">
        <v>40652</v>
      </c>
      <c r="D19" s="88">
        <v>0.33749999999999997</v>
      </c>
      <c r="E19" s="87">
        <v>40652</v>
      </c>
      <c r="F19" s="88">
        <v>0.34375</v>
      </c>
      <c r="G19" s="90" t="s">
        <v>148</v>
      </c>
      <c r="H19" s="283" t="s">
        <v>258</v>
      </c>
      <c r="I19" s="91">
        <v>1.2746999999999999</v>
      </c>
      <c r="J19" s="91">
        <v>1.2745</v>
      </c>
      <c r="K19" s="90">
        <v>1</v>
      </c>
      <c r="L19" s="92">
        <v>0</v>
      </c>
      <c r="M19" s="93">
        <v>2.23</v>
      </c>
      <c r="N19" s="242" t="s">
        <v>267</v>
      </c>
      <c r="O19" s="226" t="s">
        <v>116</v>
      </c>
      <c r="P19" s="227"/>
      <c r="Q19" s="228" t="s">
        <v>262</v>
      </c>
      <c r="R19" s="92"/>
      <c r="S19" s="92"/>
      <c r="T19" s="245">
        <f t="shared" si="7"/>
        <v>1093.1800000000003</v>
      </c>
      <c r="U19" s="229">
        <f t="shared" ref="U19:U82" si="26">L19</f>
        <v>0</v>
      </c>
      <c r="V19" s="230">
        <f t="shared" ref="V19:V82" si="27">M19</f>
        <v>2.23</v>
      </c>
      <c r="W19" s="229">
        <f t="shared" si="0"/>
        <v>2.23</v>
      </c>
      <c r="X19" s="231">
        <f t="shared" ref="X19:X82" si="28">X18+V18</f>
        <v>90.949999999999989</v>
      </c>
      <c r="Y19" s="231">
        <f t="shared" ref="Y19:Y82" si="29">Y18+W18</f>
        <v>90.949999999999989</v>
      </c>
      <c r="Z19" s="231">
        <f t="shared" ref="Z19:Z82" si="30">X19+V19</f>
        <v>93.179999999999993</v>
      </c>
      <c r="AA19" s="247">
        <f t="shared" ref="AA19:AA82" si="31">Y19+W19</f>
        <v>93.179999999999993</v>
      </c>
      <c r="AB19" s="249" t="str">
        <f>IF(G19&lt;&gt;"",VLOOKUP(WEEKDAY(C19,2),Служебный!G$4:H$10,2),"")</f>
        <v>вт</v>
      </c>
      <c r="AC19" s="232" t="str">
        <f t="shared" si="14"/>
        <v>8-9</v>
      </c>
      <c r="AD19" s="233">
        <f t="shared" si="15"/>
        <v>1</v>
      </c>
      <c r="AE19" s="234">
        <f t="shared" ref="AE19:AE82" si="32">ROUND(((E19+F19)-(C19+D19))*86400,0)</f>
        <v>540</v>
      </c>
      <c r="AF19" s="234">
        <f t="shared" ref="AF19:AF82" si="33">IF(FLOOR((AE19/60),15)&gt;400,"Среднесрок",FLOOR((AE19/60),15))</f>
        <v>0</v>
      </c>
      <c r="AG19" s="234" t="str">
        <f t="shared" si="1"/>
        <v>интрадей</v>
      </c>
      <c r="AH19" s="235">
        <f t="shared" ref="AH19:AH82" si="34">IF(W19&gt;0,W19,0)</f>
        <v>2.23</v>
      </c>
      <c r="AI19" s="235">
        <f t="shared" ref="AI19:AI82" si="35">IF(W19&lt;0,W19,0)</f>
        <v>0</v>
      </c>
      <c r="AJ19" s="232">
        <f t="shared" si="20"/>
        <v>2011</v>
      </c>
      <c r="AK19" s="232" t="str">
        <f t="shared" si="21"/>
        <v>Апрель</v>
      </c>
      <c r="AL19" s="233">
        <f t="shared" si="22"/>
        <v>17</v>
      </c>
      <c r="AM19" s="235">
        <f t="shared" si="4"/>
        <v>0</v>
      </c>
      <c r="AN19" s="236">
        <f t="shared" si="23"/>
        <v>1000</v>
      </c>
      <c r="AO19" s="236">
        <f t="shared" si="5"/>
        <v>9.3180000000000298</v>
      </c>
      <c r="AP19" s="236">
        <f t="shared" si="24"/>
        <v>0.20440900132911843</v>
      </c>
      <c r="AQ19" s="235">
        <f t="shared" si="2"/>
        <v>0</v>
      </c>
      <c r="AR19" s="235">
        <f t="shared" si="3"/>
        <v>0</v>
      </c>
      <c r="AS19" s="232">
        <f t="shared" ref="AS19:AS82" si="36">CEILING(I19,5)</f>
        <v>5</v>
      </c>
      <c r="AT19" s="250">
        <f t="shared" ref="AT19:AT82" si="37">IF(AR19=0,AT18,IF(W19&lt;0,IF(AT18&lt;0,AT18-1,-1),IF(AT18&gt;0,AT18+1,1)))</f>
        <v>1</v>
      </c>
      <c r="AU19" s="244"/>
    </row>
    <row r="20" spans="2:47" s="108" customFormat="1" ht="11.25">
      <c r="B20" s="240">
        <v>19</v>
      </c>
      <c r="C20" s="266">
        <v>40652</v>
      </c>
      <c r="D20" s="88">
        <v>0.5</v>
      </c>
      <c r="E20" s="87">
        <v>40652</v>
      </c>
      <c r="F20" s="88">
        <v>0.50069444444444444</v>
      </c>
      <c r="G20" s="89" t="s">
        <v>141</v>
      </c>
      <c r="H20" s="284" t="s">
        <v>259</v>
      </c>
      <c r="I20" s="91">
        <v>1.4261999999999999</v>
      </c>
      <c r="J20" s="91">
        <v>1.4265000000000001</v>
      </c>
      <c r="K20" s="90">
        <v>1</v>
      </c>
      <c r="L20" s="92">
        <v>0</v>
      </c>
      <c r="M20" s="93">
        <v>3</v>
      </c>
      <c r="N20" s="242" t="s">
        <v>274</v>
      </c>
      <c r="O20" s="226" t="s">
        <v>260</v>
      </c>
      <c r="P20" s="227"/>
      <c r="Q20" s="228" t="s">
        <v>262</v>
      </c>
      <c r="R20" s="92"/>
      <c r="S20" s="92"/>
      <c r="T20" s="245">
        <f t="shared" si="7"/>
        <v>1096.1800000000003</v>
      </c>
      <c r="U20" s="229">
        <f t="shared" si="26"/>
        <v>0</v>
      </c>
      <c r="V20" s="230">
        <f t="shared" si="27"/>
        <v>3</v>
      </c>
      <c r="W20" s="229">
        <f t="shared" si="0"/>
        <v>3</v>
      </c>
      <c r="X20" s="231">
        <f t="shared" si="28"/>
        <v>93.179999999999993</v>
      </c>
      <c r="Y20" s="231">
        <f t="shared" si="29"/>
        <v>93.179999999999993</v>
      </c>
      <c r="Z20" s="231">
        <f t="shared" si="30"/>
        <v>96.179999999999993</v>
      </c>
      <c r="AA20" s="247">
        <f t="shared" si="31"/>
        <v>96.179999999999993</v>
      </c>
      <c r="AB20" s="249" t="str">
        <f>IF(G20&lt;&gt;"",VLOOKUP(WEEKDAY(C20,2),Служебный!G$4:H$10,2),"")</f>
        <v>вт</v>
      </c>
      <c r="AC20" s="232" t="str">
        <f t="shared" si="14"/>
        <v>12-13</v>
      </c>
      <c r="AD20" s="233">
        <f t="shared" si="15"/>
        <v>1</v>
      </c>
      <c r="AE20" s="234">
        <f t="shared" si="32"/>
        <v>60</v>
      </c>
      <c r="AF20" s="234">
        <f t="shared" si="33"/>
        <v>0</v>
      </c>
      <c r="AG20" s="234" t="str">
        <f t="shared" si="1"/>
        <v>интрадей</v>
      </c>
      <c r="AH20" s="235">
        <f t="shared" si="34"/>
        <v>3</v>
      </c>
      <c r="AI20" s="235">
        <f t="shared" si="35"/>
        <v>0</v>
      </c>
      <c r="AJ20" s="232">
        <f t="shared" si="20"/>
        <v>2011</v>
      </c>
      <c r="AK20" s="232" t="str">
        <f t="shared" si="21"/>
        <v>Апрель</v>
      </c>
      <c r="AL20" s="233">
        <f t="shared" si="22"/>
        <v>17</v>
      </c>
      <c r="AM20" s="235">
        <f t="shared" si="4"/>
        <v>0</v>
      </c>
      <c r="AN20" s="236">
        <f t="shared" si="23"/>
        <v>1000</v>
      </c>
      <c r="AO20" s="236">
        <f t="shared" si="5"/>
        <v>9.6180000000000287</v>
      </c>
      <c r="AP20" s="236">
        <f t="shared" si="24"/>
        <v>0.27442873085859593</v>
      </c>
      <c r="AQ20" s="235">
        <f t="shared" si="2"/>
        <v>0</v>
      </c>
      <c r="AR20" s="235">
        <f t="shared" si="3"/>
        <v>0</v>
      </c>
      <c r="AS20" s="232">
        <f t="shared" si="36"/>
        <v>5</v>
      </c>
      <c r="AT20" s="250">
        <f t="shared" si="37"/>
        <v>1</v>
      </c>
      <c r="AU20" s="244"/>
    </row>
    <row r="21" spans="2:47" s="108" customFormat="1" ht="11.25">
      <c r="B21" s="240">
        <v>20</v>
      </c>
      <c r="C21" s="266">
        <v>40652</v>
      </c>
      <c r="D21" s="88">
        <v>0.50069444444444444</v>
      </c>
      <c r="E21" s="87">
        <v>40652</v>
      </c>
      <c r="F21" s="88">
        <v>0.50624999999999998</v>
      </c>
      <c r="G21" s="89" t="s">
        <v>139</v>
      </c>
      <c r="H21" s="284" t="s">
        <v>259</v>
      </c>
      <c r="I21" s="91">
        <v>1.6268</v>
      </c>
      <c r="J21" s="91">
        <v>1.6271</v>
      </c>
      <c r="K21" s="90">
        <v>1</v>
      </c>
      <c r="L21" s="92">
        <v>0</v>
      </c>
      <c r="M21" s="93">
        <v>3</v>
      </c>
      <c r="N21" s="242" t="s">
        <v>274</v>
      </c>
      <c r="O21" s="226" t="s">
        <v>116</v>
      </c>
      <c r="P21" s="227"/>
      <c r="Q21" s="228" t="s">
        <v>262</v>
      </c>
      <c r="R21" s="92"/>
      <c r="S21" s="92"/>
      <c r="T21" s="245">
        <f t="shared" si="7"/>
        <v>1099.1800000000003</v>
      </c>
      <c r="U21" s="229">
        <f>L21</f>
        <v>0</v>
      </c>
      <c r="V21" s="230">
        <f t="shared" si="27"/>
        <v>3</v>
      </c>
      <c r="W21" s="229">
        <f>V21+L21</f>
        <v>3</v>
      </c>
      <c r="X21" s="231">
        <f t="shared" si="28"/>
        <v>96.179999999999993</v>
      </c>
      <c r="Y21" s="231">
        <f t="shared" si="29"/>
        <v>96.179999999999993</v>
      </c>
      <c r="Z21" s="231">
        <f t="shared" si="30"/>
        <v>99.179999999999993</v>
      </c>
      <c r="AA21" s="247">
        <f t="shared" si="31"/>
        <v>99.179999999999993</v>
      </c>
      <c r="AB21" s="249" t="str">
        <f>IF(G21&lt;&gt;"",VLOOKUP(WEEKDAY(C21,2),Служебный!G$4:H$10,2),"")</f>
        <v>вт</v>
      </c>
      <c r="AC21" s="232" t="str">
        <f t="shared" si="14"/>
        <v>12-13</v>
      </c>
      <c r="AD21" s="233">
        <f t="shared" si="15"/>
        <v>1</v>
      </c>
      <c r="AE21" s="234">
        <f t="shared" si="32"/>
        <v>480</v>
      </c>
      <c r="AF21" s="234">
        <f t="shared" si="33"/>
        <v>0</v>
      </c>
      <c r="AG21" s="234" t="str">
        <f t="shared" si="1"/>
        <v>интрадей</v>
      </c>
      <c r="AH21" s="235">
        <f t="shared" si="34"/>
        <v>3</v>
      </c>
      <c r="AI21" s="235">
        <f t="shared" si="35"/>
        <v>0</v>
      </c>
      <c r="AJ21" s="232">
        <f t="shared" si="20"/>
        <v>2011</v>
      </c>
      <c r="AK21" s="232" t="str">
        <f t="shared" si="21"/>
        <v>Апрель</v>
      </c>
      <c r="AL21" s="233">
        <f t="shared" si="22"/>
        <v>17</v>
      </c>
      <c r="AM21" s="235">
        <f t="shared" si="4"/>
        <v>0</v>
      </c>
      <c r="AN21" s="236">
        <f t="shared" si="23"/>
        <v>1000</v>
      </c>
      <c r="AO21" s="236">
        <f t="shared" si="5"/>
        <v>9.9180000000000295</v>
      </c>
      <c r="AP21" s="236">
        <f t="shared" si="24"/>
        <v>0.27367768067288212</v>
      </c>
      <c r="AQ21" s="235">
        <f t="shared" si="2"/>
        <v>0</v>
      </c>
      <c r="AR21" s="235">
        <f t="shared" si="3"/>
        <v>0</v>
      </c>
      <c r="AS21" s="232">
        <f t="shared" si="36"/>
        <v>5</v>
      </c>
      <c r="AT21" s="250">
        <f t="shared" si="37"/>
        <v>1</v>
      </c>
      <c r="AU21" s="244"/>
    </row>
    <row r="22" spans="2:47" s="108" customFormat="1" ht="11.25">
      <c r="B22" s="240">
        <v>21</v>
      </c>
      <c r="C22" s="266">
        <v>40652</v>
      </c>
      <c r="D22" s="88">
        <v>0.50069444444444444</v>
      </c>
      <c r="E22" s="87">
        <v>40652</v>
      </c>
      <c r="F22" s="88">
        <v>0.61249999999999993</v>
      </c>
      <c r="G22" s="90" t="s">
        <v>149</v>
      </c>
      <c r="H22" s="284" t="s">
        <v>259</v>
      </c>
      <c r="I22" s="91">
        <v>0.87709999999999999</v>
      </c>
      <c r="J22" s="91">
        <v>0.87739999999999996</v>
      </c>
      <c r="K22" s="90">
        <v>1</v>
      </c>
      <c r="L22" s="92">
        <v>0</v>
      </c>
      <c r="M22" s="93">
        <v>4.8899999999999997</v>
      </c>
      <c r="N22" s="242" t="s">
        <v>274</v>
      </c>
      <c r="O22" s="226" t="s">
        <v>116</v>
      </c>
      <c r="P22" s="227"/>
      <c r="Q22" s="228" t="s">
        <v>262</v>
      </c>
      <c r="R22" s="92"/>
      <c r="S22" s="92"/>
      <c r="T22" s="245">
        <f t="shared" si="7"/>
        <v>1104.0700000000004</v>
      </c>
      <c r="U22" s="229">
        <f>L22</f>
        <v>0</v>
      </c>
      <c r="V22" s="230">
        <f>M22</f>
        <v>4.8899999999999997</v>
      </c>
      <c r="W22" s="229">
        <f>V22+L22</f>
        <v>4.8899999999999997</v>
      </c>
      <c r="X22" s="231">
        <f t="shared" si="28"/>
        <v>99.179999999999993</v>
      </c>
      <c r="Y22" s="231">
        <f t="shared" si="29"/>
        <v>99.179999999999993</v>
      </c>
      <c r="Z22" s="231">
        <f t="shared" si="30"/>
        <v>104.07</v>
      </c>
      <c r="AA22" s="247">
        <f t="shared" si="31"/>
        <v>104.07</v>
      </c>
      <c r="AB22" s="249" t="str">
        <f>IF(G22&lt;&gt;"",VLOOKUP(WEEKDAY(C22,2),Служебный!G$4:H$10,2),"")</f>
        <v>вт</v>
      </c>
      <c r="AC22" s="232" t="str">
        <f t="shared" si="14"/>
        <v>12-13</v>
      </c>
      <c r="AD22" s="233">
        <f t="shared" si="15"/>
        <v>1</v>
      </c>
      <c r="AE22" s="234">
        <f t="shared" si="32"/>
        <v>9660</v>
      </c>
      <c r="AF22" s="234">
        <f t="shared" si="33"/>
        <v>150</v>
      </c>
      <c r="AG22" s="234" t="str">
        <f t="shared" si="1"/>
        <v>интрадей</v>
      </c>
      <c r="AH22" s="235">
        <f t="shared" si="34"/>
        <v>4.8899999999999997</v>
      </c>
      <c r="AI22" s="235">
        <f t="shared" si="35"/>
        <v>0</v>
      </c>
      <c r="AJ22" s="232">
        <f t="shared" si="20"/>
        <v>2011</v>
      </c>
      <c r="AK22" s="232" t="str">
        <f t="shared" si="21"/>
        <v>Апрель</v>
      </c>
      <c r="AL22" s="233">
        <f t="shared" si="22"/>
        <v>17</v>
      </c>
      <c r="AM22" s="235">
        <f t="shared" si="4"/>
        <v>0</v>
      </c>
      <c r="AN22" s="236">
        <f t="shared" si="23"/>
        <v>1000</v>
      </c>
      <c r="AO22" s="236">
        <f t="shared" si="5"/>
        <v>10.407000000000041</v>
      </c>
      <c r="AP22" s="236">
        <f t="shared" si="24"/>
        <v>0.4448770901945176</v>
      </c>
      <c r="AQ22" s="235">
        <f t="shared" si="2"/>
        <v>0</v>
      </c>
      <c r="AR22" s="235">
        <f t="shared" si="3"/>
        <v>0</v>
      </c>
      <c r="AS22" s="232">
        <f t="shared" si="36"/>
        <v>5</v>
      </c>
      <c r="AT22" s="250">
        <f t="shared" si="37"/>
        <v>1</v>
      </c>
      <c r="AU22" s="244"/>
    </row>
    <row r="23" spans="2:47" s="108" customFormat="1" ht="11.25">
      <c r="B23" s="240">
        <v>22</v>
      </c>
      <c r="C23" s="266">
        <v>40652</v>
      </c>
      <c r="D23" s="88">
        <v>0.50069444444444444</v>
      </c>
      <c r="E23" s="87">
        <v>40652</v>
      </c>
      <c r="F23" s="88">
        <v>0.50555555555555554</v>
      </c>
      <c r="G23" s="90" t="s">
        <v>150</v>
      </c>
      <c r="H23" s="284" t="s">
        <v>259</v>
      </c>
      <c r="I23" s="91">
        <v>117.66</v>
      </c>
      <c r="J23" s="91">
        <v>117.69</v>
      </c>
      <c r="K23" s="90">
        <v>1</v>
      </c>
      <c r="L23" s="92">
        <v>0</v>
      </c>
      <c r="M23" s="93">
        <v>3.64</v>
      </c>
      <c r="N23" s="242" t="s">
        <v>274</v>
      </c>
      <c r="O23" s="226" t="s">
        <v>116</v>
      </c>
      <c r="P23" s="227"/>
      <c r="Q23" s="228" t="s">
        <v>262</v>
      </c>
      <c r="R23" s="92"/>
      <c r="S23" s="92"/>
      <c r="T23" s="245">
        <f t="shared" si="7"/>
        <v>1107.7100000000005</v>
      </c>
      <c r="U23" s="229">
        <f t="shared" si="26"/>
        <v>0</v>
      </c>
      <c r="V23" s="230">
        <f t="shared" si="27"/>
        <v>3.64</v>
      </c>
      <c r="W23" s="229">
        <f t="shared" si="0"/>
        <v>3.64</v>
      </c>
      <c r="X23" s="231">
        <f t="shared" si="28"/>
        <v>104.07</v>
      </c>
      <c r="Y23" s="231">
        <f t="shared" si="29"/>
        <v>104.07</v>
      </c>
      <c r="Z23" s="231">
        <f t="shared" si="30"/>
        <v>107.71</v>
      </c>
      <c r="AA23" s="247">
        <f t="shared" si="31"/>
        <v>107.71</v>
      </c>
      <c r="AB23" s="249" t="str">
        <f>IF(G23&lt;&gt;"",VLOOKUP(WEEKDAY(C23,2),Служебный!G$4:H$10,2),"")</f>
        <v>вт</v>
      </c>
      <c r="AC23" s="232" t="str">
        <f t="shared" si="14"/>
        <v>12-13</v>
      </c>
      <c r="AD23" s="233">
        <f t="shared" si="15"/>
        <v>1</v>
      </c>
      <c r="AE23" s="234">
        <f t="shared" si="32"/>
        <v>420</v>
      </c>
      <c r="AF23" s="234">
        <f t="shared" si="33"/>
        <v>0</v>
      </c>
      <c r="AG23" s="234" t="str">
        <f t="shared" si="1"/>
        <v>интрадей</v>
      </c>
      <c r="AH23" s="235">
        <f t="shared" si="34"/>
        <v>3.64</v>
      </c>
      <c r="AI23" s="235">
        <f t="shared" si="35"/>
        <v>0</v>
      </c>
      <c r="AJ23" s="232">
        <f t="shared" si="20"/>
        <v>2011</v>
      </c>
      <c r="AK23" s="232" t="str">
        <f t="shared" si="21"/>
        <v>Апрель</v>
      </c>
      <c r="AL23" s="233">
        <f t="shared" si="22"/>
        <v>17</v>
      </c>
      <c r="AM23" s="235">
        <f t="shared" si="4"/>
        <v>0</v>
      </c>
      <c r="AN23" s="236">
        <f t="shared" si="23"/>
        <v>1000</v>
      </c>
      <c r="AO23" s="236">
        <f t="shared" si="5"/>
        <v>10.771000000000049</v>
      </c>
      <c r="AP23" s="236">
        <f t="shared" si="24"/>
        <v>0.32968924071844163</v>
      </c>
      <c r="AQ23" s="235">
        <f t="shared" si="2"/>
        <v>0</v>
      </c>
      <c r="AR23" s="235">
        <f t="shared" si="3"/>
        <v>0</v>
      </c>
      <c r="AS23" s="232">
        <f t="shared" si="36"/>
        <v>120</v>
      </c>
      <c r="AT23" s="250">
        <f t="shared" si="37"/>
        <v>1</v>
      </c>
      <c r="AU23" s="244"/>
    </row>
    <row r="24" spans="2:47" s="108" customFormat="1" ht="11.25">
      <c r="B24" s="240">
        <v>23</v>
      </c>
      <c r="C24" s="266">
        <v>40652</v>
      </c>
      <c r="D24" s="88">
        <v>0.50069444444444444</v>
      </c>
      <c r="E24" s="87">
        <v>40652</v>
      </c>
      <c r="F24" s="88">
        <v>0.51041666666666663</v>
      </c>
      <c r="G24" s="90" t="s">
        <v>148</v>
      </c>
      <c r="H24" s="284" t="s">
        <v>259</v>
      </c>
      <c r="I24" s="91">
        <v>1.28</v>
      </c>
      <c r="J24" s="91">
        <v>1.2803</v>
      </c>
      <c r="K24" s="90">
        <v>1</v>
      </c>
      <c r="L24" s="92">
        <v>0</v>
      </c>
      <c r="M24" s="93">
        <v>3.34</v>
      </c>
      <c r="N24" s="242" t="s">
        <v>274</v>
      </c>
      <c r="O24" s="226" t="s">
        <v>116</v>
      </c>
      <c r="P24" s="227"/>
      <c r="Q24" s="228" t="s">
        <v>262</v>
      </c>
      <c r="R24" s="92"/>
      <c r="S24" s="92"/>
      <c r="T24" s="245">
        <f t="shared" si="7"/>
        <v>1111.0500000000004</v>
      </c>
      <c r="U24" s="229">
        <f t="shared" si="26"/>
        <v>0</v>
      </c>
      <c r="V24" s="230">
        <f t="shared" si="27"/>
        <v>3.34</v>
      </c>
      <c r="W24" s="229">
        <f t="shared" si="0"/>
        <v>3.34</v>
      </c>
      <c r="X24" s="231">
        <f t="shared" si="28"/>
        <v>107.71</v>
      </c>
      <c r="Y24" s="231">
        <f t="shared" si="29"/>
        <v>107.71</v>
      </c>
      <c r="Z24" s="231">
        <f t="shared" si="30"/>
        <v>111.05</v>
      </c>
      <c r="AA24" s="247">
        <f t="shared" si="31"/>
        <v>111.05</v>
      </c>
      <c r="AB24" s="249" t="str">
        <f>IF(G24&lt;&gt;"",VLOOKUP(WEEKDAY(C24,2),Служебный!G$4:H$10,2),"")</f>
        <v>вт</v>
      </c>
      <c r="AC24" s="232" t="str">
        <f t="shared" si="14"/>
        <v>12-13</v>
      </c>
      <c r="AD24" s="233">
        <f t="shared" si="15"/>
        <v>1</v>
      </c>
      <c r="AE24" s="234">
        <f t="shared" si="32"/>
        <v>840</v>
      </c>
      <c r="AF24" s="234">
        <f t="shared" si="33"/>
        <v>0</v>
      </c>
      <c r="AG24" s="234" t="str">
        <f t="shared" si="1"/>
        <v>интрадей</v>
      </c>
      <c r="AH24" s="235">
        <f t="shared" si="34"/>
        <v>3.34</v>
      </c>
      <c r="AI24" s="235">
        <f t="shared" si="35"/>
        <v>0</v>
      </c>
      <c r="AJ24" s="232">
        <f t="shared" si="20"/>
        <v>2011</v>
      </c>
      <c r="AK24" s="232" t="str">
        <f t="shared" si="21"/>
        <v>Апрель</v>
      </c>
      <c r="AL24" s="233">
        <f t="shared" si="22"/>
        <v>17</v>
      </c>
      <c r="AM24" s="235">
        <f t="shared" si="4"/>
        <v>0</v>
      </c>
      <c r="AN24" s="236">
        <f t="shared" si="23"/>
        <v>1000</v>
      </c>
      <c r="AO24" s="236">
        <f t="shared" si="5"/>
        <v>11.10500000000004</v>
      </c>
      <c r="AP24" s="236">
        <f t="shared" si="24"/>
        <v>0.30152296178601951</v>
      </c>
      <c r="AQ24" s="235">
        <f t="shared" si="2"/>
        <v>0</v>
      </c>
      <c r="AR24" s="235">
        <f t="shared" si="3"/>
        <v>0</v>
      </c>
      <c r="AS24" s="232">
        <f t="shared" si="36"/>
        <v>5</v>
      </c>
      <c r="AT24" s="250">
        <f t="shared" si="37"/>
        <v>1</v>
      </c>
      <c r="AU24" s="244"/>
    </row>
    <row r="25" spans="2:47" s="108" customFormat="1" ht="11.25">
      <c r="B25" s="240">
        <v>24</v>
      </c>
      <c r="C25" s="266">
        <v>40652</v>
      </c>
      <c r="D25" s="88">
        <v>0.66666666666666663</v>
      </c>
      <c r="E25" s="87">
        <v>40652</v>
      </c>
      <c r="F25" s="88">
        <v>0.66805555555555562</v>
      </c>
      <c r="G25" s="89" t="s">
        <v>141</v>
      </c>
      <c r="H25" s="284" t="s">
        <v>259</v>
      </c>
      <c r="I25" s="91">
        <v>1.4280999999999999</v>
      </c>
      <c r="J25" s="91">
        <v>1.4283999999999999</v>
      </c>
      <c r="K25" s="90">
        <v>1</v>
      </c>
      <c r="L25" s="92">
        <v>0</v>
      </c>
      <c r="M25" s="93">
        <v>3</v>
      </c>
      <c r="N25" s="243" t="s">
        <v>275</v>
      </c>
      <c r="O25" s="226" t="s">
        <v>116</v>
      </c>
      <c r="P25" s="227"/>
      <c r="Q25" s="228" t="s">
        <v>262</v>
      </c>
      <c r="R25" s="92"/>
      <c r="S25" s="92"/>
      <c r="T25" s="245">
        <f t="shared" si="7"/>
        <v>1114.0500000000004</v>
      </c>
      <c r="U25" s="229">
        <f>L25</f>
        <v>0</v>
      </c>
      <c r="V25" s="230">
        <f t="shared" si="27"/>
        <v>3</v>
      </c>
      <c r="W25" s="229">
        <f>V25+L25</f>
        <v>3</v>
      </c>
      <c r="X25" s="231">
        <f t="shared" si="28"/>
        <v>111.05</v>
      </c>
      <c r="Y25" s="231">
        <f t="shared" si="29"/>
        <v>111.05</v>
      </c>
      <c r="Z25" s="231">
        <f t="shared" si="30"/>
        <v>114.05</v>
      </c>
      <c r="AA25" s="247">
        <f t="shared" si="31"/>
        <v>114.05</v>
      </c>
      <c r="AB25" s="249" t="str">
        <f>IF(G25&lt;&gt;"",VLOOKUP(WEEKDAY(C25,2),Служебный!G$4:H$10,2),"")</f>
        <v>вт</v>
      </c>
      <c r="AC25" s="232" t="str">
        <f t="shared" si="14"/>
        <v>16-17</v>
      </c>
      <c r="AD25" s="233">
        <f t="shared" si="15"/>
        <v>1</v>
      </c>
      <c r="AE25" s="234">
        <f t="shared" si="32"/>
        <v>120</v>
      </c>
      <c r="AF25" s="234">
        <f t="shared" si="33"/>
        <v>0</v>
      </c>
      <c r="AG25" s="234" t="str">
        <f t="shared" si="1"/>
        <v>интрадей</v>
      </c>
      <c r="AH25" s="235">
        <f t="shared" si="34"/>
        <v>3</v>
      </c>
      <c r="AI25" s="235">
        <f t="shared" si="35"/>
        <v>0</v>
      </c>
      <c r="AJ25" s="232">
        <f t="shared" si="20"/>
        <v>2011</v>
      </c>
      <c r="AK25" s="232" t="str">
        <f t="shared" si="21"/>
        <v>Апрель</v>
      </c>
      <c r="AL25" s="233">
        <f t="shared" si="22"/>
        <v>17</v>
      </c>
      <c r="AM25" s="235">
        <f t="shared" si="4"/>
        <v>0</v>
      </c>
      <c r="AN25" s="236">
        <f t="shared" si="23"/>
        <v>1000</v>
      </c>
      <c r="AO25" s="236">
        <f t="shared" si="5"/>
        <v>11.40500000000004</v>
      </c>
      <c r="AP25" s="236">
        <f t="shared" si="24"/>
        <v>0.27001485081679483</v>
      </c>
      <c r="AQ25" s="235">
        <f t="shared" si="2"/>
        <v>0</v>
      </c>
      <c r="AR25" s="235">
        <f t="shared" si="3"/>
        <v>0</v>
      </c>
      <c r="AS25" s="232">
        <f t="shared" si="36"/>
        <v>5</v>
      </c>
      <c r="AT25" s="250">
        <f t="shared" si="37"/>
        <v>1</v>
      </c>
      <c r="AU25" s="244"/>
    </row>
    <row r="26" spans="2:47" s="108" customFormat="1" ht="11.25">
      <c r="B26" s="240">
        <v>25</v>
      </c>
      <c r="C26" s="266">
        <v>40652</v>
      </c>
      <c r="D26" s="88">
        <v>0.66666666666666663</v>
      </c>
      <c r="E26" s="87">
        <v>40652</v>
      </c>
      <c r="F26" s="88">
        <v>0.66736111111111107</v>
      </c>
      <c r="G26" s="89" t="s">
        <v>139</v>
      </c>
      <c r="H26" s="284" t="s">
        <v>259</v>
      </c>
      <c r="I26" s="91">
        <v>1.627</v>
      </c>
      <c r="J26" s="91">
        <v>1.6274999999999999</v>
      </c>
      <c r="K26" s="90">
        <v>1</v>
      </c>
      <c r="L26" s="92">
        <v>0</v>
      </c>
      <c r="M26" s="93">
        <v>5</v>
      </c>
      <c r="N26" s="243" t="s">
        <v>275</v>
      </c>
      <c r="O26" s="226" t="s">
        <v>260</v>
      </c>
      <c r="P26" s="227"/>
      <c r="Q26" s="228" t="s">
        <v>262</v>
      </c>
      <c r="R26" s="92"/>
      <c r="S26" s="92"/>
      <c r="T26" s="245">
        <f t="shared" si="7"/>
        <v>1119.0500000000004</v>
      </c>
      <c r="U26" s="229">
        <f>L26</f>
        <v>0</v>
      </c>
      <c r="V26" s="230">
        <f t="shared" si="27"/>
        <v>5</v>
      </c>
      <c r="W26" s="229">
        <f>V26+L26</f>
        <v>5</v>
      </c>
      <c r="X26" s="231">
        <f t="shared" si="28"/>
        <v>114.05</v>
      </c>
      <c r="Y26" s="231">
        <f t="shared" si="29"/>
        <v>114.05</v>
      </c>
      <c r="Z26" s="231">
        <f t="shared" si="30"/>
        <v>119.05</v>
      </c>
      <c r="AA26" s="247">
        <f t="shared" si="31"/>
        <v>119.05</v>
      </c>
      <c r="AB26" s="249" t="str">
        <f>IF(G26&lt;&gt;"",VLOOKUP(WEEKDAY(C26,2),Служебный!G$4:H$10,2),"")</f>
        <v>вт</v>
      </c>
      <c r="AC26" s="232" t="str">
        <f t="shared" si="14"/>
        <v>16-17</v>
      </c>
      <c r="AD26" s="233">
        <f t="shared" si="15"/>
        <v>1</v>
      </c>
      <c r="AE26" s="234">
        <f t="shared" si="32"/>
        <v>60</v>
      </c>
      <c r="AF26" s="234">
        <f t="shared" si="33"/>
        <v>0</v>
      </c>
      <c r="AG26" s="234" t="str">
        <f t="shared" si="1"/>
        <v>интрадей</v>
      </c>
      <c r="AH26" s="235">
        <f t="shared" si="34"/>
        <v>5</v>
      </c>
      <c r="AI26" s="235">
        <f t="shared" si="35"/>
        <v>0</v>
      </c>
      <c r="AJ26" s="232">
        <f t="shared" si="20"/>
        <v>2011</v>
      </c>
      <c r="AK26" s="232" t="str">
        <f t="shared" si="21"/>
        <v>Апрель</v>
      </c>
      <c r="AL26" s="233">
        <f t="shared" si="22"/>
        <v>17</v>
      </c>
      <c r="AM26" s="235">
        <f t="shared" si="4"/>
        <v>0</v>
      </c>
      <c r="AN26" s="236">
        <f t="shared" si="23"/>
        <v>1000</v>
      </c>
      <c r="AO26" s="236">
        <f t="shared" si="5"/>
        <v>11.90500000000004</v>
      </c>
      <c r="AP26" s="236">
        <f t="shared" si="24"/>
        <v>0.44881288990619794</v>
      </c>
      <c r="AQ26" s="235">
        <f t="shared" si="2"/>
        <v>0</v>
      </c>
      <c r="AR26" s="235">
        <f t="shared" si="3"/>
        <v>0</v>
      </c>
      <c r="AS26" s="232">
        <f t="shared" si="36"/>
        <v>5</v>
      </c>
      <c r="AT26" s="250">
        <f t="shared" si="37"/>
        <v>1</v>
      </c>
      <c r="AU26" s="244"/>
    </row>
    <row r="27" spans="2:47" s="108" customFormat="1" ht="11.25">
      <c r="B27" s="240">
        <v>26</v>
      </c>
      <c r="C27" s="266">
        <v>40652</v>
      </c>
      <c r="D27" s="88">
        <v>0.66666666666666663</v>
      </c>
      <c r="E27" s="87">
        <v>40652</v>
      </c>
      <c r="F27" s="88">
        <v>0.6875</v>
      </c>
      <c r="G27" s="90" t="s">
        <v>149</v>
      </c>
      <c r="H27" s="284" t="s">
        <v>259</v>
      </c>
      <c r="I27" s="91">
        <v>0.87790000000000001</v>
      </c>
      <c r="J27" s="91">
        <v>0.87819999999999998</v>
      </c>
      <c r="K27" s="90">
        <v>1</v>
      </c>
      <c r="L27" s="92">
        <v>0</v>
      </c>
      <c r="M27" s="93">
        <v>4.88</v>
      </c>
      <c r="N27" s="243" t="s">
        <v>275</v>
      </c>
      <c r="O27" s="226" t="s">
        <v>116</v>
      </c>
      <c r="P27" s="227"/>
      <c r="Q27" s="228" t="s">
        <v>262</v>
      </c>
      <c r="R27" s="92"/>
      <c r="S27" s="92"/>
      <c r="T27" s="245">
        <f t="shared" si="7"/>
        <v>1123.9300000000005</v>
      </c>
      <c r="U27" s="229">
        <f t="shared" si="26"/>
        <v>0</v>
      </c>
      <c r="V27" s="230">
        <f t="shared" si="27"/>
        <v>4.88</v>
      </c>
      <c r="W27" s="229">
        <f t="shared" si="0"/>
        <v>4.88</v>
      </c>
      <c r="X27" s="231">
        <f t="shared" si="28"/>
        <v>119.05</v>
      </c>
      <c r="Y27" s="231">
        <f t="shared" si="29"/>
        <v>119.05</v>
      </c>
      <c r="Z27" s="231">
        <f t="shared" si="30"/>
        <v>123.92999999999999</v>
      </c>
      <c r="AA27" s="247">
        <f t="shared" si="31"/>
        <v>123.92999999999999</v>
      </c>
      <c r="AB27" s="249" t="str">
        <f>IF(G27&lt;&gt;"",VLOOKUP(WEEKDAY(C27,2),Служебный!G$4:H$10,2),"")</f>
        <v>вт</v>
      </c>
      <c r="AC27" s="232" t="str">
        <f t="shared" si="14"/>
        <v>16-17</v>
      </c>
      <c r="AD27" s="233">
        <f t="shared" si="15"/>
        <v>1</v>
      </c>
      <c r="AE27" s="234">
        <f t="shared" si="32"/>
        <v>1800</v>
      </c>
      <c r="AF27" s="234">
        <f t="shared" si="33"/>
        <v>30</v>
      </c>
      <c r="AG27" s="234" t="str">
        <f t="shared" si="1"/>
        <v>интрадей</v>
      </c>
      <c r="AH27" s="235">
        <f t="shared" si="34"/>
        <v>4.88</v>
      </c>
      <c r="AI27" s="235">
        <f t="shared" si="35"/>
        <v>0</v>
      </c>
      <c r="AJ27" s="232">
        <f t="shared" si="20"/>
        <v>2011</v>
      </c>
      <c r="AK27" s="232" t="str">
        <f t="shared" si="21"/>
        <v>Апрель</v>
      </c>
      <c r="AL27" s="233">
        <f t="shared" si="22"/>
        <v>17</v>
      </c>
      <c r="AM27" s="235">
        <f t="shared" si="4"/>
        <v>0</v>
      </c>
      <c r="AN27" s="236">
        <f t="shared" si="23"/>
        <v>1000</v>
      </c>
      <c r="AO27" s="236">
        <f t="shared" si="5"/>
        <v>12.39300000000005</v>
      </c>
      <c r="AP27" s="236">
        <f t="shared" si="24"/>
        <v>0.43608417854431059</v>
      </c>
      <c r="AQ27" s="235">
        <f t="shared" si="2"/>
        <v>0</v>
      </c>
      <c r="AR27" s="235">
        <f t="shared" si="3"/>
        <v>0</v>
      </c>
      <c r="AS27" s="232">
        <f t="shared" si="36"/>
        <v>5</v>
      </c>
      <c r="AT27" s="250">
        <f t="shared" si="37"/>
        <v>1</v>
      </c>
      <c r="AU27" s="244"/>
    </row>
    <row r="28" spans="2:47" s="108" customFormat="1" ht="11.25">
      <c r="B28" s="240">
        <v>27</v>
      </c>
      <c r="C28" s="266">
        <v>40652</v>
      </c>
      <c r="D28" s="88">
        <v>0.66666666666666663</v>
      </c>
      <c r="E28" s="87">
        <v>40652</v>
      </c>
      <c r="F28" s="88">
        <v>0.66736111111111107</v>
      </c>
      <c r="G28" s="90" t="s">
        <v>150</v>
      </c>
      <c r="H28" s="284" t="s">
        <v>259</v>
      </c>
      <c r="I28" s="91">
        <v>117.9</v>
      </c>
      <c r="J28" s="91">
        <v>117.93</v>
      </c>
      <c r="K28" s="90">
        <v>1</v>
      </c>
      <c r="L28" s="92">
        <v>0</v>
      </c>
      <c r="M28" s="93">
        <v>3.63</v>
      </c>
      <c r="N28" s="243" t="s">
        <v>275</v>
      </c>
      <c r="O28" s="226" t="s">
        <v>260</v>
      </c>
      <c r="P28" s="227"/>
      <c r="Q28" s="228" t="s">
        <v>262</v>
      </c>
      <c r="R28" s="92"/>
      <c r="S28" s="92"/>
      <c r="T28" s="245">
        <f t="shared" si="7"/>
        <v>1127.5600000000006</v>
      </c>
      <c r="U28" s="229">
        <f t="shared" si="26"/>
        <v>0</v>
      </c>
      <c r="V28" s="230">
        <f t="shared" si="27"/>
        <v>3.63</v>
      </c>
      <c r="W28" s="229">
        <f t="shared" si="0"/>
        <v>3.63</v>
      </c>
      <c r="X28" s="231">
        <f t="shared" si="28"/>
        <v>123.92999999999999</v>
      </c>
      <c r="Y28" s="231">
        <f t="shared" si="29"/>
        <v>123.92999999999999</v>
      </c>
      <c r="Z28" s="231">
        <f t="shared" si="30"/>
        <v>127.55999999999999</v>
      </c>
      <c r="AA28" s="247">
        <f t="shared" si="31"/>
        <v>127.55999999999999</v>
      </c>
      <c r="AB28" s="249" t="str">
        <f>IF(G28&lt;&gt;"",VLOOKUP(WEEKDAY(C28,2),Служебный!G$4:H$10,2),"")</f>
        <v>вт</v>
      </c>
      <c r="AC28" s="232" t="str">
        <f t="shared" si="14"/>
        <v>16-17</v>
      </c>
      <c r="AD28" s="233">
        <f t="shared" si="15"/>
        <v>1</v>
      </c>
      <c r="AE28" s="234">
        <f t="shared" si="32"/>
        <v>60</v>
      </c>
      <c r="AF28" s="234">
        <f t="shared" si="33"/>
        <v>0</v>
      </c>
      <c r="AG28" s="234" t="str">
        <f t="shared" si="1"/>
        <v>интрадей</v>
      </c>
      <c r="AH28" s="235">
        <f t="shared" si="34"/>
        <v>3.63</v>
      </c>
      <c r="AI28" s="235">
        <f t="shared" si="35"/>
        <v>0</v>
      </c>
      <c r="AJ28" s="232">
        <f t="shared" si="20"/>
        <v>2011</v>
      </c>
      <c r="AK28" s="232" t="str">
        <f t="shared" si="21"/>
        <v>Апрель</v>
      </c>
      <c r="AL28" s="233">
        <f t="shared" si="22"/>
        <v>17</v>
      </c>
      <c r="AM28" s="235">
        <f t="shared" si="4"/>
        <v>0</v>
      </c>
      <c r="AN28" s="236">
        <f t="shared" si="23"/>
        <v>1000</v>
      </c>
      <c r="AO28" s="236">
        <f t="shared" si="5"/>
        <v>12.756000000000062</v>
      </c>
      <c r="AP28" s="236">
        <f t="shared" si="24"/>
        <v>0.32297385068466072</v>
      </c>
      <c r="AQ28" s="235">
        <f t="shared" si="2"/>
        <v>0</v>
      </c>
      <c r="AR28" s="235">
        <f t="shared" si="3"/>
        <v>0</v>
      </c>
      <c r="AS28" s="232">
        <f t="shared" si="36"/>
        <v>120</v>
      </c>
      <c r="AT28" s="250">
        <f t="shared" si="37"/>
        <v>1</v>
      </c>
      <c r="AU28" s="244"/>
    </row>
    <row r="29" spans="2:47" s="108" customFormat="1" ht="11.25">
      <c r="B29" s="240">
        <v>28</v>
      </c>
      <c r="C29" s="266">
        <v>40652</v>
      </c>
      <c r="D29" s="88">
        <v>0.66666666666666663</v>
      </c>
      <c r="E29" s="87">
        <v>40652</v>
      </c>
      <c r="F29" s="88">
        <v>0.66805555555555562</v>
      </c>
      <c r="G29" s="90" t="s">
        <v>148</v>
      </c>
      <c r="H29" s="284" t="s">
        <v>259</v>
      </c>
      <c r="I29" s="91">
        <v>1.2841</v>
      </c>
      <c r="J29" s="91">
        <v>1.2844</v>
      </c>
      <c r="K29" s="90">
        <v>1</v>
      </c>
      <c r="L29" s="92">
        <v>0</v>
      </c>
      <c r="M29" s="93">
        <v>3.33</v>
      </c>
      <c r="N29" s="243" t="s">
        <v>275</v>
      </c>
      <c r="O29" s="226" t="s">
        <v>116</v>
      </c>
      <c r="P29" s="227"/>
      <c r="Q29" s="228" t="s">
        <v>262</v>
      </c>
      <c r="R29" s="92"/>
      <c r="S29" s="92"/>
      <c r="T29" s="245">
        <f t="shared" si="7"/>
        <v>1130.8900000000006</v>
      </c>
      <c r="U29" s="229">
        <f t="shared" si="26"/>
        <v>0</v>
      </c>
      <c r="V29" s="230">
        <f t="shared" si="27"/>
        <v>3.33</v>
      </c>
      <c r="W29" s="229">
        <f t="shared" si="0"/>
        <v>3.33</v>
      </c>
      <c r="X29" s="231">
        <f t="shared" si="28"/>
        <v>127.55999999999999</v>
      </c>
      <c r="Y29" s="231">
        <f t="shared" si="29"/>
        <v>127.55999999999999</v>
      </c>
      <c r="Z29" s="231">
        <f t="shared" si="30"/>
        <v>130.88999999999999</v>
      </c>
      <c r="AA29" s="247">
        <f t="shared" si="31"/>
        <v>130.88999999999999</v>
      </c>
      <c r="AB29" s="249" t="str">
        <f>IF(G29&lt;&gt;"",VLOOKUP(WEEKDAY(C29,2),Служебный!G$4:H$10,2),"")</f>
        <v>вт</v>
      </c>
      <c r="AC29" s="232" t="str">
        <f t="shared" si="14"/>
        <v>16-17</v>
      </c>
      <c r="AD29" s="233">
        <f t="shared" si="15"/>
        <v>1</v>
      </c>
      <c r="AE29" s="234">
        <f t="shared" si="32"/>
        <v>120</v>
      </c>
      <c r="AF29" s="234">
        <f t="shared" si="33"/>
        <v>0</v>
      </c>
      <c r="AG29" s="234" t="str">
        <f t="shared" si="1"/>
        <v>интрадей</v>
      </c>
      <c r="AH29" s="235">
        <f t="shared" si="34"/>
        <v>3.33</v>
      </c>
      <c r="AI29" s="235">
        <f t="shared" si="35"/>
        <v>0</v>
      </c>
      <c r="AJ29" s="232">
        <f t="shared" si="20"/>
        <v>2011</v>
      </c>
      <c r="AK29" s="232" t="str">
        <f t="shared" si="21"/>
        <v>Апрель</v>
      </c>
      <c r="AL29" s="233">
        <f t="shared" si="22"/>
        <v>17</v>
      </c>
      <c r="AM29" s="235">
        <f t="shared" si="4"/>
        <v>1130.8900000000006</v>
      </c>
      <c r="AN29" s="236">
        <f t="shared" si="23"/>
        <v>1000</v>
      </c>
      <c r="AO29" s="236">
        <f t="shared" si="5"/>
        <v>13.089000000000054</v>
      </c>
      <c r="AP29" s="236">
        <f t="shared" si="24"/>
        <v>0.2953279648089614</v>
      </c>
      <c r="AQ29" s="235">
        <f t="shared" si="2"/>
        <v>0</v>
      </c>
      <c r="AR29" s="235">
        <f t="shared" si="3"/>
        <v>130.88999999999999</v>
      </c>
      <c r="AS29" s="232">
        <f t="shared" si="36"/>
        <v>5</v>
      </c>
      <c r="AT29" s="250">
        <f t="shared" si="37"/>
        <v>2</v>
      </c>
      <c r="AU29" s="244"/>
    </row>
    <row r="30" spans="2:47" s="108" customFormat="1" ht="11.25">
      <c r="B30" s="240">
        <v>29</v>
      </c>
      <c r="C30" s="266">
        <v>40653</v>
      </c>
      <c r="D30" s="88">
        <v>6.9444444444444447E-4</v>
      </c>
      <c r="E30" s="266">
        <v>40653</v>
      </c>
      <c r="F30" s="88">
        <v>8.4027777777777771E-2</v>
      </c>
      <c r="G30" s="89" t="s">
        <v>141</v>
      </c>
      <c r="H30" s="284" t="s">
        <v>259</v>
      </c>
      <c r="I30" s="91">
        <v>1.4337</v>
      </c>
      <c r="J30" s="91">
        <v>1.4339999999999999</v>
      </c>
      <c r="K30" s="90">
        <v>1</v>
      </c>
      <c r="L30" s="92">
        <v>0</v>
      </c>
      <c r="M30" s="93">
        <v>3</v>
      </c>
      <c r="N30" s="242" t="s">
        <v>271</v>
      </c>
      <c r="O30" s="226" t="s">
        <v>116</v>
      </c>
      <c r="P30" s="227"/>
      <c r="Q30" s="228" t="s">
        <v>262</v>
      </c>
      <c r="R30" s="92"/>
      <c r="S30" s="92"/>
      <c r="T30" s="245">
        <f t="shared" si="7"/>
        <v>1133.8900000000006</v>
      </c>
      <c r="U30" s="229">
        <f t="shared" si="26"/>
        <v>0</v>
      </c>
      <c r="V30" s="230">
        <f t="shared" si="27"/>
        <v>3</v>
      </c>
      <c r="W30" s="229">
        <f t="shared" si="0"/>
        <v>3</v>
      </c>
      <c r="X30" s="231">
        <f t="shared" si="28"/>
        <v>130.88999999999999</v>
      </c>
      <c r="Y30" s="231">
        <f t="shared" si="29"/>
        <v>130.88999999999999</v>
      </c>
      <c r="Z30" s="231">
        <f t="shared" si="30"/>
        <v>133.88999999999999</v>
      </c>
      <c r="AA30" s="247">
        <f t="shared" si="31"/>
        <v>133.88999999999999</v>
      </c>
      <c r="AB30" s="249" t="str">
        <f>IF(G30&lt;&gt;"",VLOOKUP(WEEKDAY(C30,2),Служебный!G$4:H$10,2),"")</f>
        <v>ср</v>
      </c>
      <c r="AC30" s="232" t="str">
        <f t="shared" si="14"/>
        <v>0-1</v>
      </c>
      <c r="AD30" s="233">
        <f t="shared" si="15"/>
        <v>1</v>
      </c>
      <c r="AE30" s="234">
        <f t="shared" si="32"/>
        <v>7200</v>
      </c>
      <c r="AF30" s="234">
        <f t="shared" si="33"/>
        <v>120</v>
      </c>
      <c r="AG30" s="234" t="str">
        <f t="shared" si="1"/>
        <v>интрадей</v>
      </c>
      <c r="AH30" s="235">
        <f t="shared" si="34"/>
        <v>3</v>
      </c>
      <c r="AI30" s="235">
        <f t="shared" si="35"/>
        <v>0</v>
      </c>
      <c r="AJ30" s="232">
        <f t="shared" si="20"/>
        <v>2011</v>
      </c>
      <c r="AK30" s="232" t="str">
        <f t="shared" si="21"/>
        <v>Апрель</v>
      </c>
      <c r="AL30" s="233">
        <f t="shared" si="22"/>
        <v>17</v>
      </c>
      <c r="AM30" s="235">
        <f t="shared" si="4"/>
        <v>0</v>
      </c>
      <c r="AN30" s="236">
        <f t="shared" si="23"/>
        <v>1000</v>
      </c>
      <c r="AO30" s="236">
        <f t="shared" si="5"/>
        <v>13.389000000000054</v>
      </c>
      <c r="AP30" s="236">
        <f t="shared" si="24"/>
        <v>0.2652777900591568</v>
      </c>
      <c r="AQ30" s="235">
        <f t="shared" si="2"/>
        <v>130.88999999999999</v>
      </c>
      <c r="AR30" s="235">
        <f t="shared" si="3"/>
        <v>0</v>
      </c>
      <c r="AS30" s="232">
        <f t="shared" si="36"/>
        <v>5</v>
      </c>
      <c r="AT30" s="250">
        <f t="shared" si="37"/>
        <v>2</v>
      </c>
      <c r="AU30" s="244"/>
    </row>
    <row r="31" spans="2:47" s="108" customFormat="1" ht="11.25">
      <c r="B31" s="240">
        <v>30</v>
      </c>
      <c r="C31" s="266">
        <v>40653</v>
      </c>
      <c r="D31" s="88">
        <v>6.9444444444444447E-4</v>
      </c>
      <c r="E31" s="266">
        <v>40653</v>
      </c>
      <c r="F31" s="88">
        <v>0.48680555555555555</v>
      </c>
      <c r="G31" s="89" t="s">
        <v>139</v>
      </c>
      <c r="H31" s="283" t="s">
        <v>258</v>
      </c>
      <c r="I31" s="91">
        <v>1.6315999999999999</v>
      </c>
      <c r="J31" s="91">
        <v>1.6328</v>
      </c>
      <c r="K31" s="90">
        <v>1</v>
      </c>
      <c r="L31" s="92">
        <v>0</v>
      </c>
      <c r="M31" s="93">
        <v>-12</v>
      </c>
      <c r="N31" s="242" t="s">
        <v>265</v>
      </c>
      <c r="O31" s="226" t="s">
        <v>260</v>
      </c>
      <c r="P31" s="227"/>
      <c r="Q31" s="228" t="s">
        <v>262</v>
      </c>
      <c r="R31" s="92"/>
      <c r="S31" s="92"/>
      <c r="T31" s="245">
        <f t="shared" si="7"/>
        <v>1121.8900000000006</v>
      </c>
      <c r="U31" s="229">
        <f t="shared" si="26"/>
        <v>0</v>
      </c>
      <c r="V31" s="230">
        <f t="shared" si="27"/>
        <v>-12</v>
      </c>
      <c r="W31" s="229">
        <f t="shared" si="0"/>
        <v>-12</v>
      </c>
      <c r="X31" s="231">
        <f t="shared" si="28"/>
        <v>133.88999999999999</v>
      </c>
      <c r="Y31" s="231">
        <f t="shared" si="29"/>
        <v>133.88999999999999</v>
      </c>
      <c r="Z31" s="231">
        <f t="shared" si="30"/>
        <v>121.88999999999999</v>
      </c>
      <c r="AA31" s="247">
        <f t="shared" si="31"/>
        <v>121.88999999999999</v>
      </c>
      <c r="AB31" s="249" t="str">
        <f>IF(G31&lt;&gt;"",VLOOKUP(WEEKDAY(C31,2),Служебный!G$4:H$10,2),"")</f>
        <v>ср</v>
      </c>
      <c r="AC31" s="232" t="str">
        <f t="shared" si="14"/>
        <v>0-1</v>
      </c>
      <c r="AD31" s="233">
        <f t="shared" si="15"/>
        <v>1</v>
      </c>
      <c r="AE31" s="234">
        <f t="shared" si="32"/>
        <v>42000</v>
      </c>
      <c r="AF31" s="234" t="str">
        <f t="shared" si="33"/>
        <v>Среднесрок</v>
      </c>
      <c r="AG31" s="234" t="str">
        <f t="shared" si="1"/>
        <v>интрадей</v>
      </c>
      <c r="AH31" s="235">
        <f t="shared" si="34"/>
        <v>0</v>
      </c>
      <c r="AI31" s="235">
        <f t="shared" si="35"/>
        <v>-12</v>
      </c>
      <c r="AJ31" s="232">
        <f t="shared" si="20"/>
        <v>2011</v>
      </c>
      <c r="AK31" s="232" t="str">
        <f t="shared" si="21"/>
        <v>Апрель</v>
      </c>
      <c r="AL31" s="233">
        <f t="shared" si="22"/>
        <v>17</v>
      </c>
      <c r="AM31" s="235">
        <f t="shared" si="4"/>
        <v>0</v>
      </c>
      <c r="AN31" s="236">
        <f t="shared" si="23"/>
        <v>1000</v>
      </c>
      <c r="AO31" s="236">
        <f t="shared" si="5"/>
        <v>12.189000000000055</v>
      </c>
      <c r="AP31" s="236">
        <f t="shared" si="24"/>
        <v>-1.0583037155279607</v>
      </c>
      <c r="AQ31" s="235">
        <f t="shared" si="2"/>
        <v>0</v>
      </c>
      <c r="AR31" s="235">
        <f t="shared" si="3"/>
        <v>0</v>
      </c>
      <c r="AS31" s="232">
        <f t="shared" si="36"/>
        <v>5</v>
      </c>
      <c r="AT31" s="250">
        <f t="shared" si="37"/>
        <v>2</v>
      </c>
      <c r="AU31" s="244"/>
    </row>
    <row r="32" spans="2:47" s="108" customFormat="1" ht="11.25">
      <c r="B32" s="240">
        <v>31</v>
      </c>
      <c r="C32" s="266">
        <v>40653</v>
      </c>
      <c r="D32" s="88">
        <v>6.9444444444444447E-4</v>
      </c>
      <c r="E32" s="266">
        <v>40653</v>
      </c>
      <c r="F32" s="88">
        <v>0.1111111111111111</v>
      </c>
      <c r="G32" s="90" t="s">
        <v>149</v>
      </c>
      <c r="H32" s="284" t="s">
        <v>259</v>
      </c>
      <c r="I32" s="91">
        <v>0.87880000000000003</v>
      </c>
      <c r="J32" s="91">
        <v>0.87909999999999999</v>
      </c>
      <c r="K32" s="90">
        <v>1</v>
      </c>
      <c r="L32" s="92">
        <v>0</v>
      </c>
      <c r="M32" s="93">
        <v>4.9000000000000004</v>
      </c>
      <c r="N32" s="242" t="s">
        <v>271</v>
      </c>
      <c r="O32" s="226" t="s">
        <v>116</v>
      </c>
      <c r="P32" s="227"/>
      <c r="Q32" s="228" t="s">
        <v>262</v>
      </c>
      <c r="R32" s="92"/>
      <c r="S32" s="92"/>
      <c r="T32" s="245">
        <f t="shared" si="7"/>
        <v>1126.7900000000006</v>
      </c>
      <c r="U32" s="229">
        <f t="shared" si="26"/>
        <v>0</v>
      </c>
      <c r="V32" s="230">
        <f t="shared" si="27"/>
        <v>4.9000000000000004</v>
      </c>
      <c r="W32" s="229">
        <f t="shared" si="0"/>
        <v>4.9000000000000004</v>
      </c>
      <c r="X32" s="231">
        <f t="shared" si="28"/>
        <v>121.88999999999999</v>
      </c>
      <c r="Y32" s="231">
        <f t="shared" si="29"/>
        <v>121.88999999999999</v>
      </c>
      <c r="Z32" s="231">
        <f t="shared" si="30"/>
        <v>126.78999999999999</v>
      </c>
      <c r="AA32" s="247">
        <f t="shared" si="31"/>
        <v>126.78999999999999</v>
      </c>
      <c r="AB32" s="249" t="str">
        <f>IF(G32&lt;&gt;"",VLOOKUP(WEEKDAY(C32,2),Служебный!G$4:H$10,2),"")</f>
        <v>ср</v>
      </c>
      <c r="AC32" s="232" t="str">
        <f t="shared" si="14"/>
        <v>0-1</v>
      </c>
      <c r="AD32" s="233">
        <f t="shared" si="15"/>
        <v>1</v>
      </c>
      <c r="AE32" s="234">
        <f t="shared" si="32"/>
        <v>9540</v>
      </c>
      <c r="AF32" s="234">
        <f t="shared" si="33"/>
        <v>150</v>
      </c>
      <c r="AG32" s="234" t="str">
        <f t="shared" si="1"/>
        <v>интрадей</v>
      </c>
      <c r="AH32" s="235">
        <f t="shared" si="34"/>
        <v>4.9000000000000004</v>
      </c>
      <c r="AI32" s="235">
        <f t="shared" si="35"/>
        <v>0</v>
      </c>
      <c r="AJ32" s="232">
        <f t="shared" si="20"/>
        <v>2011</v>
      </c>
      <c r="AK32" s="232" t="str">
        <f t="shared" si="21"/>
        <v>Апрель</v>
      </c>
      <c r="AL32" s="233">
        <f t="shared" si="22"/>
        <v>17</v>
      </c>
      <c r="AM32" s="235">
        <f t="shared" si="4"/>
        <v>0</v>
      </c>
      <c r="AN32" s="236">
        <f t="shared" si="23"/>
        <v>1000</v>
      </c>
      <c r="AO32" s="236">
        <f t="shared" si="5"/>
        <v>12.679000000000066</v>
      </c>
      <c r="AP32" s="236">
        <f t="shared" si="24"/>
        <v>0.43676296250078783</v>
      </c>
      <c r="AQ32" s="235">
        <f t="shared" si="2"/>
        <v>0</v>
      </c>
      <c r="AR32" s="235">
        <f t="shared" si="3"/>
        <v>0</v>
      </c>
      <c r="AS32" s="232">
        <f t="shared" si="36"/>
        <v>5</v>
      </c>
      <c r="AT32" s="250">
        <f t="shared" si="37"/>
        <v>2</v>
      </c>
      <c r="AU32" s="244"/>
    </row>
    <row r="33" spans="2:47" s="108" customFormat="1" ht="11.25">
      <c r="B33" s="240">
        <v>32</v>
      </c>
      <c r="C33" s="266">
        <v>40653</v>
      </c>
      <c r="D33" s="88">
        <v>6.9444444444444447E-4</v>
      </c>
      <c r="E33" s="266">
        <v>40653</v>
      </c>
      <c r="F33" s="88">
        <v>1.0416666666666666E-2</v>
      </c>
      <c r="G33" s="90" t="s">
        <v>150</v>
      </c>
      <c r="H33" s="284" t="s">
        <v>259</v>
      </c>
      <c r="I33" s="91">
        <v>118.38</v>
      </c>
      <c r="J33" s="91">
        <v>118.41</v>
      </c>
      <c r="K33" s="90">
        <v>1</v>
      </c>
      <c r="L33" s="92">
        <v>0</v>
      </c>
      <c r="M33" s="93">
        <v>3.64</v>
      </c>
      <c r="N33" s="242" t="s">
        <v>271</v>
      </c>
      <c r="O33" s="226" t="s">
        <v>116</v>
      </c>
      <c r="P33" s="227"/>
      <c r="Q33" s="228" t="s">
        <v>262</v>
      </c>
      <c r="R33" s="92"/>
      <c r="S33" s="92"/>
      <c r="T33" s="245">
        <f t="shared" si="7"/>
        <v>1130.4300000000007</v>
      </c>
      <c r="U33" s="229">
        <f t="shared" si="26"/>
        <v>0</v>
      </c>
      <c r="V33" s="230">
        <f t="shared" si="27"/>
        <v>3.64</v>
      </c>
      <c r="W33" s="229">
        <f t="shared" si="0"/>
        <v>3.64</v>
      </c>
      <c r="X33" s="231">
        <f t="shared" si="28"/>
        <v>126.78999999999999</v>
      </c>
      <c r="Y33" s="231">
        <f t="shared" si="29"/>
        <v>126.78999999999999</v>
      </c>
      <c r="Z33" s="231">
        <f t="shared" si="30"/>
        <v>130.42999999999998</v>
      </c>
      <c r="AA33" s="247">
        <f t="shared" si="31"/>
        <v>130.42999999999998</v>
      </c>
      <c r="AB33" s="249" t="str">
        <f>IF(G33&lt;&gt;"",VLOOKUP(WEEKDAY(C33,2),Служебный!G$4:H$10,2),"")</f>
        <v>ср</v>
      </c>
      <c r="AC33" s="232" t="str">
        <f t="shared" si="14"/>
        <v>0-1</v>
      </c>
      <c r="AD33" s="233">
        <f t="shared" si="15"/>
        <v>1</v>
      </c>
      <c r="AE33" s="234">
        <f t="shared" si="32"/>
        <v>840</v>
      </c>
      <c r="AF33" s="234">
        <f t="shared" si="33"/>
        <v>0</v>
      </c>
      <c r="AG33" s="234" t="str">
        <f t="shared" si="1"/>
        <v>интрадей</v>
      </c>
      <c r="AH33" s="235">
        <f t="shared" si="34"/>
        <v>3.64</v>
      </c>
      <c r="AI33" s="235">
        <f t="shared" si="35"/>
        <v>0</v>
      </c>
      <c r="AJ33" s="232">
        <f t="shared" si="20"/>
        <v>2011</v>
      </c>
      <c r="AK33" s="232" t="str">
        <f t="shared" si="21"/>
        <v>Апрель</v>
      </c>
      <c r="AL33" s="233">
        <f t="shared" si="22"/>
        <v>17</v>
      </c>
      <c r="AM33" s="235">
        <f t="shared" si="4"/>
        <v>0</v>
      </c>
      <c r="AN33" s="236">
        <f t="shared" si="23"/>
        <v>1000</v>
      </c>
      <c r="AO33" s="236">
        <f t="shared" si="5"/>
        <v>13.043000000000074</v>
      </c>
      <c r="AP33" s="236">
        <f t="shared" si="24"/>
        <v>0.3230415605392396</v>
      </c>
      <c r="AQ33" s="235">
        <f t="shared" si="2"/>
        <v>0</v>
      </c>
      <c r="AR33" s="235">
        <f t="shared" si="3"/>
        <v>0</v>
      </c>
      <c r="AS33" s="232">
        <f t="shared" si="36"/>
        <v>120</v>
      </c>
      <c r="AT33" s="250">
        <f t="shared" si="37"/>
        <v>2</v>
      </c>
      <c r="AU33" s="244"/>
    </row>
    <row r="34" spans="2:47" s="108" customFormat="1" ht="11.25">
      <c r="B34" s="240">
        <v>33</v>
      </c>
      <c r="C34" s="266">
        <v>40653</v>
      </c>
      <c r="D34" s="88">
        <v>6.9444444444444447E-4</v>
      </c>
      <c r="E34" s="266">
        <v>40653</v>
      </c>
      <c r="F34" s="88">
        <v>2.7777777777777779E-3</v>
      </c>
      <c r="G34" s="90" t="s">
        <v>148</v>
      </c>
      <c r="H34" s="284" t="s">
        <v>259</v>
      </c>
      <c r="I34" s="91">
        <v>1.2902</v>
      </c>
      <c r="J34" s="91">
        <v>1.2905</v>
      </c>
      <c r="K34" s="90">
        <v>1</v>
      </c>
      <c r="L34" s="92">
        <v>0</v>
      </c>
      <c r="M34" s="93">
        <v>3.33</v>
      </c>
      <c r="N34" s="242" t="s">
        <v>271</v>
      </c>
      <c r="O34" s="226" t="s">
        <v>116</v>
      </c>
      <c r="P34" s="227"/>
      <c r="Q34" s="228" t="s">
        <v>262</v>
      </c>
      <c r="R34" s="92"/>
      <c r="S34" s="92"/>
      <c r="T34" s="245">
        <f t="shared" si="7"/>
        <v>1133.7600000000007</v>
      </c>
      <c r="U34" s="229">
        <f t="shared" si="26"/>
        <v>0</v>
      </c>
      <c r="V34" s="230">
        <f t="shared" si="27"/>
        <v>3.33</v>
      </c>
      <c r="W34" s="229">
        <f t="shared" si="0"/>
        <v>3.33</v>
      </c>
      <c r="X34" s="231">
        <f t="shared" si="28"/>
        <v>130.42999999999998</v>
      </c>
      <c r="Y34" s="231">
        <f t="shared" si="29"/>
        <v>130.42999999999998</v>
      </c>
      <c r="Z34" s="231">
        <f t="shared" si="30"/>
        <v>133.76</v>
      </c>
      <c r="AA34" s="247">
        <f t="shared" si="31"/>
        <v>133.76</v>
      </c>
      <c r="AB34" s="249" t="str">
        <f>IF(G34&lt;&gt;"",VLOOKUP(WEEKDAY(C34,2),Служебный!G$4:H$10,2),"")</f>
        <v>ср</v>
      </c>
      <c r="AC34" s="232" t="str">
        <f t="shared" si="14"/>
        <v>0-1</v>
      </c>
      <c r="AD34" s="233">
        <f t="shared" si="15"/>
        <v>1</v>
      </c>
      <c r="AE34" s="234">
        <f t="shared" si="32"/>
        <v>180</v>
      </c>
      <c r="AF34" s="234">
        <f t="shared" si="33"/>
        <v>0</v>
      </c>
      <c r="AG34" s="234" t="str">
        <f t="shared" si="1"/>
        <v>интрадей</v>
      </c>
      <c r="AH34" s="235">
        <f t="shared" si="34"/>
        <v>3.33</v>
      </c>
      <c r="AI34" s="235">
        <f t="shared" si="35"/>
        <v>0</v>
      </c>
      <c r="AJ34" s="232">
        <f t="shared" si="20"/>
        <v>2011</v>
      </c>
      <c r="AK34" s="232" t="str">
        <f t="shared" si="21"/>
        <v>Апрель</v>
      </c>
      <c r="AL34" s="233">
        <f t="shared" si="22"/>
        <v>17</v>
      </c>
      <c r="AM34" s="235">
        <f t="shared" si="4"/>
        <v>0</v>
      </c>
      <c r="AN34" s="236">
        <f t="shared" si="23"/>
        <v>1000</v>
      </c>
      <c r="AO34" s="236">
        <f t="shared" si="5"/>
        <v>13.376000000000067</v>
      </c>
      <c r="AP34" s="236">
        <f t="shared" si="24"/>
        <v>0.29457816936917147</v>
      </c>
      <c r="AQ34" s="235">
        <f t="shared" si="2"/>
        <v>0</v>
      </c>
      <c r="AR34" s="235">
        <f t="shared" si="3"/>
        <v>0</v>
      </c>
      <c r="AS34" s="232">
        <f t="shared" si="36"/>
        <v>5</v>
      </c>
      <c r="AT34" s="250">
        <f t="shared" si="37"/>
        <v>2</v>
      </c>
      <c r="AU34" s="244"/>
    </row>
    <row r="35" spans="2:47" s="108" customFormat="1" ht="11.25">
      <c r="B35" s="240">
        <v>34</v>
      </c>
      <c r="C35" s="266">
        <v>40653</v>
      </c>
      <c r="D35" s="88">
        <v>0.16597222222222222</v>
      </c>
      <c r="E35" s="266">
        <v>40653</v>
      </c>
      <c r="F35" s="88">
        <v>0.16805555555555554</v>
      </c>
      <c r="G35" s="89" t="s">
        <v>141</v>
      </c>
      <c r="H35" s="284" t="s">
        <v>259</v>
      </c>
      <c r="I35" s="91">
        <v>1.4367000000000001</v>
      </c>
      <c r="J35" s="91">
        <v>1.4372</v>
      </c>
      <c r="K35" s="90">
        <v>1</v>
      </c>
      <c r="L35" s="92">
        <v>0</v>
      </c>
      <c r="M35" s="93">
        <v>5</v>
      </c>
      <c r="N35" s="242" t="s">
        <v>272</v>
      </c>
      <c r="O35" s="226" t="s">
        <v>260</v>
      </c>
      <c r="P35" s="227"/>
      <c r="Q35" s="228" t="s">
        <v>262</v>
      </c>
      <c r="R35" s="92"/>
      <c r="S35" s="92"/>
      <c r="T35" s="245">
        <f t="shared" si="7"/>
        <v>1138.7600000000007</v>
      </c>
      <c r="U35" s="229">
        <f t="shared" si="26"/>
        <v>0</v>
      </c>
      <c r="V35" s="230">
        <f t="shared" si="27"/>
        <v>5</v>
      </c>
      <c r="W35" s="229">
        <f t="shared" si="0"/>
        <v>5</v>
      </c>
      <c r="X35" s="231">
        <f t="shared" si="28"/>
        <v>133.76</v>
      </c>
      <c r="Y35" s="231">
        <f t="shared" si="29"/>
        <v>133.76</v>
      </c>
      <c r="Z35" s="231">
        <f t="shared" si="30"/>
        <v>138.76</v>
      </c>
      <c r="AA35" s="247">
        <f t="shared" si="31"/>
        <v>138.76</v>
      </c>
      <c r="AB35" s="249" t="str">
        <f>IF(G35&lt;&gt;"",VLOOKUP(WEEKDAY(C35,2),Служебный!G$4:H$10,2),"")</f>
        <v>ср</v>
      </c>
      <c r="AC35" s="232" t="str">
        <f t="shared" si="14"/>
        <v>3-4</v>
      </c>
      <c r="AD35" s="233">
        <f t="shared" si="15"/>
        <v>4</v>
      </c>
      <c r="AE35" s="234">
        <f t="shared" si="32"/>
        <v>180</v>
      </c>
      <c r="AF35" s="234">
        <f t="shared" si="33"/>
        <v>0</v>
      </c>
      <c r="AG35" s="234" t="str">
        <f t="shared" si="1"/>
        <v>интрадей</v>
      </c>
      <c r="AH35" s="235">
        <f t="shared" si="34"/>
        <v>5</v>
      </c>
      <c r="AI35" s="235">
        <f t="shared" si="35"/>
        <v>0</v>
      </c>
      <c r="AJ35" s="232">
        <f t="shared" si="20"/>
        <v>2011</v>
      </c>
      <c r="AK35" s="232" t="str">
        <f t="shared" si="21"/>
        <v>Апрель</v>
      </c>
      <c r="AL35" s="233">
        <f t="shared" si="22"/>
        <v>17</v>
      </c>
      <c r="AM35" s="235">
        <f t="shared" si="4"/>
        <v>0</v>
      </c>
      <c r="AN35" s="236">
        <f t="shared" si="23"/>
        <v>1000</v>
      </c>
      <c r="AO35" s="236">
        <f t="shared" si="5"/>
        <v>13.876000000000067</v>
      </c>
      <c r="AP35" s="236">
        <f t="shared" si="24"/>
        <v>0.44101044312729298</v>
      </c>
      <c r="AQ35" s="235">
        <f t="shared" si="2"/>
        <v>0</v>
      </c>
      <c r="AR35" s="235">
        <f t="shared" si="3"/>
        <v>0</v>
      </c>
      <c r="AS35" s="232">
        <f t="shared" si="36"/>
        <v>5</v>
      </c>
      <c r="AT35" s="250">
        <f t="shared" si="37"/>
        <v>2</v>
      </c>
      <c r="AU35" s="244"/>
    </row>
    <row r="36" spans="2:47" s="108" customFormat="1" ht="11.25">
      <c r="B36" s="240">
        <v>35</v>
      </c>
      <c r="C36" s="266">
        <v>40653</v>
      </c>
      <c r="D36" s="88">
        <v>0.16597222222222222</v>
      </c>
      <c r="E36" s="266">
        <v>40653</v>
      </c>
      <c r="F36" s="88">
        <v>0.1673611111111111</v>
      </c>
      <c r="G36" s="89" t="s">
        <v>139</v>
      </c>
      <c r="H36" s="284" t="s">
        <v>259</v>
      </c>
      <c r="I36" s="91">
        <v>1.6321000000000001</v>
      </c>
      <c r="J36" s="91">
        <v>1.6325000000000001</v>
      </c>
      <c r="K36" s="90">
        <v>1</v>
      </c>
      <c r="L36" s="92">
        <v>0</v>
      </c>
      <c r="M36" s="93">
        <v>4</v>
      </c>
      <c r="N36" s="242" t="s">
        <v>272</v>
      </c>
      <c r="O36" s="226" t="s">
        <v>260</v>
      </c>
      <c r="P36" s="227"/>
      <c r="Q36" s="228" t="s">
        <v>262</v>
      </c>
      <c r="R36" s="92"/>
      <c r="S36" s="92"/>
      <c r="T36" s="245">
        <f t="shared" si="7"/>
        <v>1142.7600000000007</v>
      </c>
      <c r="U36" s="229">
        <f t="shared" si="26"/>
        <v>0</v>
      </c>
      <c r="V36" s="230">
        <f t="shared" si="27"/>
        <v>4</v>
      </c>
      <c r="W36" s="229">
        <f t="shared" si="0"/>
        <v>4</v>
      </c>
      <c r="X36" s="231">
        <f t="shared" si="28"/>
        <v>138.76</v>
      </c>
      <c r="Y36" s="231">
        <f t="shared" si="29"/>
        <v>138.76</v>
      </c>
      <c r="Z36" s="231">
        <f t="shared" si="30"/>
        <v>142.76</v>
      </c>
      <c r="AA36" s="247">
        <f t="shared" si="31"/>
        <v>142.76</v>
      </c>
      <c r="AB36" s="249" t="str">
        <f>IF(G36&lt;&gt;"",VLOOKUP(WEEKDAY(C36,2),Служебный!G$4:H$10,2),"")</f>
        <v>ср</v>
      </c>
      <c r="AC36" s="232" t="str">
        <f t="shared" si="14"/>
        <v>3-4</v>
      </c>
      <c r="AD36" s="233">
        <f t="shared" si="15"/>
        <v>4</v>
      </c>
      <c r="AE36" s="234">
        <f t="shared" si="32"/>
        <v>120</v>
      </c>
      <c r="AF36" s="234">
        <f t="shared" si="33"/>
        <v>0</v>
      </c>
      <c r="AG36" s="234" t="str">
        <f t="shared" si="1"/>
        <v>интрадей</v>
      </c>
      <c r="AH36" s="235">
        <f t="shared" si="34"/>
        <v>4</v>
      </c>
      <c r="AI36" s="235">
        <f t="shared" si="35"/>
        <v>0</v>
      </c>
      <c r="AJ36" s="232">
        <f t="shared" si="20"/>
        <v>2011</v>
      </c>
      <c r="AK36" s="232" t="str">
        <f t="shared" si="21"/>
        <v>Апрель</v>
      </c>
      <c r="AL36" s="233">
        <f t="shared" si="22"/>
        <v>17</v>
      </c>
      <c r="AM36" s="235">
        <f t="shared" si="4"/>
        <v>0</v>
      </c>
      <c r="AN36" s="236">
        <f t="shared" si="23"/>
        <v>1000</v>
      </c>
      <c r="AO36" s="236">
        <f t="shared" si="5"/>
        <v>14.276000000000067</v>
      </c>
      <c r="AP36" s="236">
        <f t="shared" si="24"/>
        <v>0.35125926446310002</v>
      </c>
      <c r="AQ36" s="235">
        <f t="shared" si="2"/>
        <v>0</v>
      </c>
      <c r="AR36" s="235">
        <f t="shared" si="3"/>
        <v>0</v>
      </c>
      <c r="AS36" s="232">
        <f t="shared" si="36"/>
        <v>5</v>
      </c>
      <c r="AT36" s="250">
        <f t="shared" si="37"/>
        <v>2</v>
      </c>
      <c r="AU36" s="244"/>
    </row>
    <row r="37" spans="2:47" s="108" customFormat="1" ht="11.25">
      <c r="B37" s="240">
        <v>36</v>
      </c>
      <c r="C37" s="266">
        <v>40653</v>
      </c>
      <c r="D37" s="88">
        <v>0.16666666666666666</v>
      </c>
      <c r="E37" s="266">
        <v>40653</v>
      </c>
      <c r="F37" s="88">
        <v>0.16805555555555554</v>
      </c>
      <c r="G37" s="90" t="s">
        <v>150</v>
      </c>
      <c r="H37" s="284" t="s">
        <v>259</v>
      </c>
      <c r="I37" s="91">
        <v>118.94</v>
      </c>
      <c r="J37" s="91">
        <v>118.97</v>
      </c>
      <c r="K37" s="90">
        <v>1</v>
      </c>
      <c r="L37" s="92">
        <v>0</v>
      </c>
      <c r="M37" s="93">
        <v>3.62</v>
      </c>
      <c r="N37" s="242" t="s">
        <v>272</v>
      </c>
      <c r="O37" s="226" t="s">
        <v>260</v>
      </c>
      <c r="P37" s="227"/>
      <c r="Q37" s="228" t="s">
        <v>262</v>
      </c>
      <c r="R37" s="92"/>
      <c r="S37" s="92"/>
      <c r="T37" s="245">
        <f t="shared" si="7"/>
        <v>1146.3800000000006</v>
      </c>
      <c r="U37" s="229">
        <f t="shared" si="26"/>
        <v>0</v>
      </c>
      <c r="V37" s="230">
        <f t="shared" si="27"/>
        <v>3.62</v>
      </c>
      <c r="W37" s="229">
        <f t="shared" si="0"/>
        <v>3.62</v>
      </c>
      <c r="X37" s="231">
        <f t="shared" si="28"/>
        <v>142.76</v>
      </c>
      <c r="Y37" s="231">
        <f t="shared" si="29"/>
        <v>142.76</v>
      </c>
      <c r="Z37" s="231">
        <f t="shared" si="30"/>
        <v>146.38</v>
      </c>
      <c r="AA37" s="247">
        <f t="shared" si="31"/>
        <v>146.38</v>
      </c>
      <c r="AB37" s="249" t="str">
        <f>IF(G37&lt;&gt;"",VLOOKUP(WEEKDAY(C37,2),Служебный!G$4:H$10,2),"")</f>
        <v>ср</v>
      </c>
      <c r="AC37" s="232" t="str">
        <f t="shared" si="14"/>
        <v>4-5</v>
      </c>
      <c r="AD37" s="233">
        <f t="shared" si="15"/>
        <v>1</v>
      </c>
      <c r="AE37" s="234">
        <f t="shared" si="32"/>
        <v>120</v>
      </c>
      <c r="AF37" s="234">
        <f t="shared" si="33"/>
        <v>0</v>
      </c>
      <c r="AG37" s="234" t="str">
        <f t="shared" si="1"/>
        <v>интрадей</v>
      </c>
      <c r="AH37" s="235">
        <f t="shared" si="34"/>
        <v>3.62</v>
      </c>
      <c r="AI37" s="235">
        <f t="shared" si="35"/>
        <v>0</v>
      </c>
      <c r="AJ37" s="232">
        <f t="shared" si="20"/>
        <v>2011</v>
      </c>
      <c r="AK37" s="232" t="str">
        <f t="shared" si="21"/>
        <v>Апрель</v>
      </c>
      <c r="AL37" s="233">
        <f t="shared" si="22"/>
        <v>17</v>
      </c>
      <c r="AM37" s="235">
        <f t="shared" si="4"/>
        <v>0</v>
      </c>
      <c r="AN37" s="236">
        <f t="shared" si="23"/>
        <v>1000</v>
      </c>
      <c r="AO37" s="236">
        <f t="shared" si="5"/>
        <v>14.638000000000057</v>
      </c>
      <c r="AP37" s="236">
        <f t="shared" si="24"/>
        <v>0.31677692603870355</v>
      </c>
      <c r="AQ37" s="235">
        <f t="shared" si="2"/>
        <v>0</v>
      </c>
      <c r="AR37" s="235">
        <f t="shared" si="3"/>
        <v>0</v>
      </c>
      <c r="AS37" s="232">
        <f t="shared" si="36"/>
        <v>120</v>
      </c>
      <c r="AT37" s="250">
        <f t="shared" si="37"/>
        <v>2</v>
      </c>
      <c r="AU37" s="244"/>
    </row>
    <row r="38" spans="2:47" s="108" customFormat="1" ht="11.25">
      <c r="B38" s="240">
        <v>37</v>
      </c>
      <c r="C38" s="266">
        <v>40653</v>
      </c>
      <c r="D38" s="88">
        <v>0.16666666666666666</v>
      </c>
      <c r="E38" s="266">
        <v>40653</v>
      </c>
      <c r="F38" s="88">
        <v>0.19444444444444445</v>
      </c>
      <c r="G38" s="90" t="s">
        <v>148</v>
      </c>
      <c r="H38" s="284" t="s">
        <v>259</v>
      </c>
      <c r="I38" s="91">
        <v>1.292</v>
      </c>
      <c r="J38" s="91">
        <v>1.2923</v>
      </c>
      <c r="K38" s="90">
        <v>1</v>
      </c>
      <c r="L38" s="92">
        <v>0</v>
      </c>
      <c r="M38" s="93">
        <v>3.34</v>
      </c>
      <c r="N38" s="242" t="s">
        <v>272</v>
      </c>
      <c r="O38" s="226" t="s">
        <v>116</v>
      </c>
      <c r="P38" s="227"/>
      <c r="Q38" s="228" t="s">
        <v>262</v>
      </c>
      <c r="R38" s="92"/>
      <c r="S38" s="92"/>
      <c r="T38" s="245">
        <f t="shared" si="7"/>
        <v>1149.7200000000005</v>
      </c>
      <c r="U38" s="229">
        <f t="shared" si="26"/>
        <v>0</v>
      </c>
      <c r="V38" s="230">
        <f t="shared" si="27"/>
        <v>3.34</v>
      </c>
      <c r="W38" s="229">
        <f t="shared" si="0"/>
        <v>3.34</v>
      </c>
      <c r="X38" s="231">
        <f t="shared" si="28"/>
        <v>146.38</v>
      </c>
      <c r="Y38" s="231">
        <f t="shared" si="29"/>
        <v>146.38</v>
      </c>
      <c r="Z38" s="231">
        <f t="shared" si="30"/>
        <v>149.72</v>
      </c>
      <c r="AA38" s="247">
        <f t="shared" si="31"/>
        <v>149.72</v>
      </c>
      <c r="AB38" s="249" t="str">
        <f>IF(G38&lt;&gt;"",VLOOKUP(WEEKDAY(C38,2),Служебный!G$4:H$10,2),"")</f>
        <v>ср</v>
      </c>
      <c r="AC38" s="232" t="str">
        <f t="shared" si="14"/>
        <v>4-5</v>
      </c>
      <c r="AD38" s="233">
        <f t="shared" si="15"/>
        <v>1</v>
      </c>
      <c r="AE38" s="234">
        <f t="shared" si="32"/>
        <v>2400</v>
      </c>
      <c r="AF38" s="234">
        <f t="shared" si="33"/>
        <v>30</v>
      </c>
      <c r="AG38" s="234" t="str">
        <f t="shared" si="1"/>
        <v>интрадей</v>
      </c>
      <c r="AH38" s="235">
        <f t="shared" si="34"/>
        <v>3.34</v>
      </c>
      <c r="AI38" s="235">
        <f t="shared" si="35"/>
        <v>0</v>
      </c>
      <c r="AJ38" s="232">
        <f t="shared" si="20"/>
        <v>2011</v>
      </c>
      <c r="AK38" s="232" t="str">
        <f t="shared" si="21"/>
        <v>Апрель</v>
      </c>
      <c r="AL38" s="233">
        <f t="shared" si="22"/>
        <v>17</v>
      </c>
      <c r="AM38" s="235">
        <f t="shared" si="4"/>
        <v>0</v>
      </c>
      <c r="AN38" s="236">
        <f t="shared" si="23"/>
        <v>1000</v>
      </c>
      <c r="AO38" s="236">
        <f t="shared" si="5"/>
        <v>14.972000000000047</v>
      </c>
      <c r="AP38" s="236">
        <f t="shared" si="24"/>
        <v>0.2913519077443707</v>
      </c>
      <c r="AQ38" s="235">
        <f t="shared" si="2"/>
        <v>0</v>
      </c>
      <c r="AR38" s="235">
        <f t="shared" si="3"/>
        <v>0</v>
      </c>
      <c r="AS38" s="232">
        <f t="shared" si="36"/>
        <v>5</v>
      </c>
      <c r="AT38" s="250">
        <f t="shared" si="37"/>
        <v>2</v>
      </c>
      <c r="AU38" s="244"/>
    </row>
    <row r="39" spans="2:47" s="108" customFormat="1" ht="11.25">
      <c r="B39" s="240">
        <v>38</v>
      </c>
      <c r="C39" s="266">
        <v>40653</v>
      </c>
      <c r="D39" s="88">
        <v>0.34583333333333338</v>
      </c>
      <c r="E39" s="266">
        <v>40653</v>
      </c>
      <c r="F39" s="88">
        <v>0.375</v>
      </c>
      <c r="G39" s="89" t="s">
        <v>141</v>
      </c>
      <c r="H39" s="284" t="s">
        <v>259</v>
      </c>
      <c r="I39" s="91">
        <v>1.4391</v>
      </c>
      <c r="J39" s="91">
        <v>1.4394</v>
      </c>
      <c r="K39" s="90">
        <v>1</v>
      </c>
      <c r="L39" s="92">
        <v>0</v>
      </c>
      <c r="M39" s="93">
        <v>3</v>
      </c>
      <c r="N39" s="242" t="s">
        <v>273</v>
      </c>
      <c r="O39" s="226" t="s">
        <v>116</v>
      </c>
      <c r="P39" s="227"/>
      <c r="Q39" s="228" t="s">
        <v>262</v>
      </c>
      <c r="R39" s="92"/>
      <c r="S39" s="92"/>
      <c r="T39" s="245">
        <f t="shared" si="7"/>
        <v>1152.7200000000005</v>
      </c>
      <c r="U39" s="229">
        <f t="shared" si="26"/>
        <v>0</v>
      </c>
      <c r="V39" s="230">
        <f t="shared" si="27"/>
        <v>3</v>
      </c>
      <c r="W39" s="229">
        <f t="shared" si="0"/>
        <v>3</v>
      </c>
      <c r="X39" s="231">
        <f t="shared" si="28"/>
        <v>149.72</v>
      </c>
      <c r="Y39" s="231">
        <f t="shared" si="29"/>
        <v>149.72</v>
      </c>
      <c r="Z39" s="231">
        <f t="shared" si="30"/>
        <v>152.72</v>
      </c>
      <c r="AA39" s="247">
        <f t="shared" si="31"/>
        <v>152.72</v>
      </c>
      <c r="AB39" s="249" t="str">
        <f>IF(G39&lt;&gt;"",VLOOKUP(WEEKDAY(C39,2),Служебный!G$4:H$10,2),"")</f>
        <v>ср</v>
      </c>
      <c r="AC39" s="232" t="str">
        <f t="shared" si="14"/>
        <v>8-9</v>
      </c>
      <c r="AD39" s="233">
        <f t="shared" si="15"/>
        <v>2</v>
      </c>
      <c r="AE39" s="234">
        <f t="shared" si="32"/>
        <v>2520</v>
      </c>
      <c r="AF39" s="234">
        <f t="shared" si="33"/>
        <v>30</v>
      </c>
      <c r="AG39" s="234" t="str">
        <f t="shared" si="1"/>
        <v>интрадей</v>
      </c>
      <c r="AH39" s="235">
        <f t="shared" si="34"/>
        <v>3</v>
      </c>
      <c r="AI39" s="235">
        <f t="shared" si="35"/>
        <v>0</v>
      </c>
      <c r="AJ39" s="232">
        <f t="shared" si="20"/>
        <v>2011</v>
      </c>
      <c r="AK39" s="232" t="str">
        <f t="shared" si="21"/>
        <v>Апрель</v>
      </c>
      <c r="AL39" s="233">
        <f t="shared" si="22"/>
        <v>17</v>
      </c>
      <c r="AM39" s="235">
        <f t="shared" si="4"/>
        <v>0</v>
      </c>
      <c r="AN39" s="236">
        <f t="shared" si="23"/>
        <v>1000</v>
      </c>
      <c r="AO39" s="236">
        <f t="shared" si="5"/>
        <v>15.272000000000046</v>
      </c>
      <c r="AP39" s="236">
        <f t="shared" si="24"/>
        <v>0.26093309675399218</v>
      </c>
      <c r="AQ39" s="235">
        <f t="shared" si="2"/>
        <v>0</v>
      </c>
      <c r="AR39" s="235">
        <f t="shared" si="3"/>
        <v>0</v>
      </c>
      <c r="AS39" s="232">
        <f t="shared" si="36"/>
        <v>5</v>
      </c>
      <c r="AT39" s="250">
        <f t="shared" si="37"/>
        <v>2</v>
      </c>
      <c r="AU39" s="244"/>
    </row>
    <row r="40" spans="2:47" s="108" customFormat="1" ht="11.25">
      <c r="B40" s="240">
        <v>39</v>
      </c>
      <c r="C40" s="266">
        <v>40653</v>
      </c>
      <c r="D40" s="88">
        <v>0.34583333333333338</v>
      </c>
      <c r="E40" s="266">
        <v>40653</v>
      </c>
      <c r="F40" s="88">
        <v>0.37916666666666665</v>
      </c>
      <c r="G40" s="89" t="s">
        <v>143</v>
      </c>
      <c r="H40" s="284" t="s">
        <v>259</v>
      </c>
      <c r="I40" s="91">
        <v>1.0585</v>
      </c>
      <c r="J40" s="91">
        <v>1.0588</v>
      </c>
      <c r="K40" s="90">
        <v>1</v>
      </c>
      <c r="L40" s="92">
        <v>0</v>
      </c>
      <c r="M40" s="93">
        <v>3</v>
      </c>
      <c r="N40" s="242" t="s">
        <v>273</v>
      </c>
      <c r="O40" s="226" t="s">
        <v>116</v>
      </c>
      <c r="P40" s="227"/>
      <c r="Q40" s="228" t="s">
        <v>262</v>
      </c>
      <c r="R40" s="92"/>
      <c r="S40" s="92"/>
      <c r="T40" s="245">
        <f t="shared" si="7"/>
        <v>1155.7200000000005</v>
      </c>
      <c r="U40" s="229">
        <f t="shared" si="26"/>
        <v>0</v>
      </c>
      <c r="V40" s="230">
        <f t="shared" si="27"/>
        <v>3</v>
      </c>
      <c r="W40" s="229">
        <f t="shared" si="0"/>
        <v>3</v>
      </c>
      <c r="X40" s="231">
        <f t="shared" si="28"/>
        <v>152.72</v>
      </c>
      <c r="Y40" s="231">
        <f t="shared" si="29"/>
        <v>152.72</v>
      </c>
      <c r="Z40" s="231">
        <f t="shared" si="30"/>
        <v>155.72</v>
      </c>
      <c r="AA40" s="247">
        <f t="shared" si="31"/>
        <v>155.72</v>
      </c>
      <c r="AB40" s="249" t="str">
        <f>IF(G40&lt;&gt;"",VLOOKUP(WEEKDAY(C40,2),Служебный!G$4:H$10,2),"")</f>
        <v>ср</v>
      </c>
      <c r="AC40" s="232" t="str">
        <f t="shared" si="14"/>
        <v>8-9</v>
      </c>
      <c r="AD40" s="233">
        <f t="shared" si="15"/>
        <v>2</v>
      </c>
      <c r="AE40" s="234">
        <f t="shared" si="32"/>
        <v>2880</v>
      </c>
      <c r="AF40" s="234">
        <f t="shared" si="33"/>
        <v>45</v>
      </c>
      <c r="AG40" s="234" t="str">
        <f t="shared" si="1"/>
        <v>интрадей</v>
      </c>
      <c r="AH40" s="235">
        <f t="shared" si="34"/>
        <v>3</v>
      </c>
      <c r="AI40" s="235">
        <f t="shared" si="35"/>
        <v>0</v>
      </c>
      <c r="AJ40" s="232">
        <f t="shared" si="20"/>
        <v>2011</v>
      </c>
      <c r="AK40" s="232" t="str">
        <f t="shared" si="21"/>
        <v>Апрель</v>
      </c>
      <c r="AL40" s="233">
        <f t="shared" si="22"/>
        <v>17</v>
      </c>
      <c r="AM40" s="235">
        <f t="shared" si="4"/>
        <v>0</v>
      </c>
      <c r="AN40" s="236">
        <f t="shared" si="23"/>
        <v>1000</v>
      </c>
      <c r="AO40" s="236">
        <f t="shared" si="5"/>
        <v>15.572000000000047</v>
      </c>
      <c r="AP40" s="236">
        <f t="shared" si="24"/>
        <v>0.26025400791172171</v>
      </c>
      <c r="AQ40" s="235">
        <f t="shared" si="2"/>
        <v>0</v>
      </c>
      <c r="AR40" s="235">
        <f t="shared" si="3"/>
        <v>0</v>
      </c>
      <c r="AS40" s="232">
        <f t="shared" si="36"/>
        <v>5</v>
      </c>
      <c r="AT40" s="250">
        <f t="shared" si="37"/>
        <v>2</v>
      </c>
      <c r="AU40" s="244"/>
    </row>
    <row r="41" spans="2:47" s="108" customFormat="1" ht="11.25">
      <c r="B41" s="240">
        <v>40</v>
      </c>
      <c r="C41" s="266">
        <v>40653</v>
      </c>
      <c r="D41" s="88">
        <v>0.34583333333333338</v>
      </c>
      <c r="E41" s="266">
        <v>40653</v>
      </c>
      <c r="F41" s="88">
        <v>0.37916666666666665</v>
      </c>
      <c r="G41" s="90" t="s">
        <v>150</v>
      </c>
      <c r="H41" s="284" t="s">
        <v>259</v>
      </c>
      <c r="I41" s="91">
        <v>119.38</v>
      </c>
      <c r="J41" s="91">
        <v>119.41</v>
      </c>
      <c r="K41" s="90">
        <v>1</v>
      </c>
      <c r="L41" s="92">
        <v>0</v>
      </c>
      <c r="M41" s="93">
        <v>3.62</v>
      </c>
      <c r="N41" s="242" t="s">
        <v>273</v>
      </c>
      <c r="O41" s="226" t="s">
        <v>116</v>
      </c>
      <c r="P41" s="227"/>
      <c r="Q41" s="228" t="s">
        <v>262</v>
      </c>
      <c r="R41" s="92"/>
      <c r="S41" s="92"/>
      <c r="T41" s="245">
        <f t="shared" si="7"/>
        <v>1159.3400000000004</v>
      </c>
      <c r="U41" s="229">
        <f t="shared" si="26"/>
        <v>0</v>
      </c>
      <c r="V41" s="230">
        <f t="shared" si="27"/>
        <v>3.62</v>
      </c>
      <c r="W41" s="229">
        <f t="shared" si="0"/>
        <v>3.62</v>
      </c>
      <c r="X41" s="231">
        <f t="shared" si="28"/>
        <v>155.72</v>
      </c>
      <c r="Y41" s="231">
        <f t="shared" si="29"/>
        <v>155.72</v>
      </c>
      <c r="Z41" s="231">
        <f t="shared" si="30"/>
        <v>159.34</v>
      </c>
      <c r="AA41" s="247">
        <f t="shared" si="31"/>
        <v>159.34</v>
      </c>
      <c r="AB41" s="249" t="str">
        <f>IF(G41&lt;&gt;"",VLOOKUP(WEEKDAY(C41,2),Служебный!G$4:H$10,2),"")</f>
        <v>ср</v>
      </c>
      <c r="AC41" s="232" t="str">
        <f t="shared" si="14"/>
        <v>8-9</v>
      </c>
      <c r="AD41" s="233">
        <f t="shared" si="15"/>
        <v>2</v>
      </c>
      <c r="AE41" s="234">
        <f t="shared" si="32"/>
        <v>2880</v>
      </c>
      <c r="AF41" s="234">
        <f t="shared" si="33"/>
        <v>45</v>
      </c>
      <c r="AG41" s="234" t="str">
        <f t="shared" si="1"/>
        <v>интрадей</v>
      </c>
      <c r="AH41" s="235">
        <f t="shared" si="34"/>
        <v>3.62</v>
      </c>
      <c r="AI41" s="235">
        <f t="shared" si="35"/>
        <v>0</v>
      </c>
      <c r="AJ41" s="232">
        <f t="shared" si="20"/>
        <v>2011</v>
      </c>
      <c r="AK41" s="232" t="str">
        <f t="shared" si="21"/>
        <v>Апрель</v>
      </c>
      <c r="AL41" s="233">
        <f t="shared" si="22"/>
        <v>17</v>
      </c>
      <c r="AM41" s="235">
        <f t="shared" si="4"/>
        <v>0</v>
      </c>
      <c r="AN41" s="236">
        <f t="shared" si="23"/>
        <v>1000</v>
      </c>
      <c r="AO41" s="236">
        <f t="shared" si="5"/>
        <v>15.934000000000037</v>
      </c>
      <c r="AP41" s="236">
        <f t="shared" si="24"/>
        <v>0.31322465649118209</v>
      </c>
      <c r="AQ41" s="235">
        <f t="shared" si="2"/>
        <v>0</v>
      </c>
      <c r="AR41" s="235">
        <f t="shared" si="3"/>
        <v>0</v>
      </c>
      <c r="AS41" s="232">
        <f t="shared" si="36"/>
        <v>120</v>
      </c>
      <c r="AT41" s="250">
        <f t="shared" si="37"/>
        <v>2</v>
      </c>
      <c r="AU41" s="244"/>
    </row>
    <row r="42" spans="2:47" s="108" customFormat="1" ht="11.25">
      <c r="B42" s="240">
        <v>41</v>
      </c>
      <c r="C42" s="266">
        <v>40653</v>
      </c>
      <c r="D42" s="88">
        <v>0.34583333333333338</v>
      </c>
      <c r="E42" s="266">
        <v>40653</v>
      </c>
      <c r="F42" s="88">
        <v>0.37916666666666665</v>
      </c>
      <c r="G42" s="90" t="s">
        <v>148</v>
      </c>
      <c r="H42" s="284" t="s">
        <v>259</v>
      </c>
      <c r="I42" s="91">
        <v>1.2922</v>
      </c>
      <c r="J42" s="91">
        <v>1.2925</v>
      </c>
      <c r="K42" s="90">
        <v>1</v>
      </c>
      <c r="L42" s="92">
        <v>0</v>
      </c>
      <c r="M42" s="93">
        <v>3.34</v>
      </c>
      <c r="N42" s="242" t="s">
        <v>273</v>
      </c>
      <c r="O42" s="226" t="s">
        <v>116</v>
      </c>
      <c r="P42" s="227"/>
      <c r="Q42" s="228" t="s">
        <v>262</v>
      </c>
      <c r="R42" s="92"/>
      <c r="S42" s="92"/>
      <c r="T42" s="245">
        <f t="shared" si="7"/>
        <v>1162.6800000000003</v>
      </c>
      <c r="U42" s="229">
        <f t="shared" si="26"/>
        <v>0</v>
      </c>
      <c r="V42" s="230">
        <f t="shared" si="27"/>
        <v>3.34</v>
      </c>
      <c r="W42" s="229">
        <f t="shared" si="0"/>
        <v>3.34</v>
      </c>
      <c r="X42" s="231">
        <f t="shared" si="28"/>
        <v>159.34</v>
      </c>
      <c r="Y42" s="231">
        <f t="shared" si="29"/>
        <v>159.34</v>
      </c>
      <c r="Z42" s="231">
        <f t="shared" si="30"/>
        <v>162.68</v>
      </c>
      <c r="AA42" s="247">
        <f t="shared" si="31"/>
        <v>162.68</v>
      </c>
      <c r="AB42" s="249" t="str">
        <f>IF(I42&lt;&gt;"",VLOOKUP(WEEKDAY(C42,2),Служебный!G$4:H$10,2),"")</f>
        <v>ср</v>
      </c>
      <c r="AC42" s="232" t="str">
        <f t="shared" si="14"/>
        <v>8-9</v>
      </c>
      <c r="AD42" s="233">
        <f>IF(I42&lt;&gt;"",FLOOR((IF(TEXT(D42,"mm") = "mm",TEXT(D42,"мм"),TEXT(D42,"mm"))),15)/15+1,"")</f>
        <v>2</v>
      </c>
      <c r="AE42" s="234">
        <f t="shared" si="32"/>
        <v>2880</v>
      </c>
      <c r="AF42" s="234">
        <f t="shared" si="33"/>
        <v>45</v>
      </c>
      <c r="AG42" s="234" t="str">
        <f t="shared" si="1"/>
        <v>интрадей</v>
      </c>
      <c r="AH42" s="235">
        <f t="shared" si="34"/>
        <v>3.34</v>
      </c>
      <c r="AI42" s="235">
        <f t="shared" si="35"/>
        <v>0</v>
      </c>
      <c r="AJ42" s="232">
        <f>IF(I42&lt;&gt;"",YEAR(C42),"")</f>
        <v>2011</v>
      </c>
      <c r="AK42" s="232" t="str">
        <f>IF(I42&lt;&gt;"",(IF(TEXT(C42,"MMMM") = "MMMM",TEXT(C42,"ММММ"),TEXT(C42,"MMMM"))),"")</f>
        <v>Апрель</v>
      </c>
      <c r="AL42" s="233">
        <f>IF(I42&lt;&gt;"",CEILING((C42-DATE(YEAR(C42),1,1)+WEEKDAY(DATE(YEAR(C42),1,1),2))/7,1),"")</f>
        <v>17</v>
      </c>
      <c r="AM42" s="235">
        <f t="shared" si="4"/>
        <v>0</v>
      </c>
      <c r="AN42" s="236">
        <f t="shared" si="23"/>
        <v>1000</v>
      </c>
      <c r="AO42" s="236">
        <f t="shared" si="5"/>
        <v>16.268000000000029</v>
      </c>
      <c r="AP42" s="236">
        <f t="shared" si="24"/>
        <v>0.2880949505753202</v>
      </c>
      <c r="AQ42" s="235">
        <f t="shared" si="2"/>
        <v>0</v>
      </c>
      <c r="AR42" s="235">
        <f t="shared" si="3"/>
        <v>0</v>
      </c>
      <c r="AS42" s="232" t="e">
        <f>CEILING(#REF!,5)</f>
        <v>#REF!</v>
      </c>
      <c r="AT42" s="250">
        <f t="shared" si="37"/>
        <v>2</v>
      </c>
      <c r="AU42" s="244"/>
    </row>
    <row r="43" spans="2:47" s="108" customFormat="1" ht="11.25">
      <c r="B43" s="240">
        <v>42</v>
      </c>
      <c r="C43" s="266">
        <v>40653</v>
      </c>
      <c r="D43" s="88">
        <v>0.5</v>
      </c>
      <c r="E43" s="266">
        <v>40653</v>
      </c>
      <c r="F43" s="88">
        <v>0.51874999999999993</v>
      </c>
      <c r="G43" s="89" t="s">
        <v>141</v>
      </c>
      <c r="H43" s="284" t="s">
        <v>259</v>
      </c>
      <c r="I43" s="91">
        <v>1.4489000000000001</v>
      </c>
      <c r="J43" s="91">
        <v>1.4492</v>
      </c>
      <c r="K43" s="90">
        <v>1</v>
      </c>
      <c r="L43" s="92">
        <v>0</v>
      </c>
      <c r="M43" s="93">
        <v>3</v>
      </c>
      <c r="N43" s="242" t="s">
        <v>274</v>
      </c>
      <c r="O43" s="226" t="s">
        <v>116</v>
      </c>
      <c r="P43" s="227"/>
      <c r="Q43" s="228" t="s">
        <v>262</v>
      </c>
      <c r="R43" s="92"/>
      <c r="S43" s="92"/>
      <c r="T43" s="245">
        <f t="shared" si="7"/>
        <v>1165.6800000000003</v>
      </c>
      <c r="U43" s="229">
        <f t="shared" si="26"/>
        <v>0</v>
      </c>
      <c r="V43" s="230">
        <f t="shared" si="27"/>
        <v>3</v>
      </c>
      <c r="W43" s="229">
        <f t="shared" si="0"/>
        <v>3</v>
      </c>
      <c r="X43" s="231">
        <f t="shared" si="28"/>
        <v>162.68</v>
      </c>
      <c r="Y43" s="231">
        <f t="shared" si="29"/>
        <v>162.68</v>
      </c>
      <c r="Z43" s="231">
        <f t="shared" si="30"/>
        <v>165.68</v>
      </c>
      <c r="AA43" s="247">
        <f t="shared" si="31"/>
        <v>165.68</v>
      </c>
      <c r="AB43" s="249" t="str">
        <f>IF(G43&lt;&gt;"",VLOOKUP(WEEKDAY(C43,2),Служебный!G$4:H$10,2),"")</f>
        <v>ср</v>
      </c>
      <c r="AC43" s="232" t="str">
        <f>IF(I42 &lt;&gt; "",TEXT((HOUR(D43)),0)&amp;"-"&amp;TEXT(HOUR(D43)+1,0),"")</f>
        <v>12-13</v>
      </c>
      <c r="AD43" s="233">
        <f t="shared" si="15"/>
        <v>1</v>
      </c>
      <c r="AE43" s="234">
        <f t="shared" si="32"/>
        <v>1620</v>
      </c>
      <c r="AF43" s="234">
        <f t="shared" si="33"/>
        <v>15</v>
      </c>
      <c r="AG43" s="234" t="str">
        <f t="shared" si="1"/>
        <v>интрадей</v>
      </c>
      <c r="AH43" s="235">
        <f t="shared" si="34"/>
        <v>3</v>
      </c>
      <c r="AI43" s="235">
        <f t="shared" si="35"/>
        <v>0</v>
      </c>
      <c r="AJ43" s="232">
        <f t="shared" si="20"/>
        <v>2011</v>
      </c>
      <c r="AK43" s="232" t="str">
        <f t="shared" si="21"/>
        <v>Апрель</v>
      </c>
      <c r="AL43" s="233">
        <f t="shared" si="22"/>
        <v>17</v>
      </c>
      <c r="AM43" s="235">
        <f t="shared" si="4"/>
        <v>0</v>
      </c>
      <c r="AN43" s="236">
        <f t="shared" si="23"/>
        <v>1000</v>
      </c>
      <c r="AO43" s="236">
        <f t="shared" si="5"/>
        <v>16.56800000000003</v>
      </c>
      <c r="AP43" s="236">
        <f t="shared" si="24"/>
        <v>0.25802456393848688</v>
      </c>
      <c r="AQ43" s="235">
        <f t="shared" si="2"/>
        <v>0</v>
      </c>
      <c r="AR43" s="235">
        <f t="shared" si="3"/>
        <v>0</v>
      </c>
      <c r="AS43" s="232">
        <f t="shared" si="36"/>
        <v>5</v>
      </c>
      <c r="AT43" s="250">
        <f t="shared" si="37"/>
        <v>2</v>
      </c>
      <c r="AU43" s="244"/>
    </row>
    <row r="44" spans="2:47" s="108" customFormat="1" ht="11.25">
      <c r="B44" s="240">
        <v>43</v>
      </c>
      <c r="C44" s="266">
        <v>40653</v>
      </c>
      <c r="D44" s="88">
        <v>0.5</v>
      </c>
      <c r="E44" s="266">
        <v>40653</v>
      </c>
      <c r="F44" s="88">
        <v>0.50347222222222221</v>
      </c>
      <c r="G44" s="89" t="s">
        <v>139</v>
      </c>
      <c r="H44" s="284" t="s">
        <v>259</v>
      </c>
      <c r="I44" s="91">
        <v>1.6347</v>
      </c>
      <c r="J44" s="91">
        <v>1.635</v>
      </c>
      <c r="K44" s="90">
        <v>1</v>
      </c>
      <c r="L44" s="92">
        <v>0</v>
      </c>
      <c r="M44" s="93">
        <v>3</v>
      </c>
      <c r="N44" s="242" t="s">
        <v>274</v>
      </c>
      <c r="O44" s="226" t="s">
        <v>116</v>
      </c>
      <c r="P44" s="227"/>
      <c r="Q44" s="228" t="s">
        <v>262</v>
      </c>
      <c r="R44" s="92"/>
      <c r="S44" s="92"/>
      <c r="T44" s="245">
        <f t="shared" si="7"/>
        <v>1168.6800000000003</v>
      </c>
      <c r="U44" s="229">
        <f t="shared" si="26"/>
        <v>0</v>
      </c>
      <c r="V44" s="230">
        <f t="shared" si="27"/>
        <v>3</v>
      </c>
      <c r="W44" s="229">
        <f t="shared" si="0"/>
        <v>3</v>
      </c>
      <c r="X44" s="231">
        <f t="shared" si="28"/>
        <v>165.68</v>
      </c>
      <c r="Y44" s="231">
        <f t="shared" si="29"/>
        <v>165.68</v>
      </c>
      <c r="Z44" s="231">
        <f t="shared" si="30"/>
        <v>168.68</v>
      </c>
      <c r="AA44" s="247">
        <f t="shared" si="31"/>
        <v>168.68</v>
      </c>
      <c r="AB44" s="249" t="str">
        <f>IF(G44&lt;&gt;"",VLOOKUP(WEEKDAY(C44,2),Служебный!G$4:H$10,2),"")</f>
        <v>ср</v>
      </c>
      <c r="AC44" s="232" t="str">
        <f t="shared" si="14"/>
        <v>12-13</v>
      </c>
      <c r="AD44" s="233">
        <f t="shared" si="15"/>
        <v>1</v>
      </c>
      <c r="AE44" s="234">
        <f t="shared" si="32"/>
        <v>300</v>
      </c>
      <c r="AF44" s="234">
        <f t="shared" si="33"/>
        <v>0</v>
      </c>
      <c r="AG44" s="234" t="str">
        <f t="shared" si="1"/>
        <v>интрадей</v>
      </c>
      <c r="AH44" s="235">
        <f t="shared" si="34"/>
        <v>3</v>
      </c>
      <c r="AI44" s="235">
        <f t="shared" si="35"/>
        <v>0</v>
      </c>
      <c r="AJ44" s="232">
        <f t="shared" si="20"/>
        <v>2011</v>
      </c>
      <c r="AK44" s="232" t="str">
        <f t="shared" si="21"/>
        <v>Апрель</v>
      </c>
      <c r="AL44" s="233">
        <f t="shared" si="22"/>
        <v>17</v>
      </c>
      <c r="AM44" s="235">
        <f t="shared" si="4"/>
        <v>0</v>
      </c>
      <c r="AN44" s="236">
        <f t="shared" si="23"/>
        <v>1000</v>
      </c>
      <c r="AO44" s="236">
        <f t="shared" si="5"/>
        <v>16.868000000000031</v>
      </c>
      <c r="AP44" s="236">
        <f t="shared" si="24"/>
        <v>0.25736051060325299</v>
      </c>
      <c r="AQ44" s="235">
        <f t="shared" si="2"/>
        <v>0</v>
      </c>
      <c r="AR44" s="235">
        <f t="shared" si="3"/>
        <v>0</v>
      </c>
      <c r="AS44" s="232">
        <f t="shared" si="36"/>
        <v>5</v>
      </c>
      <c r="AT44" s="250">
        <f t="shared" si="37"/>
        <v>2</v>
      </c>
      <c r="AU44" s="244"/>
    </row>
    <row r="45" spans="2:47" s="108" customFormat="1" ht="11.25">
      <c r="B45" s="240">
        <v>44</v>
      </c>
      <c r="C45" s="266">
        <v>40653</v>
      </c>
      <c r="D45" s="88">
        <v>0.5</v>
      </c>
      <c r="E45" s="266">
        <v>40653</v>
      </c>
      <c r="F45" s="88">
        <v>0.52500000000000002</v>
      </c>
      <c r="G45" s="90" t="s">
        <v>149</v>
      </c>
      <c r="H45" s="284" t="s">
        <v>259</v>
      </c>
      <c r="I45" s="91">
        <v>0.88639999999999997</v>
      </c>
      <c r="J45" s="91">
        <v>0.88670000000000004</v>
      </c>
      <c r="K45" s="90">
        <v>1</v>
      </c>
      <c r="L45" s="92">
        <v>0</v>
      </c>
      <c r="M45" s="93">
        <v>4.91</v>
      </c>
      <c r="N45" s="242" t="s">
        <v>274</v>
      </c>
      <c r="O45" s="226" t="s">
        <v>116</v>
      </c>
      <c r="P45" s="227"/>
      <c r="Q45" s="228" t="s">
        <v>262</v>
      </c>
      <c r="R45" s="92"/>
      <c r="S45" s="92"/>
      <c r="T45" s="245">
        <f t="shared" si="7"/>
        <v>1173.5900000000004</v>
      </c>
      <c r="U45" s="229">
        <f t="shared" si="26"/>
        <v>0</v>
      </c>
      <c r="V45" s="230">
        <f t="shared" si="27"/>
        <v>4.91</v>
      </c>
      <c r="W45" s="229">
        <f t="shared" si="0"/>
        <v>4.91</v>
      </c>
      <c r="X45" s="231">
        <f t="shared" si="28"/>
        <v>168.68</v>
      </c>
      <c r="Y45" s="231">
        <f t="shared" si="29"/>
        <v>168.68</v>
      </c>
      <c r="Z45" s="231">
        <f t="shared" si="30"/>
        <v>173.59</v>
      </c>
      <c r="AA45" s="247">
        <f t="shared" si="31"/>
        <v>173.59</v>
      </c>
      <c r="AB45" s="249" t="str">
        <f>IF(G45&lt;&gt;"",VLOOKUP(WEEKDAY(C45,2),Служебный!G$4:H$10,2),"")</f>
        <v>ср</v>
      </c>
      <c r="AC45" s="232" t="str">
        <f t="shared" si="14"/>
        <v>12-13</v>
      </c>
      <c r="AD45" s="233">
        <f t="shared" si="15"/>
        <v>1</v>
      </c>
      <c r="AE45" s="234">
        <f t="shared" si="32"/>
        <v>2160</v>
      </c>
      <c r="AF45" s="234">
        <f t="shared" si="33"/>
        <v>30</v>
      </c>
      <c r="AG45" s="234" t="str">
        <f t="shared" si="1"/>
        <v>интрадей</v>
      </c>
      <c r="AH45" s="235">
        <f t="shared" si="34"/>
        <v>4.91</v>
      </c>
      <c r="AI45" s="235">
        <f t="shared" si="35"/>
        <v>0</v>
      </c>
      <c r="AJ45" s="232">
        <f t="shared" si="20"/>
        <v>2011</v>
      </c>
      <c r="AK45" s="232" t="str">
        <f t="shared" si="21"/>
        <v>Апрель</v>
      </c>
      <c r="AL45" s="233">
        <f t="shared" si="22"/>
        <v>17</v>
      </c>
      <c r="AM45" s="235">
        <f t="shared" si="4"/>
        <v>0</v>
      </c>
      <c r="AN45" s="236">
        <f t="shared" si="23"/>
        <v>1000</v>
      </c>
      <c r="AO45" s="236">
        <f t="shared" si="5"/>
        <v>17.359000000000037</v>
      </c>
      <c r="AP45" s="236">
        <f t="shared" si="24"/>
        <v>0.42013211486464053</v>
      </c>
      <c r="AQ45" s="235">
        <f t="shared" si="2"/>
        <v>0</v>
      </c>
      <c r="AR45" s="235">
        <f t="shared" si="3"/>
        <v>0</v>
      </c>
      <c r="AS45" s="232">
        <f t="shared" si="36"/>
        <v>5</v>
      </c>
      <c r="AT45" s="250">
        <f t="shared" si="37"/>
        <v>2</v>
      </c>
      <c r="AU45" s="244"/>
    </row>
    <row r="46" spans="2:47" s="108" customFormat="1" ht="11.25">
      <c r="B46" s="240">
        <v>45</v>
      </c>
      <c r="C46" s="266">
        <v>40653</v>
      </c>
      <c r="D46" s="88">
        <v>0.5</v>
      </c>
      <c r="E46" s="266">
        <v>40653</v>
      </c>
      <c r="F46" s="88">
        <v>0.5229166666666667</v>
      </c>
      <c r="G46" s="90" t="s">
        <v>150</v>
      </c>
      <c r="H46" s="284" t="s">
        <v>259</v>
      </c>
      <c r="I46" s="91">
        <v>119.93</v>
      </c>
      <c r="J46" s="91">
        <v>119.96</v>
      </c>
      <c r="K46" s="90">
        <v>1</v>
      </c>
      <c r="L46" s="92">
        <v>0</v>
      </c>
      <c r="M46" s="93">
        <v>3.63</v>
      </c>
      <c r="N46" s="242" t="s">
        <v>274</v>
      </c>
      <c r="O46" s="226" t="s">
        <v>116</v>
      </c>
      <c r="P46" s="227"/>
      <c r="Q46" s="228" t="s">
        <v>262</v>
      </c>
      <c r="R46" s="92"/>
      <c r="S46" s="92"/>
      <c r="T46" s="245">
        <f t="shared" si="7"/>
        <v>1177.2200000000005</v>
      </c>
      <c r="U46" s="229">
        <f t="shared" si="26"/>
        <v>0</v>
      </c>
      <c r="V46" s="230">
        <f t="shared" si="27"/>
        <v>3.63</v>
      </c>
      <c r="W46" s="229">
        <f t="shared" si="0"/>
        <v>3.63</v>
      </c>
      <c r="X46" s="231">
        <f t="shared" si="28"/>
        <v>173.59</v>
      </c>
      <c r="Y46" s="231">
        <f t="shared" si="29"/>
        <v>173.59</v>
      </c>
      <c r="Z46" s="231">
        <f t="shared" si="30"/>
        <v>177.22</v>
      </c>
      <c r="AA46" s="247">
        <f t="shared" si="31"/>
        <v>177.22</v>
      </c>
      <c r="AB46" s="249" t="str">
        <f>IF(G46&lt;&gt;"",VLOOKUP(WEEKDAY(C46,2),Служебный!G$4:H$10,2),"")</f>
        <v>ср</v>
      </c>
      <c r="AC46" s="232" t="str">
        <f t="shared" si="14"/>
        <v>12-13</v>
      </c>
      <c r="AD46" s="233">
        <f t="shared" si="15"/>
        <v>1</v>
      </c>
      <c r="AE46" s="234">
        <f t="shared" si="32"/>
        <v>1980</v>
      </c>
      <c r="AF46" s="234">
        <f t="shared" si="33"/>
        <v>30</v>
      </c>
      <c r="AG46" s="234" t="str">
        <f t="shared" si="1"/>
        <v>интрадей</v>
      </c>
      <c r="AH46" s="235">
        <f t="shared" si="34"/>
        <v>3.63</v>
      </c>
      <c r="AI46" s="235">
        <f t="shared" si="35"/>
        <v>0</v>
      </c>
      <c r="AJ46" s="232">
        <f t="shared" si="20"/>
        <v>2011</v>
      </c>
      <c r="AK46" s="232" t="str">
        <f t="shared" si="21"/>
        <v>Апрель</v>
      </c>
      <c r="AL46" s="233">
        <f t="shared" si="22"/>
        <v>17</v>
      </c>
      <c r="AM46" s="235">
        <f t="shared" si="4"/>
        <v>0</v>
      </c>
      <c r="AN46" s="236">
        <f t="shared" si="23"/>
        <v>1000</v>
      </c>
      <c r="AO46" s="236">
        <f t="shared" si="5"/>
        <v>17.722000000000047</v>
      </c>
      <c r="AP46" s="236">
        <f t="shared" si="24"/>
        <v>0.30930733901959867</v>
      </c>
      <c r="AQ46" s="235">
        <f t="shared" si="2"/>
        <v>0</v>
      </c>
      <c r="AR46" s="235">
        <f t="shared" si="3"/>
        <v>0</v>
      </c>
      <c r="AS46" s="232">
        <f t="shared" si="36"/>
        <v>120</v>
      </c>
      <c r="AT46" s="250">
        <f t="shared" si="37"/>
        <v>2</v>
      </c>
      <c r="AU46" s="244"/>
    </row>
    <row r="47" spans="2:47" s="108" customFormat="1" ht="11.25">
      <c r="B47" s="240">
        <v>46</v>
      </c>
      <c r="C47" s="266">
        <v>40653</v>
      </c>
      <c r="D47" s="88">
        <v>0.50069444444444444</v>
      </c>
      <c r="E47" s="266">
        <v>40653</v>
      </c>
      <c r="F47" s="88">
        <v>0.51527777777777783</v>
      </c>
      <c r="G47" s="90" t="s">
        <v>148</v>
      </c>
      <c r="H47" s="284" t="s">
        <v>259</v>
      </c>
      <c r="I47" s="91">
        <v>1.2939000000000001</v>
      </c>
      <c r="J47" s="91">
        <v>1.2942</v>
      </c>
      <c r="K47" s="90">
        <v>1</v>
      </c>
      <c r="L47" s="92">
        <v>0</v>
      </c>
      <c r="M47" s="93">
        <v>3.36</v>
      </c>
      <c r="N47" s="242" t="s">
        <v>274</v>
      </c>
      <c r="O47" s="226" t="s">
        <v>116</v>
      </c>
      <c r="P47" s="227"/>
      <c r="Q47" s="228" t="s">
        <v>262</v>
      </c>
      <c r="R47" s="92"/>
      <c r="S47" s="92"/>
      <c r="T47" s="245">
        <f t="shared" si="7"/>
        <v>1180.5800000000004</v>
      </c>
      <c r="U47" s="229">
        <f t="shared" si="26"/>
        <v>0</v>
      </c>
      <c r="V47" s="230">
        <f t="shared" si="27"/>
        <v>3.36</v>
      </c>
      <c r="W47" s="229">
        <f t="shared" si="0"/>
        <v>3.36</v>
      </c>
      <c r="X47" s="231">
        <f t="shared" si="28"/>
        <v>177.22</v>
      </c>
      <c r="Y47" s="231">
        <f t="shared" si="29"/>
        <v>177.22</v>
      </c>
      <c r="Z47" s="231">
        <f t="shared" si="30"/>
        <v>180.58</v>
      </c>
      <c r="AA47" s="247">
        <f t="shared" si="31"/>
        <v>180.58</v>
      </c>
      <c r="AB47" s="249" t="str">
        <f>IF(G47&lt;&gt;"",VLOOKUP(WEEKDAY(C47,2),Служебный!G$4:H$10,2),"")</f>
        <v>ср</v>
      </c>
      <c r="AC47" s="232" t="str">
        <f t="shared" si="14"/>
        <v>12-13</v>
      </c>
      <c r="AD47" s="233">
        <f t="shared" si="15"/>
        <v>1</v>
      </c>
      <c r="AE47" s="234">
        <f t="shared" si="32"/>
        <v>1260</v>
      </c>
      <c r="AF47" s="234">
        <f t="shared" si="33"/>
        <v>15</v>
      </c>
      <c r="AG47" s="234" t="str">
        <f t="shared" si="1"/>
        <v>интрадей</v>
      </c>
      <c r="AH47" s="235">
        <f t="shared" si="34"/>
        <v>3.36</v>
      </c>
      <c r="AI47" s="235">
        <f t="shared" si="35"/>
        <v>0</v>
      </c>
      <c r="AJ47" s="232">
        <f t="shared" si="20"/>
        <v>2011</v>
      </c>
      <c r="AK47" s="232" t="str">
        <f t="shared" si="21"/>
        <v>Апрель</v>
      </c>
      <c r="AL47" s="233">
        <f t="shared" si="22"/>
        <v>17</v>
      </c>
      <c r="AM47" s="235">
        <f t="shared" si="4"/>
        <v>0</v>
      </c>
      <c r="AN47" s="236">
        <f t="shared" si="23"/>
        <v>1000</v>
      </c>
      <c r="AO47" s="236">
        <f t="shared" si="5"/>
        <v>18.058000000000035</v>
      </c>
      <c r="AP47" s="236">
        <f t="shared" si="24"/>
        <v>0.28541818861384438</v>
      </c>
      <c r="AQ47" s="235">
        <f t="shared" si="2"/>
        <v>0</v>
      </c>
      <c r="AR47" s="235">
        <f t="shared" si="3"/>
        <v>0</v>
      </c>
      <c r="AS47" s="232">
        <f t="shared" si="36"/>
        <v>5</v>
      </c>
      <c r="AT47" s="250">
        <f t="shared" si="37"/>
        <v>2</v>
      </c>
      <c r="AU47" s="244"/>
    </row>
    <row r="48" spans="2:47" s="108" customFormat="1" ht="11.25">
      <c r="B48" s="240">
        <v>47</v>
      </c>
      <c r="C48" s="266">
        <v>40653</v>
      </c>
      <c r="D48" s="88">
        <v>0.50069444444444444</v>
      </c>
      <c r="E48" s="266">
        <v>40653</v>
      </c>
      <c r="F48" s="88">
        <v>0.5708333333333333</v>
      </c>
      <c r="G48" s="89" t="s">
        <v>144</v>
      </c>
      <c r="H48" s="284" t="s">
        <v>259</v>
      </c>
      <c r="I48" s="91">
        <v>0.79920000000000002</v>
      </c>
      <c r="J48" s="91">
        <v>0.79949999999999999</v>
      </c>
      <c r="K48" s="90">
        <v>1</v>
      </c>
      <c r="L48" s="92">
        <v>0</v>
      </c>
      <c r="M48" s="93">
        <v>3</v>
      </c>
      <c r="N48" s="242" t="s">
        <v>274</v>
      </c>
      <c r="O48" s="226" t="s">
        <v>116</v>
      </c>
      <c r="P48" s="227"/>
      <c r="Q48" s="228" t="s">
        <v>262</v>
      </c>
      <c r="R48" s="92"/>
      <c r="S48" s="92"/>
      <c r="T48" s="245">
        <f t="shared" si="7"/>
        <v>1183.5800000000004</v>
      </c>
      <c r="U48" s="229">
        <f t="shared" si="26"/>
        <v>0</v>
      </c>
      <c r="V48" s="230">
        <f t="shared" si="27"/>
        <v>3</v>
      </c>
      <c r="W48" s="229">
        <f t="shared" si="0"/>
        <v>3</v>
      </c>
      <c r="X48" s="231">
        <f t="shared" si="28"/>
        <v>180.58</v>
      </c>
      <c r="Y48" s="231">
        <f t="shared" si="29"/>
        <v>180.58</v>
      </c>
      <c r="Z48" s="231">
        <f t="shared" si="30"/>
        <v>183.58</v>
      </c>
      <c r="AA48" s="247">
        <f t="shared" si="31"/>
        <v>183.58</v>
      </c>
      <c r="AB48" s="249" t="str">
        <f>IF(G48&lt;&gt;"",VLOOKUP(WEEKDAY(C48,2),Служебный!G$4:H$10,2),"")</f>
        <v>ср</v>
      </c>
      <c r="AC48" s="232" t="str">
        <f t="shared" si="14"/>
        <v>12-13</v>
      </c>
      <c r="AD48" s="233">
        <f t="shared" si="15"/>
        <v>1</v>
      </c>
      <c r="AE48" s="234">
        <f t="shared" si="32"/>
        <v>6060</v>
      </c>
      <c r="AF48" s="234">
        <f t="shared" si="33"/>
        <v>90</v>
      </c>
      <c r="AG48" s="234" t="str">
        <f t="shared" si="1"/>
        <v>интрадей</v>
      </c>
      <c r="AH48" s="235">
        <f t="shared" si="34"/>
        <v>3</v>
      </c>
      <c r="AI48" s="235">
        <f t="shared" si="35"/>
        <v>0</v>
      </c>
      <c r="AJ48" s="232">
        <f t="shared" si="20"/>
        <v>2011</v>
      </c>
      <c r="AK48" s="232" t="str">
        <f t="shared" si="21"/>
        <v>Апрель</v>
      </c>
      <c r="AL48" s="233">
        <f t="shared" si="22"/>
        <v>17</v>
      </c>
      <c r="AM48" s="235">
        <f t="shared" si="4"/>
        <v>0</v>
      </c>
      <c r="AN48" s="236">
        <f t="shared" si="23"/>
        <v>1000</v>
      </c>
      <c r="AO48" s="236">
        <f t="shared" si="5"/>
        <v>18.358000000000036</v>
      </c>
      <c r="AP48" s="236">
        <f t="shared" si="24"/>
        <v>0.25411238543766618</v>
      </c>
      <c r="AQ48" s="235">
        <f t="shared" si="2"/>
        <v>0</v>
      </c>
      <c r="AR48" s="235">
        <f t="shared" si="3"/>
        <v>0</v>
      </c>
      <c r="AS48" s="232">
        <f t="shared" si="36"/>
        <v>5</v>
      </c>
      <c r="AT48" s="250">
        <f t="shared" si="37"/>
        <v>2</v>
      </c>
      <c r="AU48" s="244"/>
    </row>
    <row r="49" spans="2:47" s="108" customFormat="1" ht="11.25">
      <c r="B49" s="240">
        <v>48</v>
      </c>
      <c r="C49" s="266">
        <v>40653</v>
      </c>
      <c r="D49" s="88">
        <v>0.50069444444444444</v>
      </c>
      <c r="E49" s="266">
        <v>40653</v>
      </c>
      <c r="F49" s="88">
        <v>0.55694444444444446</v>
      </c>
      <c r="G49" s="89" t="s">
        <v>143</v>
      </c>
      <c r="H49" s="284" t="s">
        <v>259</v>
      </c>
      <c r="I49" s="91">
        <v>1.0660000000000001</v>
      </c>
      <c r="J49" s="91">
        <v>1.0663</v>
      </c>
      <c r="K49" s="90">
        <v>1</v>
      </c>
      <c r="L49" s="92">
        <v>0</v>
      </c>
      <c r="M49" s="93">
        <v>3</v>
      </c>
      <c r="N49" s="242" t="s">
        <v>274</v>
      </c>
      <c r="O49" s="226" t="s">
        <v>116</v>
      </c>
      <c r="P49" s="227"/>
      <c r="Q49" s="228" t="s">
        <v>262</v>
      </c>
      <c r="R49" s="92"/>
      <c r="S49" s="92"/>
      <c r="T49" s="245">
        <f t="shared" si="7"/>
        <v>1186.5800000000004</v>
      </c>
      <c r="U49" s="229">
        <f t="shared" si="26"/>
        <v>0</v>
      </c>
      <c r="V49" s="230">
        <f t="shared" si="27"/>
        <v>3</v>
      </c>
      <c r="W49" s="229">
        <f t="shared" si="0"/>
        <v>3</v>
      </c>
      <c r="X49" s="231">
        <f t="shared" si="28"/>
        <v>183.58</v>
      </c>
      <c r="Y49" s="231">
        <f t="shared" si="29"/>
        <v>183.58</v>
      </c>
      <c r="Z49" s="231">
        <f t="shared" si="30"/>
        <v>186.58</v>
      </c>
      <c r="AA49" s="247">
        <f t="shared" si="31"/>
        <v>186.58</v>
      </c>
      <c r="AB49" s="249" t="str">
        <f>IF(G49&lt;&gt;"",VLOOKUP(WEEKDAY(C49,2),Служебный!G$4:H$10,2),"")</f>
        <v>ср</v>
      </c>
      <c r="AC49" s="232" t="str">
        <f t="shared" si="14"/>
        <v>12-13</v>
      </c>
      <c r="AD49" s="233">
        <f t="shared" si="15"/>
        <v>1</v>
      </c>
      <c r="AE49" s="234">
        <f t="shared" si="32"/>
        <v>4860</v>
      </c>
      <c r="AF49" s="234">
        <f t="shared" si="33"/>
        <v>75</v>
      </c>
      <c r="AG49" s="234" t="str">
        <f t="shared" si="1"/>
        <v>интрадей</v>
      </c>
      <c r="AH49" s="235">
        <f t="shared" si="34"/>
        <v>3</v>
      </c>
      <c r="AI49" s="235">
        <f t="shared" si="35"/>
        <v>0</v>
      </c>
      <c r="AJ49" s="232">
        <f t="shared" si="20"/>
        <v>2011</v>
      </c>
      <c r="AK49" s="232" t="str">
        <f t="shared" si="21"/>
        <v>Апрель</v>
      </c>
      <c r="AL49" s="233">
        <f t="shared" si="22"/>
        <v>17</v>
      </c>
      <c r="AM49" s="235">
        <f t="shared" si="4"/>
        <v>0</v>
      </c>
      <c r="AN49" s="236">
        <f t="shared" si="23"/>
        <v>1000</v>
      </c>
      <c r="AO49" s="236">
        <f t="shared" si="5"/>
        <v>18.658000000000037</v>
      </c>
      <c r="AP49" s="236">
        <f t="shared" si="24"/>
        <v>0.25346829111678121</v>
      </c>
      <c r="AQ49" s="235">
        <f t="shared" si="2"/>
        <v>0</v>
      </c>
      <c r="AR49" s="235">
        <f t="shared" si="3"/>
        <v>0</v>
      </c>
      <c r="AS49" s="232">
        <f t="shared" si="36"/>
        <v>5</v>
      </c>
      <c r="AT49" s="250">
        <f t="shared" si="37"/>
        <v>2</v>
      </c>
      <c r="AU49" s="244"/>
    </row>
    <row r="50" spans="2:47" s="108" customFormat="1" ht="11.25">
      <c r="B50" s="240">
        <v>49</v>
      </c>
      <c r="C50" s="266">
        <v>40653</v>
      </c>
      <c r="D50" s="88">
        <v>0.66666666666666663</v>
      </c>
      <c r="E50" s="266">
        <v>40653</v>
      </c>
      <c r="F50" s="88">
        <v>0.71736111111111101</v>
      </c>
      <c r="G50" s="89" t="s">
        <v>141</v>
      </c>
      <c r="H50" s="284" t="s">
        <v>259</v>
      </c>
      <c r="I50" s="91">
        <v>1.4530000000000001</v>
      </c>
      <c r="J50" s="91">
        <v>1.4533</v>
      </c>
      <c r="K50" s="90">
        <v>1</v>
      </c>
      <c r="L50" s="92">
        <v>0</v>
      </c>
      <c r="M50" s="93">
        <v>3</v>
      </c>
      <c r="N50" s="242" t="s">
        <v>275</v>
      </c>
      <c r="O50" s="226" t="s">
        <v>116</v>
      </c>
      <c r="P50" s="227"/>
      <c r="Q50" s="228" t="s">
        <v>262</v>
      </c>
      <c r="R50" s="92"/>
      <c r="S50" s="92"/>
      <c r="T50" s="245">
        <f t="shared" si="7"/>
        <v>1189.5800000000004</v>
      </c>
      <c r="U50" s="229">
        <f t="shared" si="26"/>
        <v>0</v>
      </c>
      <c r="V50" s="230">
        <f t="shared" si="27"/>
        <v>3</v>
      </c>
      <c r="W50" s="229">
        <f t="shared" si="0"/>
        <v>3</v>
      </c>
      <c r="X50" s="231">
        <f t="shared" si="28"/>
        <v>186.58</v>
      </c>
      <c r="Y50" s="231">
        <f t="shared" si="29"/>
        <v>186.58</v>
      </c>
      <c r="Z50" s="231">
        <f t="shared" si="30"/>
        <v>189.58</v>
      </c>
      <c r="AA50" s="247">
        <f t="shared" si="31"/>
        <v>189.58</v>
      </c>
      <c r="AB50" s="249" t="str">
        <f>IF(G50&lt;&gt;"",VLOOKUP(WEEKDAY(C50,2),Служебный!G$4:H$10,2),"")</f>
        <v>ср</v>
      </c>
      <c r="AC50" s="232" t="str">
        <f t="shared" si="14"/>
        <v>16-17</v>
      </c>
      <c r="AD50" s="233">
        <f t="shared" si="15"/>
        <v>1</v>
      </c>
      <c r="AE50" s="234">
        <f t="shared" si="32"/>
        <v>4380</v>
      </c>
      <c r="AF50" s="234">
        <f t="shared" si="33"/>
        <v>60</v>
      </c>
      <c r="AG50" s="234" t="str">
        <f t="shared" si="1"/>
        <v>интрадей</v>
      </c>
      <c r="AH50" s="235">
        <f t="shared" si="34"/>
        <v>3</v>
      </c>
      <c r="AI50" s="235">
        <f t="shared" si="35"/>
        <v>0</v>
      </c>
      <c r="AJ50" s="232">
        <f t="shared" si="20"/>
        <v>2011</v>
      </c>
      <c r="AK50" s="232" t="str">
        <f t="shared" si="21"/>
        <v>Апрель</v>
      </c>
      <c r="AL50" s="233">
        <f t="shared" si="22"/>
        <v>17</v>
      </c>
      <c r="AM50" s="235">
        <f t="shared" si="4"/>
        <v>0</v>
      </c>
      <c r="AN50" s="236">
        <f t="shared" si="23"/>
        <v>1000</v>
      </c>
      <c r="AO50" s="236">
        <f t="shared" si="5"/>
        <v>18.958000000000037</v>
      </c>
      <c r="AP50" s="236">
        <f t="shared" si="24"/>
        <v>0.25282745369043796</v>
      </c>
      <c r="AQ50" s="235">
        <f t="shared" si="2"/>
        <v>0</v>
      </c>
      <c r="AR50" s="235">
        <f t="shared" si="3"/>
        <v>0</v>
      </c>
      <c r="AS50" s="232">
        <f t="shared" si="36"/>
        <v>5</v>
      </c>
      <c r="AT50" s="250">
        <f t="shared" si="37"/>
        <v>2</v>
      </c>
      <c r="AU50" s="244"/>
    </row>
    <row r="51" spans="2:47" s="108" customFormat="1" ht="11.25">
      <c r="B51" s="240">
        <v>50</v>
      </c>
      <c r="C51" s="266">
        <v>40653</v>
      </c>
      <c r="D51" s="88">
        <v>0.66666666666666663</v>
      </c>
      <c r="E51" s="266">
        <v>40653</v>
      </c>
      <c r="F51" s="88">
        <v>0.67013888888888884</v>
      </c>
      <c r="G51" s="89" t="s">
        <v>139</v>
      </c>
      <c r="H51" s="284" t="s">
        <v>259</v>
      </c>
      <c r="I51" s="91">
        <v>1.6384000000000001</v>
      </c>
      <c r="J51" s="91">
        <v>1.6387</v>
      </c>
      <c r="K51" s="90">
        <v>1</v>
      </c>
      <c r="L51" s="92">
        <v>0</v>
      </c>
      <c r="M51" s="93">
        <v>3</v>
      </c>
      <c r="N51" s="242" t="s">
        <v>275</v>
      </c>
      <c r="O51" s="226" t="s">
        <v>116</v>
      </c>
      <c r="P51" s="227"/>
      <c r="Q51" s="228" t="s">
        <v>262</v>
      </c>
      <c r="R51" s="92"/>
      <c r="S51" s="92"/>
      <c r="T51" s="245">
        <f t="shared" si="7"/>
        <v>1192.5800000000004</v>
      </c>
      <c r="U51" s="229">
        <f t="shared" si="26"/>
        <v>0</v>
      </c>
      <c r="V51" s="230">
        <f t="shared" si="27"/>
        <v>3</v>
      </c>
      <c r="W51" s="229">
        <f t="shared" si="0"/>
        <v>3</v>
      </c>
      <c r="X51" s="231">
        <f t="shared" si="28"/>
        <v>189.58</v>
      </c>
      <c r="Y51" s="231">
        <f t="shared" si="29"/>
        <v>189.58</v>
      </c>
      <c r="Z51" s="231">
        <f t="shared" si="30"/>
        <v>192.58</v>
      </c>
      <c r="AA51" s="247">
        <f t="shared" si="31"/>
        <v>192.58</v>
      </c>
      <c r="AB51" s="249" t="str">
        <f>IF(G51&lt;&gt;"",VLOOKUP(WEEKDAY(C51,2),Служебный!G$4:H$10,2),"")</f>
        <v>ср</v>
      </c>
      <c r="AC51" s="232" t="str">
        <f t="shared" si="14"/>
        <v>16-17</v>
      </c>
      <c r="AD51" s="233">
        <f t="shared" si="15"/>
        <v>1</v>
      </c>
      <c r="AE51" s="234">
        <f t="shared" si="32"/>
        <v>300</v>
      </c>
      <c r="AF51" s="234">
        <f t="shared" si="33"/>
        <v>0</v>
      </c>
      <c r="AG51" s="234" t="str">
        <f t="shared" si="1"/>
        <v>интрадей</v>
      </c>
      <c r="AH51" s="235">
        <f t="shared" si="34"/>
        <v>3</v>
      </c>
      <c r="AI51" s="235">
        <f t="shared" si="35"/>
        <v>0</v>
      </c>
      <c r="AJ51" s="232">
        <f t="shared" si="20"/>
        <v>2011</v>
      </c>
      <c r="AK51" s="232" t="str">
        <f t="shared" si="21"/>
        <v>Апрель</v>
      </c>
      <c r="AL51" s="233">
        <f t="shared" si="22"/>
        <v>17</v>
      </c>
      <c r="AM51" s="235">
        <f t="shared" si="4"/>
        <v>0</v>
      </c>
      <c r="AN51" s="236">
        <f t="shared" si="23"/>
        <v>1000</v>
      </c>
      <c r="AO51" s="236">
        <f t="shared" si="5"/>
        <v>19.258000000000035</v>
      </c>
      <c r="AP51" s="236">
        <f t="shared" si="24"/>
        <v>0.25218984851796422</v>
      </c>
      <c r="AQ51" s="235">
        <f t="shared" si="2"/>
        <v>0</v>
      </c>
      <c r="AR51" s="235">
        <f t="shared" si="3"/>
        <v>0</v>
      </c>
      <c r="AS51" s="232">
        <f t="shared" si="36"/>
        <v>5</v>
      </c>
      <c r="AT51" s="250">
        <f t="shared" si="37"/>
        <v>2</v>
      </c>
      <c r="AU51" s="244"/>
    </row>
    <row r="52" spans="2:47" s="108" customFormat="1" ht="11.25">
      <c r="B52" s="240">
        <v>51</v>
      </c>
      <c r="C52" s="266">
        <v>40653</v>
      </c>
      <c r="D52" s="88">
        <v>0.66736111111111107</v>
      </c>
      <c r="E52" s="266">
        <v>40654</v>
      </c>
      <c r="F52" s="88">
        <v>0.4368055555555555</v>
      </c>
      <c r="G52" s="90" t="s">
        <v>150</v>
      </c>
      <c r="H52" s="284" t="s">
        <v>259</v>
      </c>
      <c r="I52" s="91">
        <v>120.1</v>
      </c>
      <c r="J52" s="91">
        <v>120.17</v>
      </c>
      <c r="K52" s="90">
        <v>1</v>
      </c>
      <c r="L52" s="92">
        <v>1.05</v>
      </c>
      <c r="M52" s="93">
        <v>8.52</v>
      </c>
      <c r="N52" s="242" t="s">
        <v>275</v>
      </c>
      <c r="O52" s="226" t="s">
        <v>116</v>
      </c>
      <c r="P52" s="227"/>
      <c r="Q52" s="228" t="s">
        <v>262</v>
      </c>
      <c r="R52" s="92"/>
      <c r="S52" s="92"/>
      <c r="T52" s="245">
        <f t="shared" si="7"/>
        <v>1202.1500000000003</v>
      </c>
      <c r="U52" s="229">
        <f t="shared" si="26"/>
        <v>1.05</v>
      </c>
      <c r="V52" s="230">
        <f t="shared" si="27"/>
        <v>8.52</v>
      </c>
      <c r="W52" s="229">
        <f t="shared" si="0"/>
        <v>9.57</v>
      </c>
      <c r="X52" s="231">
        <f t="shared" si="28"/>
        <v>192.58</v>
      </c>
      <c r="Y52" s="231">
        <f t="shared" si="29"/>
        <v>192.58</v>
      </c>
      <c r="Z52" s="231">
        <f t="shared" si="30"/>
        <v>201.10000000000002</v>
      </c>
      <c r="AA52" s="247">
        <f t="shared" si="31"/>
        <v>202.15</v>
      </c>
      <c r="AB52" s="249" t="str">
        <f>IF(G52&lt;&gt;"",VLOOKUP(WEEKDAY(C52,2),Служебный!G$4:H$10,2),"")</f>
        <v>ср</v>
      </c>
      <c r="AC52" s="232" t="str">
        <f t="shared" si="14"/>
        <v>16-17</v>
      </c>
      <c r="AD52" s="233">
        <f t="shared" si="15"/>
        <v>1</v>
      </c>
      <c r="AE52" s="234">
        <f t="shared" si="32"/>
        <v>66480</v>
      </c>
      <c r="AF52" s="234" t="str">
        <f t="shared" si="33"/>
        <v>Среднесрок</v>
      </c>
      <c r="AG52" s="234" t="str">
        <f t="shared" si="1"/>
        <v>интрадей</v>
      </c>
      <c r="AH52" s="235">
        <f t="shared" si="34"/>
        <v>9.57</v>
      </c>
      <c r="AI52" s="235">
        <f t="shared" si="35"/>
        <v>0</v>
      </c>
      <c r="AJ52" s="232">
        <f t="shared" si="20"/>
        <v>2011</v>
      </c>
      <c r="AK52" s="232" t="str">
        <f t="shared" si="21"/>
        <v>Апрель</v>
      </c>
      <c r="AL52" s="233">
        <f t="shared" si="22"/>
        <v>17</v>
      </c>
      <c r="AM52" s="235">
        <f t="shared" si="4"/>
        <v>0</v>
      </c>
      <c r="AN52" s="236">
        <f t="shared" si="23"/>
        <v>1000</v>
      </c>
      <c r="AO52" s="236">
        <f t="shared" si="5"/>
        <v>20.215000000000032</v>
      </c>
      <c r="AP52" s="236">
        <f t="shared" si="24"/>
        <v>0.80246188934913665</v>
      </c>
      <c r="AQ52" s="235">
        <f t="shared" si="2"/>
        <v>0</v>
      </c>
      <c r="AR52" s="235">
        <f t="shared" si="3"/>
        <v>0</v>
      </c>
      <c r="AS52" s="232">
        <f t="shared" si="36"/>
        <v>125</v>
      </c>
      <c r="AT52" s="250">
        <f t="shared" si="37"/>
        <v>2</v>
      </c>
      <c r="AU52" s="244"/>
    </row>
    <row r="53" spans="2:47" s="108" customFormat="1" ht="11.25">
      <c r="B53" s="240">
        <v>52</v>
      </c>
      <c r="C53" s="266">
        <v>40653</v>
      </c>
      <c r="D53" s="88">
        <v>0.66736111111111107</v>
      </c>
      <c r="E53" s="266">
        <v>40653</v>
      </c>
      <c r="F53" s="88">
        <v>0.75</v>
      </c>
      <c r="G53" s="90" t="s">
        <v>148</v>
      </c>
      <c r="H53" s="284" t="s">
        <v>259</v>
      </c>
      <c r="I53" s="91">
        <v>1.2944</v>
      </c>
      <c r="J53" s="91">
        <v>1.2947</v>
      </c>
      <c r="K53" s="90">
        <v>1</v>
      </c>
      <c r="L53" s="92">
        <v>0</v>
      </c>
      <c r="M53" s="93">
        <v>3.36</v>
      </c>
      <c r="N53" s="242" t="s">
        <v>275</v>
      </c>
      <c r="O53" s="226" t="s">
        <v>116</v>
      </c>
      <c r="P53" s="227"/>
      <c r="Q53" s="228" t="s">
        <v>262</v>
      </c>
      <c r="R53" s="92"/>
      <c r="S53" s="92"/>
      <c r="T53" s="245">
        <f t="shared" si="7"/>
        <v>1205.5100000000002</v>
      </c>
      <c r="U53" s="229">
        <f t="shared" si="26"/>
        <v>0</v>
      </c>
      <c r="V53" s="230">
        <f t="shared" si="27"/>
        <v>3.36</v>
      </c>
      <c r="W53" s="229">
        <f t="shared" si="0"/>
        <v>3.36</v>
      </c>
      <c r="X53" s="231">
        <f t="shared" si="28"/>
        <v>201.10000000000002</v>
      </c>
      <c r="Y53" s="231">
        <f t="shared" si="29"/>
        <v>202.15</v>
      </c>
      <c r="Z53" s="231">
        <f t="shared" si="30"/>
        <v>204.46000000000004</v>
      </c>
      <c r="AA53" s="247">
        <f t="shared" si="31"/>
        <v>205.51000000000002</v>
      </c>
      <c r="AB53" s="249" t="str">
        <f>IF(G53&lt;&gt;"",VLOOKUP(WEEKDAY(C53,2),Служебный!G$4:H$10,2),"")</f>
        <v>ср</v>
      </c>
      <c r="AC53" s="232" t="str">
        <f t="shared" si="14"/>
        <v>16-17</v>
      </c>
      <c r="AD53" s="233">
        <f t="shared" si="15"/>
        <v>1</v>
      </c>
      <c r="AE53" s="234">
        <f t="shared" si="32"/>
        <v>7140</v>
      </c>
      <c r="AF53" s="234">
        <f t="shared" si="33"/>
        <v>105</v>
      </c>
      <c r="AG53" s="234" t="str">
        <f t="shared" si="1"/>
        <v>интрадей</v>
      </c>
      <c r="AH53" s="235">
        <f t="shared" si="34"/>
        <v>3.36</v>
      </c>
      <c r="AI53" s="235">
        <f t="shared" si="35"/>
        <v>0</v>
      </c>
      <c r="AJ53" s="232">
        <f t="shared" si="20"/>
        <v>2011</v>
      </c>
      <c r="AK53" s="232" t="str">
        <f t="shared" si="21"/>
        <v>Апрель</v>
      </c>
      <c r="AL53" s="233">
        <f t="shared" si="22"/>
        <v>17</v>
      </c>
      <c r="AM53" s="235">
        <f t="shared" si="4"/>
        <v>0</v>
      </c>
      <c r="AN53" s="236">
        <f t="shared" si="23"/>
        <v>1000</v>
      </c>
      <c r="AO53" s="236">
        <f t="shared" si="5"/>
        <v>20.551000000000023</v>
      </c>
      <c r="AP53" s="236">
        <f t="shared" si="24"/>
        <v>0.27949923054526465</v>
      </c>
      <c r="AQ53" s="235">
        <f t="shared" si="2"/>
        <v>0</v>
      </c>
      <c r="AR53" s="235">
        <f t="shared" si="3"/>
        <v>0</v>
      </c>
      <c r="AS53" s="232">
        <f t="shared" si="36"/>
        <v>5</v>
      </c>
      <c r="AT53" s="250">
        <f t="shared" si="37"/>
        <v>2</v>
      </c>
      <c r="AU53" s="244"/>
    </row>
    <row r="54" spans="2:47" s="108" customFormat="1" ht="11.25">
      <c r="B54" s="240">
        <v>53</v>
      </c>
      <c r="C54" s="266">
        <v>40653</v>
      </c>
      <c r="D54" s="88">
        <v>0.66736111111111107</v>
      </c>
      <c r="E54" s="266">
        <v>40653</v>
      </c>
      <c r="F54" s="88">
        <v>0.67222222222222217</v>
      </c>
      <c r="G54" s="89" t="s">
        <v>144</v>
      </c>
      <c r="H54" s="283" t="s">
        <v>258</v>
      </c>
      <c r="I54" s="91">
        <v>0.79769999999999996</v>
      </c>
      <c r="J54" s="91">
        <v>0.7974</v>
      </c>
      <c r="K54" s="90">
        <v>1</v>
      </c>
      <c r="L54" s="92">
        <v>0</v>
      </c>
      <c r="M54" s="93">
        <v>3</v>
      </c>
      <c r="N54" s="242" t="s">
        <v>269</v>
      </c>
      <c r="O54" s="226" t="s">
        <v>116</v>
      </c>
      <c r="P54" s="227"/>
      <c r="Q54" s="228" t="s">
        <v>262</v>
      </c>
      <c r="R54" s="92"/>
      <c r="S54" s="92"/>
      <c r="T54" s="245">
        <f t="shared" si="7"/>
        <v>1208.5100000000002</v>
      </c>
      <c r="U54" s="229">
        <f t="shared" si="26"/>
        <v>0</v>
      </c>
      <c r="V54" s="230">
        <f t="shared" si="27"/>
        <v>3</v>
      </c>
      <c r="W54" s="229">
        <f t="shared" si="0"/>
        <v>3</v>
      </c>
      <c r="X54" s="231">
        <f t="shared" si="28"/>
        <v>204.46000000000004</v>
      </c>
      <c r="Y54" s="231">
        <f t="shared" si="29"/>
        <v>205.51000000000002</v>
      </c>
      <c r="Z54" s="231">
        <f t="shared" si="30"/>
        <v>207.46000000000004</v>
      </c>
      <c r="AA54" s="247">
        <f t="shared" si="31"/>
        <v>208.51000000000002</v>
      </c>
      <c r="AB54" s="249" t="str">
        <f>IF(G54&lt;&gt;"",VLOOKUP(WEEKDAY(C54,2),Служебный!G$4:H$10,2),"")</f>
        <v>ср</v>
      </c>
      <c r="AC54" s="232" t="str">
        <f t="shared" si="14"/>
        <v>16-17</v>
      </c>
      <c r="AD54" s="233">
        <f t="shared" si="15"/>
        <v>1</v>
      </c>
      <c r="AE54" s="234">
        <f t="shared" si="32"/>
        <v>420</v>
      </c>
      <c r="AF54" s="234">
        <f t="shared" si="33"/>
        <v>0</v>
      </c>
      <c r="AG54" s="234" t="str">
        <f t="shared" si="1"/>
        <v>интрадей</v>
      </c>
      <c r="AH54" s="235">
        <f t="shared" si="34"/>
        <v>3</v>
      </c>
      <c r="AI54" s="235">
        <f t="shared" si="35"/>
        <v>0</v>
      </c>
      <c r="AJ54" s="232">
        <f t="shared" si="20"/>
        <v>2011</v>
      </c>
      <c r="AK54" s="232" t="str">
        <f t="shared" si="21"/>
        <v>Апрель</v>
      </c>
      <c r="AL54" s="233">
        <f t="shared" si="22"/>
        <v>17</v>
      </c>
      <c r="AM54" s="235">
        <f t="shared" si="4"/>
        <v>0</v>
      </c>
      <c r="AN54" s="236">
        <f t="shared" si="23"/>
        <v>1000</v>
      </c>
      <c r="AO54" s="236">
        <f t="shared" si="5"/>
        <v>20.85100000000002</v>
      </c>
      <c r="AP54" s="236">
        <f t="shared" si="24"/>
        <v>0.24885733009265784</v>
      </c>
      <c r="AQ54" s="235">
        <f t="shared" si="2"/>
        <v>0</v>
      </c>
      <c r="AR54" s="235">
        <f t="shared" si="3"/>
        <v>0</v>
      </c>
      <c r="AS54" s="232">
        <f t="shared" si="36"/>
        <v>5</v>
      </c>
      <c r="AT54" s="250">
        <f t="shared" si="37"/>
        <v>2</v>
      </c>
      <c r="AU54" s="244"/>
    </row>
    <row r="55" spans="2:47" s="108" customFormat="1" ht="11.25">
      <c r="B55" s="240">
        <v>54</v>
      </c>
      <c r="C55" s="266">
        <v>40653</v>
      </c>
      <c r="D55" s="88">
        <v>0.66736111111111107</v>
      </c>
      <c r="E55" s="266">
        <v>40653</v>
      </c>
      <c r="F55" s="88">
        <v>0.68472222222222223</v>
      </c>
      <c r="G55" s="89" t="s">
        <v>143</v>
      </c>
      <c r="H55" s="283" t="s">
        <v>258</v>
      </c>
      <c r="I55" s="91">
        <v>1.0654999999999999</v>
      </c>
      <c r="J55" s="91">
        <v>1.0651999999999999</v>
      </c>
      <c r="K55" s="90">
        <v>1</v>
      </c>
      <c r="L55" s="92">
        <v>0</v>
      </c>
      <c r="M55" s="93">
        <v>3</v>
      </c>
      <c r="N55" s="242" t="s">
        <v>269</v>
      </c>
      <c r="O55" s="226" t="s">
        <v>116</v>
      </c>
      <c r="P55" s="227"/>
      <c r="Q55" s="228" t="s">
        <v>262</v>
      </c>
      <c r="R55" s="92"/>
      <c r="S55" s="92"/>
      <c r="T55" s="245">
        <f t="shared" si="7"/>
        <v>1211.5100000000002</v>
      </c>
      <c r="U55" s="229">
        <f t="shared" si="26"/>
        <v>0</v>
      </c>
      <c r="V55" s="230">
        <f t="shared" si="27"/>
        <v>3</v>
      </c>
      <c r="W55" s="229">
        <f t="shared" si="0"/>
        <v>3</v>
      </c>
      <c r="X55" s="231">
        <f t="shared" si="28"/>
        <v>207.46000000000004</v>
      </c>
      <c r="Y55" s="231">
        <f t="shared" si="29"/>
        <v>208.51000000000002</v>
      </c>
      <c r="Z55" s="231">
        <f t="shared" si="30"/>
        <v>210.46000000000004</v>
      </c>
      <c r="AA55" s="247">
        <f t="shared" si="31"/>
        <v>211.51000000000002</v>
      </c>
      <c r="AB55" s="249" t="str">
        <f>IF(G55&lt;&gt;"",VLOOKUP(WEEKDAY(C55,2),Служебный!G$4:H$10,2),"")</f>
        <v>ср</v>
      </c>
      <c r="AC55" s="232" t="str">
        <f t="shared" si="14"/>
        <v>16-17</v>
      </c>
      <c r="AD55" s="233">
        <f t="shared" si="15"/>
        <v>1</v>
      </c>
      <c r="AE55" s="234">
        <f t="shared" si="32"/>
        <v>1500</v>
      </c>
      <c r="AF55" s="234">
        <f t="shared" si="33"/>
        <v>15</v>
      </c>
      <c r="AG55" s="234" t="str">
        <f t="shared" si="1"/>
        <v>интрадей</v>
      </c>
      <c r="AH55" s="235">
        <f t="shared" si="34"/>
        <v>3</v>
      </c>
      <c r="AI55" s="235">
        <f t="shared" si="35"/>
        <v>0</v>
      </c>
      <c r="AJ55" s="232">
        <f t="shared" si="20"/>
        <v>2011</v>
      </c>
      <c r="AK55" s="232" t="str">
        <f t="shared" si="21"/>
        <v>Апрель</v>
      </c>
      <c r="AL55" s="233">
        <f t="shared" si="22"/>
        <v>17</v>
      </c>
      <c r="AM55" s="235">
        <f t="shared" si="4"/>
        <v>1211.5100000000002</v>
      </c>
      <c r="AN55" s="236">
        <f t="shared" si="23"/>
        <v>1000</v>
      </c>
      <c r="AO55" s="236">
        <f t="shared" si="5"/>
        <v>21.151000000000021</v>
      </c>
      <c r="AP55" s="236">
        <f t="shared" si="24"/>
        <v>0.24823956773216602</v>
      </c>
      <c r="AQ55" s="235">
        <f t="shared" si="2"/>
        <v>0</v>
      </c>
      <c r="AR55" s="235">
        <f t="shared" si="3"/>
        <v>211.51000000000002</v>
      </c>
      <c r="AS55" s="232">
        <f t="shared" si="36"/>
        <v>5</v>
      </c>
      <c r="AT55" s="250">
        <f t="shared" si="37"/>
        <v>3</v>
      </c>
      <c r="AU55" s="244"/>
    </row>
    <row r="56" spans="2:47" s="108" customFormat="1" ht="11.25">
      <c r="B56" s="240">
        <v>55</v>
      </c>
      <c r="C56" s="266">
        <v>40654</v>
      </c>
      <c r="D56" s="88">
        <v>0</v>
      </c>
      <c r="E56" s="266">
        <v>40654</v>
      </c>
      <c r="F56" s="88">
        <v>0.13819444444444443</v>
      </c>
      <c r="G56" s="89" t="s">
        <v>141</v>
      </c>
      <c r="H56" s="284" t="s">
        <v>259</v>
      </c>
      <c r="I56" s="91">
        <v>1.4524999999999999</v>
      </c>
      <c r="J56" s="91">
        <v>1.4528000000000001</v>
      </c>
      <c r="K56" s="90">
        <v>1</v>
      </c>
      <c r="L56" s="92">
        <v>0</v>
      </c>
      <c r="M56" s="93">
        <v>3</v>
      </c>
      <c r="N56" s="242" t="s">
        <v>271</v>
      </c>
      <c r="O56" s="226" t="s">
        <v>116</v>
      </c>
      <c r="P56" s="227"/>
      <c r="Q56" s="228" t="s">
        <v>262</v>
      </c>
      <c r="R56" s="92"/>
      <c r="S56" s="92"/>
      <c r="T56" s="245">
        <f t="shared" si="7"/>
        <v>1214.5100000000002</v>
      </c>
      <c r="U56" s="229">
        <f t="shared" si="26"/>
        <v>0</v>
      </c>
      <c r="V56" s="230">
        <f t="shared" si="27"/>
        <v>3</v>
      </c>
      <c r="W56" s="229">
        <f t="shared" si="0"/>
        <v>3</v>
      </c>
      <c r="X56" s="231">
        <f t="shared" si="28"/>
        <v>210.46000000000004</v>
      </c>
      <c r="Y56" s="231">
        <f t="shared" si="29"/>
        <v>211.51000000000002</v>
      </c>
      <c r="Z56" s="231">
        <f t="shared" si="30"/>
        <v>213.46000000000004</v>
      </c>
      <c r="AA56" s="247">
        <f t="shared" si="31"/>
        <v>214.51000000000002</v>
      </c>
      <c r="AB56" s="249" t="str">
        <f>IF(G56&lt;&gt;"",VLOOKUP(WEEKDAY(C56,2),Служебный!G$4:H$10,2),"")</f>
        <v>чт</v>
      </c>
      <c r="AC56" s="232" t="str">
        <f t="shared" si="14"/>
        <v>0-1</v>
      </c>
      <c r="AD56" s="233">
        <f t="shared" si="15"/>
        <v>1</v>
      </c>
      <c r="AE56" s="234">
        <f t="shared" si="32"/>
        <v>11940</v>
      </c>
      <c r="AF56" s="234">
        <f t="shared" si="33"/>
        <v>195</v>
      </c>
      <c r="AG56" s="234" t="str">
        <f t="shared" si="1"/>
        <v>интрадей</v>
      </c>
      <c r="AH56" s="235">
        <f t="shared" si="34"/>
        <v>3</v>
      </c>
      <c r="AI56" s="235">
        <f t="shared" si="35"/>
        <v>0</v>
      </c>
      <c r="AJ56" s="232">
        <f t="shared" si="20"/>
        <v>2011</v>
      </c>
      <c r="AK56" s="232" t="str">
        <f t="shared" si="21"/>
        <v>Апрель</v>
      </c>
      <c r="AL56" s="233">
        <f t="shared" si="22"/>
        <v>17</v>
      </c>
      <c r="AM56" s="235">
        <f t="shared" si="4"/>
        <v>0</v>
      </c>
      <c r="AN56" s="236">
        <f t="shared" si="23"/>
        <v>1000</v>
      </c>
      <c r="AO56" s="236">
        <f t="shared" si="5"/>
        <v>21.451000000000022</v>
      </c>
      <c r="AP56" s="236">
        <f t="shared" si="24"/>
        <v>0.24762486483809457</v>
      </c>
      <c r="AQ56" s="235">
        <f t="shared" si="2"/>
        <v>211.51000000000002</v>
      </c>
      <c r="AR56" s="235">
        <f t="shared" si="3"/>
        <v>0</v>
      </c>
      <c r="AS56" s="232">
        <f t="shared" si="36"/>
        <v>5</v>
      </c>
      <c r="AT56" s="250">
        <f t="shared" si="37"/>
        <v>3</v>
      </c>
      <c r="AU56" s="244"/>
    </row>
    <row r="57" spans="2:47" s="108" customFormat="1" ht="11.25">
      <c r="B57" s="240">
        <v>56</v>
      </c>
      <c r="C57" s="266">
        <v>40654</v>
      </c>
      <c r="D57" s="88">
        <v>0</v>
      </c>
      <c r="E57" s="266">
        <v>40654</v>
      </c>
      <c r="F57" s="88">
        <v>0.15486111111111112</v>
      </c>
      <c r="G57" s="89" t="s">
        <v>139</v>
      </c>
      <c r="H57" s="284" t="s">
        <v>259</v>
      </c>
      <c r="I57" s="91">
        <v>1.6412</v>
      </c>
      <c r="J57" s="91">
        <v>1.6415</v>
      </c>
      <c r="K57" s="90">
        <v>1</v>
      </c>
      <c r="L57" s="92">
        <v>0</v>
      </c>
      <c r="M57" s="93">
        <v>3</v>
      </c>
      <c r="N57" s="242" t="s">
        <v>271</v>
      </c>
      <c r="O57" s="226" t="s">
        <v>116</v>
      </c>
      <c r="P57" s="227"/>
      <c r="Q57" s="228" t="s">
        <v>262</v>
      </c>
      <c r="R57" s="92"/>
      <c r="S57" s="92"/>
      <c r="T57" s="245">
        <f t="shared" si="7"/>
        <v>1217.5100000000002</v>
      </c>
      <c r="U57" s="229">
        <f t="shared" si="26"/>
        <v>0</v>
      </c>
      <c r="V57" s="230">
        <f t="shared" si="27"/>
        <v>3</v>
      </c>
      <c r="W57" s="229">
        <f t="shared" si="0"/>
        <v>3</v>
      </c>
      <c r="X57" s="231">
        <f t="shared" si="28"/>
        <v>213.46000000000004</v>
      </c>
      <c r="Y57" s="231">
        <f t="shared" si="29"/>
        <v>214.51000000000002</v>
      </c>
      <c r="Z57" s="231">
        <f t="shared" si="30"/>
        <v>216.46000000000004</v>
      </c>
      <c r="AA57" s="247">
        <f t="shared" si="31"/>
        <v>217.51000000000002</v>
      </c>
      <c r="AB57" s="249" t="str">
        <f>IF(G57&lt;&gt;"",VLOOKUP(WEEKDAY(C57,2),Служебный!G$4:H$10,2),"")</f>
        <v>чт</v>
      </c>
      <c r="AC57" s="232" t="str">
        <f t="shared" si="14"/>
        <v>0-1</v>
      </c>
      <c r="AD57" s="233">
        <f t="shared" si="15"/>
        <v>1</v>
      </c>
      <c r="AE57" s="234">
        <f t="shared" si="32"/>
        <v>13380</v>
      </c>
      <c r="AF57" s="234">
        <f t="shared" si="33"/>
        <v>210</v>
      </c>
      <c r="AG57" s="234" t="str">
        <f t="shared" si="1"/>
        <v>интрадей</v>
      </c>
      <c r="AH57" s="235">
        <f t="shared" si="34"/>
        <v>3</v>
      </c>
      <c r="AI57" s="235">
        <f t="shared" si="35"/>
        <v>0</v>
      </c>
      <c r="AJ57" s="232">
        <f t="shared" si="20"/>
        <v>2011</v>
      </c>
      <c r="AK57" s="232" t="str">
        <f t="shared" si="21"/>
        <v>Апрель</v>
      </c>
      <c r="AL57" s="233">
        <f t="shared" si="22"/>
        <v>17</v>
      </c>
      <c r="AM57" s="235">
        <f t="shared" si="4"/>
        <v>0</v>
      </c>
      <c r="AN57" s="236">
        <f t="shared" si="23"/>
        <v>1000</v>
      </c>
      <c r="AO57" s="236">
        <f t="shared" si="5"/>
        <v>21.751000000000023</v>
      </c>
      <c r="AP57" s="236">
        <f t="shared" si="24"/>
        <v>0.24701319873858588</v>
      </c>
      <c r="AQ57" s="235">
        <f t="shared" si="2"/>
        <v>0</v>
      </c>
      <c r="AR57" s="235">
        <f t="shared" si="3"/>
        <v>0</v>
      </c>
      <c r="AS57" s="232">
        <f t="shared" si="36"/>
        <v>5</v>
      </c>
      <c r="AT57" s="250">
        <f t="shared" si="37"/>
        <v>3</v>
      </c>
      <c r="AU57" s="244"/>
    </row>
    <row r="58" spans="2:47" s="108" customFormat="1" ht="11.25">
      <c r="B58" s="240">
        <v>57</v>
      </c>
      <c r="C58" s="266">
        <v>40654</v>
      </c>
      <c r="D58" s="88">
        <v>0</v>
      </c>
      <c r="E58" s="266">
        <v>40654</v>
      </c>
      <c r="F58" s="88">
        <v>0.10694444444444444</v>
      </c>
      <c r="G58" s="90" t="s">
        <v>149</v>
      </c>
      <c r="H58" s="284" t="s">
        <v>259</v>
      </c>
      <c r="I58" s="91">
        <v>0.88519999999999999</v>
      </c>
      <c r="J58" s="91">
        <v>0.88549999999999995</v>
      </c>
      <c r="K58" s="90">
        <v>1</v>
      </c>
      <c r="L58" s="92">
        <v>0</v>
      </c>
      <c r="M58" s="93">
        <v>4.92</v>
      </c>
      <c r="N58" s="242" t="s">
        <v>271</v>
      </c>
      <c r="O58" s="226" t="s">
        <v>116</v>
      </c>
      <c r="P58" s="227"/>
      <c r="Q58" s="228" t="s">
        <v>262</v>
      </c>
      <c r="R58" s="92"/>
      <c r="S58" s="92"/>
      <c r="T58" s="245">
        <f t="shared" si="7"/>
        <v>1222.4300000000003</v>
      </c>
      <c r="U58" s="229">
        <f t="shared" si="26"/>
        <v>0</v>
      </c>
      <c r="V58" s="230">
        <f t="shared" si="27"/>
        <v>4.92</v>
      </c>
      <c r="W58" s="229">
        <f t="shared" si="0"/>
        <v>4.92</v>
      </c>
      <c r="X58" s="231">
        <f t="shared" si="28"/>
        <v>216.46000000000004</v>
      </c>
      <c r="Y58" s="231">
        <f t="shared" si="29"/>
        <v>217.51000000000002</v>
      </c>
      <c r="Z58" s="231">
        <f t="shared" si="30"/>
        <v>221.38000000000002</v>
      </c>
      <c r="AA58" s="247">
        <f t="shared" si="31"/>
        <v>222.43</v>
      </c>
      <c r="AB58" s="249" t="str">
        <f>IF(G58&lt;&gt;"",VLOOKUP(WEEKDAY(C58,2),Служебный!G$4:H$10,2),"")</f>
        <v>чт</v>
      </c>
      <c r="AC58" s="232" t="str">
        <f t="shared" si="14"/>
        <v>0-1</v>
      </c>
      <c r="AD58" s="233">
        <f t="shared" si="15"/>
        <v>1</v>
      </c>
      <c r="AE58" s="234">
        <f t="shared" si="32"/>
        <v>9240</v>
      </c>
      <c r="AF58" s="234">
        <f t="shared" si="33"/>
        <v>150</v>
      </c>
      <c r="AG58" s="234" t="str">
        <f t="shared" si="1"/>
        <v>интрадей</v>
      </c>
      <c r="AH58" s="235">
        <f t="shared" si="34"/>
        <v>4.92</v>
      </c>
      <c r="AI58" s="235">
        <f t="shared" si="35"/>
        <v>0</v>
      </c>
      <c r="AJ58" s="232">
        <f t="shared" si="20"/>
        <v>2011</v>
      </c>
      <c r="AK58" s="232" t="str">
        <f t="shared" si="21"/>
        <v>Апрель</v>
      </c>
      <c r="AL58" s="233">
        <f t="shared" si="22"/>
        <v>17</v>
      </c>
      <c r="AM58" s="235">
        <f t="shared" si="4"/>
        <v>0</v>
      </c>
      <c r="AN58" s="236">
        <f t="shared" si="23"/>
        <v>1000</v>
      </c>
      <c r="AO58" s="236">
        <f t="shared" si="5"/>
        <v>22.243000000000031</v>
      </c>
      <c r="AP58" s="236">
        <f t="shared" si="24"/>
        <v>0.40410345705580009</v>
      </c>
      <c r="AQ58" s="235">
        <f t="shared" si="2"/>
        <v>0</v>
      </c>
      <c r="AR58" s="235">
        <f t="shared" si="3"/>
        <v>0</v>
      </c>
      <c r="AS58" s="232">
        <f t="shared" si="36"/>
        <v>5</v>
      </c>
      <c r="AT58" s="250">
        <f t="shared" si="37"/>
        <v>3</v>
      </c>
      <c r="AU58" s="244"/>
    </row>
    <row r="59" spans="2:47" s="108" customFormat="1" ht="11.25">
      <c r="B59" s="240">
        <v>58</v>
      </c>
      <c r="C59" s="266">
        <v>40654</v>
      </c>
      <c r="D59" s="88">
        <v>0</v>
      </c>
      <c r="E59" s="266">
        <v>40654</v>
      </c>
      <c r="F59" s="88">
        <v>4.1666666666666666E-3</v>
      </c>
      <c r="G59" s="90" t="s">
        <v>150</v>
      </c>
      <c r="H59" s="284" t="s">
        <v>259</v>
      </c>
      <c r="I59" s="91">
        <v>119.91</v>
      </c>
      <c r="J59" s="91">
        <v>119.94</v>
      </c>
      <c r="K59" s="90">
        <v>1</v>
      </c>
      <c r="L59" s="92">
        <v>0</v>
      </c>
      <c r="M59" s="93">
        <v>3.63</v>
      </c>
      <c r="N59" s="242" t="s">
        <v>271</v>
      </c>
      <c r="O59" s="226" t="s">
        <v>116</v>
      </c>
      <c r="P59" s="227"/>
      <c r="Q59" s="228" t="s">
        <v>262</v>
      </c>
      <c r="R59" s="92"/>
      <c r="S59" s="92"/>
      <c r="T59" s="245">
        <f t="shared" si="7"/>
        <v>1226.0600000000004</v>
      </c>
      <c r="U59" s="229">
        <f t="shared" si="26"/>
        <v>0</v>
      </c>
      <c r="V59" s="230">
        <f t="shared" si="27"/>
        <v>3.63</v>
      </c>
      <c r="W59" s="229">
        <f t="shared" si="0"/>
        <v>3.63</v>
      </c>
      <c r="X59" s="231">
        <f t="shared" si="28"/>
        <v>221.38000000000002</v>
      </c>
      <c r="Y59" s="231">
        <f t="shared" si="29"/>
        <v>222.43</v>
      </c>
      <c r="Z59" s="231">
        <f t="shared" si="30"/>
        <v>225.01000000000002</v>
      </c>
      <c r="AA59" s="247">
        <f t="shared" si="31"/>
        <v>226.06</v>
      </c>
      <c r="AB59" s="249" t="str">
        <f>IF(G59&lt;&gt;"",VLOOKUP(WEEKDAY(C59,2),Служебный!G$4:H$10,2),"")</f>
        <v>чт</v>
      </c>
      <c r="AC59" s="232" t="str">
        <f t="shared" si="14"/>
        <v>0-1</v>
      </c>
      <c r="AD59" s="233">
        <f t="shared" si="15"/>
        <v>1</v>
      </c>
      <c r="AE59" s="234">
        <f t="shared" si="32"/>
        <v>360</v>
      </c>
      <c r="AF59" s="234">
        <f t="shared" si="33"/>
        <v>0</v>
      </c>
      <c r="AG59" s="234" t="str">
        <f t="shared" si="1"/>
        <v>интрадей</v>
      </c>
      <c r="AH59" s="235">
        <f t="shared" si="34"/>
        <v>3.63</v>
      </c>
      <c r="AI59" s="235">
        <f t="shared" si="35"/>
        <v>0</v>
      </c>
      <c r="AJ59" s="232">
        <f t="shared" si="20"/>
        <v>2011</v>
      </c>
      <c r="AK59" s="232" t="str">
        <f t="shared" si="21"/>
        <v>Апрель</v>
      </c>
      <c r="AL59" s="233">
        <f t="shared" si="22"/>
        <v>17</v>
      </c>
      <c r="AM59" s="235">
        <f t="shared" si="4"/>
        <v>0</v>
      </c>
      <c r="AN59" s="236">
        <f t="shared" si="23"/>
        <v>1000</v>
      </c>
      <c r="AO59" s="236">
        <f t="shared" si="5"/>
        <v>22.606000000000041</v>
      </c>
      <c r="AP59" s="236">
        <f t="shared" si="24"/>
        <v>0.29694951858184992</v>
      </c>
      <c r="AQ59" s="235">
        <f t="shared" si="2"/>
        <v>0</v>
      </c>
      <c r="AR59" s="235">
        <f t="shared" si="3"/>
        <v>0</v>
      </c>
      <c r="AS59" s="232">
        <f t="shared" si="36"/>
        <v>120</v>
      </c>
      <c r="AT59" s="250">
        <f t="shared" si="37"/>
        <v>3</v>
      </c>
      <c r="AU59" s="244"/>
    </row>
    <row r="60" spans="2:47" s="108" customFormat="1" ht="11.25">
      <c r="B60" s="240">
        <v>59</v>
      </c>
      <c r="C60" s="266">
        <v>40654</v>
      </c>
      <c r="D60" s="88">
        <v>0</v>
      </c>
      <c r="E60" s="266">
        <v>40654</v>
      </c>
      <c r="F60" s="88">
        <v>0.3611111111111111</v>
      </c>
      <c r="G60" s="90" t="s">
        <v>148</v>
      </c>
      <c r="H60" s="283" t="s">
        <v>258</v>
      </c>
      <c r="I60" s="91">
        <v>1.2896000000000001</v>
      </c>
      <c r="J60" s="91">
        <v>1.2954000000000001</v>
      </c>
      <c r="K60" s="90">
        <v>1</v>
      </c>
      <c r="L60" s="92">
        <v>0</v>
      </c>
      <c r="M60" s="93">
        <v>-65.36</v>
      </c>
      <c r="N60" s="242" t="s">
        <v>265</v>
      </c>
      <c r="O60" s="226" t="s">
        <v>260</v>
      </c>
      <c r="P60" s="227"/>
      <c r="Q60" s="228" t="s">
        <v>262</v>
      </c>
      <c r="R60" s="92"/>
      <c r="S60" s="92"/>
      <c r="T60" s="245">
        <f t="shared" si="7"/>
        <v>1160.7000000000005</v>
      </c>
      <c r="U60" s="229">
        <f t="shared" si="26"/>
        <v>0</v>
      </c>
      <c r="V60" s="230">
        <f t="shared" si="27"/>
        <v>-65.36</v>
      </c>
      <c r="W60" s="229">
        <f t="shared" si="0"/>
        <v>-65.36</v>
      </c>
      <c r="X60" s="231">
        <f t="shared" si="28"/>
        <v>225.01000000000002</v>
      </c>
      <c r="Y60" s="231">
        <f t="shared" si="29"/>
        <v>226.06</v>
      </c>
      <c r="Z60" s="231">
        <f t="shared" si="30"/>
        <v>159.65000000000003</v>
      </c>
      <c r="AA60" s="247">
        <f t="shared" si="31"/>
        <v>160.69999999999999</v>
      </c>
      <c r="AB60" s="249" t="str">
        <f>IF(G60&lt;&gt;"",VLOOKUP(WEEKDAY(C60,2),Служебный!G$4:H$10,2),"")</f>
        <v>чт</v>
      </c>
      <c r="AC60" s="232" t="str">
        <f t="shared" si="14"/>
        <v>0-1</v>
      </c>
      <c r="AD60" s="233">
        <f t="shared" si="15"/>
        <v>1</v>
      </c>
      <c r="AE60" s="234">
        <f t="shared" si="32"/>
        <v>31200</v>
      </c>
      <c r="AF60" s="234" t="str">
        <f t="shared" si="33"/>
        <v>Среднесрок</v>
      </c>
      <c r="AG60" s="234" t="str">
        <f t="shared" si="1"/>
        <v>интрадей</v>
      </c>
      <c r="AH60" s="235">
        <f t="shared" si="34"/>
        <v>0</v>
      </c>
      <c r="AI60" s="235">
        <f t="shared" si="35"/>
        <v>-65.36</v>
      </c>
      <c r="AJ60" s="232">
        <f t="shared" si="20"/>
        <v>2011</v>
      </c>
      <c r="AK60" s="232" t="str">
        <f t="shared" si="21"/>
        <v>Апрель</v>
      </c>
      <c r="AL60" s="233">
        <f t="shared" si="22"/>
        <v>17</v>
      </c>
      <c r="AM60" s="235">
        <f t="shared" si="4"/>
        <v>0</v>
      </c>
      <c r="AN60" s="236">
        <f t="shared" si="23"/>
        <v>1000</v>
      </c>
      <c r="AO60" s="236">
        <f t="shared" si="5"/>
        <v>16.07000000000005</v>
      </c>
      <c r="AP60" s="236">
        <f t="shared" si="24"/>
        <v>-5.3308973459700075</v>
      </c>
      <c r="AQ60" s="235">
        <f t="shared" si="2"/>
        <v>0</v>
      </c>
      <c r="AR60" s="235">
        <f t="shared" si="3"/>
        <v>0</v>
      </c>
      <c r="AS60" s="232">
        <f t="shared" si="36"/>
        <v>5</v>
      </c>
      <c r="AT60" s="250">
        <f t="shared" si="37"/>
        <v>3</v>
      </c>
      <c r="AU60" s="244"/>
    </row>
    <row r="61" spans="2:47" s="108" customFormat="1" ht="11.25">
      <c r="B61" s="240">
        <v>60</v>
      </c>
      <c r="C61" s="266">
        <v>40654</v>
      </c>
      <c r="D61" s="88">
        <v>0</v>
      </c>
      <c r="E61" s="266">
        <v>40654</v>
      </c>
      <c r="F61" s="88">
        <v>3.472222222222222E-3</v>
      </c>
      <c r="G61" s="89" t="s">
        <v>144</v>
      </c>
      <c r="H61" s="284" t="s">
        <v>259</v>
      </c>
      <c r="I61" s="91">
        <v>0.79830000000000001</v>
      </c>
      <c r="J61" s="91">
        <v>0.79859999999999998</v>
      </c>
      <c r="K61" s="90">
        <v>1</v>
      </c>
      <c r="L61" s="92">
        <v>0</v>
      </c>
      <c r="M61" s="93">
        <v>3</v>
      </c>
      <c r="N61" s="242" t="s">
        <v>271</v>
      </c>
      <c r="O61" s="226" t="s">
        <v>116</v>
      </c>
      <c r="P61" s="227"/>
      <c r="Q61" s="228" t="s">
        <v>262</v>
      </c>
      <c r="R61" s="92"/>
      <c r="S61" s="92"/>
      <c r="T61" s="245">
        <f t="shared" si="7"/>
        <v>1163.7000000000005</v>
      </c>
      <c r="U61" s="229">
        <f t="shared" si="26"/>
        <v>0</v>
      </c>
      <c r="V61" s="230">
        <f t="shared" si="27"/>
        <v>3</v>
      </c>
      <c r="W61" s="229">
        <f t="shared" si="0"/>
        <v>3</v>
      </c>
      <c r="X61" s="231">
        <f t="shared" si="28"/>
        <v>159.65000000000003</v>
      </c>
      <c r="Y61" s="231">
        <f t="shared" si="29"/>
        <v>160.69999999999999</v>
      </c>
      <c r="Z61" s="231">
        <f t="shared" si="30"/>
        <v>162.65000000000003</v>
      </c>
      <c r="AA61" s="247">
        <f t="shared" si="31"/>
        <v>163.69999999999999</v>
      </c>
      <c r="AB61" s="249" t="str">
        <f>IF(G61&lt;&gt;"",VLOOKUP(WEEKDAY(C61,2),Служебный!G$4:H$10,2),"")</f>
        <v>чт</v>
      </c>
      <c r="AC61" s="232" t="str">
        <f t="shared" si="14"/>
        <v>0-1</v>
      </c>
      <c r="AD61" s="233">
        <f t="shared" si="15"/>
        <v>1</v>
      </c>
      <c r="AE61" s="234">
        <f t="shared" si="32"/>
        <v>300</v>
      </c>
      <c r="AF61" s="234">
        <f t="shared" si="33"/>
        <v>0</v>
      </c>
      <c r="AG61" s="234" t="str">
        <f t="shared" si="1"/>
        <v>интрадей</v>
      </c>
      <c r="AH61" s="235">
        <f t="shared" si="34"/>
        <v>3</v>
      </c>
      <c r="AI61" s="235">
        <f t="shared" si="35"/>
        <v>0</v>
      </c>
      <c r="AJ61" s="232">
        <f t="shared" si="20"/>
        <v>2011</v>
      </c>
      <c r="AK61" s="232" t="str">
        <f t="shared" si="21"/>
        <v>Апрель</v>
      </c>
      <c r="AL61" s="233">
        <f t="shared" si="22"/>
        <v>17</v>
      </c>
      <c r="AM61" s="235">
        <f t="shared" si="4"/>
        <v>0</v>
      </c>
      <c r="AN61" s="236">
        <f t="shared" si="23"/>
        <v>1000</v>
      </c>
      <c r="AO61" s="236">
        <f t="shared" si="5"/>
        <v>16.370000000000051</v>
      </c>
      <c r="AP61" s="236">
        <f t="shared" si="24"/>
        <v>0.25846471956577916</v>
      </c>
      <c r="AQ61" s="235">
        <f t="shared" si="2"/>
        <v>0</v>
      </c>
      <c r="AR61" s="235">
        <f t="shared" si="3"/>
        <v>0</v>
      </c>
      <c r="AS61" s="232">
        <f t="shared" si="36"/>
        <v>5</v>
      </c>
      <c r="AT61" s="250">
        <f t="shared" si="37"/>
        <v>3</v>
      </c>
      <c r="AU61" s="244"/>
    </row>
    <row r="62" spans="2:47" s="108" customFormat="1" ht="11.25">
      <c r="B62" s="240">
        <v>61</v>
      </c>
      <c r="C62" s="266">
        <v>40654</v>
      </c>
      <c r="D62" s="88">
        <v>6.9444444444444447E-4</v>
      </c>
      <c r="E62" s="266">
        <v>40654</v>
      </c>
      <c r="F62" s="88">
        <v>0.13958333333333334</v>
      </c>
      <c r="G62" s="89" t="s">
        <v>143</v>
      </c>
      <c r="H62" s="284" t="s">
        <v>259</v>
      </c>
      <c r="I62" s="91">
        <v>1.071</v>
      </c>
      <c r="J62" s="91">
        <v>1.0712999999999999</v>
      </c>
      <c r="K62" s="90">
        <v>1</v>
      </c>
      <c r="L62" s="92">
        <v>0</v>
      </c>
      <c r="M62" s="93">
        <v>3</v>
      </c>
      <c r="N62" s="242" t="s">
        <v>271</v>
      </c>
      <c r="O62" s="226" t="s">
        <v>116</v>
      </c>
      <c r="P62" s="227"/>
      <c r="Q62" s="228" t="s">
        <v>262</v>
      </c>
      <c r="R62" s="92"/>
      <c r="S62" s="92"/>
      <c r="T62" s="245">
        <f t="shared" si="7"/>
        <v>1166.7000000000005</v>
      </c>
      <c r="U62" s="229">
        <f t="shared" si="26"/>
        <v>0</v>
      </c>
      <c r="V62" s="230">
        <f t="shared" si="27"/>
        <v>3</v>
      </c>
      <c r="W62" s="229">
        <f t="shared" si="0"/>
        <v>3</v>
      </c>
      <c r="X62" s="231">
        <f t="shared" si="28"/>
        <v>162.65000000000003</v>
      </c>
      <c r="Y62" s="231">
        <f t="shared" si="29"/>
        <v>163.69999999999999</v>
      </c>
      <c r="Z62" s="231">
        <f t="shared" si="30"/>
        <v>165.65000000000003</v>
      </c>
      <c r="AA62" s="247">
        <f t="shared" si="31"/>
        <v>166.7</v>
      </c>
      <c r="AB62" s="249" t="str">
        <f>IF(G62&lt;&gt;"",VLOOKUP(WEEKDAY(C62,2),Служебный!G$4:H$10,2),"")</f>
        <v>чт</v>
      </c>
      <c r="AC62" s="232" t="str">
        <f t="shared" si="14"/>
        <v>0-1</v>
      </c>
      <c r="AD62" s="233">
        <f t="shared" si="15"/>
        <v>1</v>
      </c>
      <c r="AE62" s="234">
        <f t="shared" si="32"/>
        <v>12000</v>
      </c>
      <c r="AF62" s="234">
        <f t="shared" si="33"/>
        <v>195</v>
      </c>
      <c r="AG62" s="234" t="str">
        <f t="shared" si="1"/>
        <v>интрадей</v>
      </c>
      <c r="AH62" s="235">
        <f t="shared" si="34"/>
        <v>3</v>
      </c>
      <c r="AI62" s="235">
        <f t="shared" si="35"/>
        <v>0</v>
      </c>
      <c r="AJ62" s="232">
        <f t="shared" si="20"/>
        <v>2011</v>
      </c>
      <c r="AK62" s="232" t="str">
        <f t="shared" si="21"/>
        <v>Апрель</v>
      </c>
      <c r="AL62" s="233">
        <f t="shared" si="22"/>
        <v>17</v>
      </c>
      <c r="AM62" s="235">
        <f t="shared" si="4"/>
        <v>0</v>
      </c>
      <c r="AN62" s="236">
        <f t="shared" si="23"/>
        <v>1000</v>
      </c>
      <c r="AO62" s="236">
        <f t="shared" si="5"/>
        <v>16.670000000000051</v>
      </c>
      <c r="AP62" s="236">
        <f t="shared" si="24"/>
        <v>0.25779840164990964</v>
      </c>
      <c r="AQ62" s="235">
        <f t="shared" si="2"/>
        <v>0</v>
      </c>
      <c r="AR62" s="235">
        <f t="shared" si="3"/>
        <v>0</v>
      </c>
      <c r="AS62" s="232">
        <f t="shared" si="36"/>
        <v>5</v>
      </c>
      <c r="AT62" s="250">
        <f t="shared" si="37"/>
        <v>3</v>
      </c>
      <c r="AU62" s="244"/>
    </row>
    <row r="63" spans="2:47" s="108" customFormat="1" ht="11.25">
      <c r="B63" s="240">
        <v>62</v>
      </c>
      <c r="C63" s="266">
        <v>40654</v>
      </c>
      <c r="D63" s="88">
        <v>0.16666666666666666</v>
      </c>
      <c r="E63" s="266">
        <v>40654</v>
      </c>
      <c r="F63" s="88">
        <v>0.1673611111111111</v>
      </c>
      <c r="G63" s="89" t="s">
        <v>141</v>
      </c>
      <c r="H63" s="284" t="s">
        <v>259</v>
      </c>
      <c r="I63" s="91">
        <v>1.4557</v>
      </c>
      <c r="J63" s="91">
        <v>1.456</v>
      </c>
      <c r="K63" s="90">
        <v>1</v>
      </c>
      <c r="L63" s="92">
        <v>0</v>
      </c>
      <c r="M63" s="93">
        <v>3</v>
      </c>
      <c r="N63" s="242" t="s">
        <v>272</v>
      </c>
      <c r="O63" s="226" t="s">
        <v>260</v>
      </c>
      <c r="P63" s="227"/>
      <c r="Q63" s="228" t="s">
        <v>262</v>
      </c>
      <c r="R63" s="92"/>
      <c r="S63" s="92"/>
      <c r="T63" s="245">
        <f t="shared" si="7"/>
        <v>1169.7000000000005</v>
      </c>
      <c r="U63" s="229">
        <f t="shared" si="26"/>
        <v>0</v>
      </c>
      <c r="V63" s="230">
        <f t="shared" si="27"/>
        <v>3</v>
      </c>
      <c r="W63" s="229">
        <f t="shared" si="0"/>
        <v>3</v>
      </c>
      <c r="X63" s="231">
        <f t="shared" si="28"/>
        <v>165.65000000000003</v>
      </c>
      <c r="Y63" s="231">
        <f t="shared" si="29"/>
        <v>166.7</v>
      </c>
      <c r="Z63" s="231">
        <f t="shared" si="30"/>
        <v>168.65000000000003</v>
      </c>
      <c r="AA63" s="247">
        <f t="shared" si="31"/>
        <v>169.7</v>
      </c>
      <c r="AB63" s="249" t="str">
        <f>IF(G63&lt;&gt;"",VLOOKUP(WEEKDAY(C63,2),Служебный!G$4:H$10,2),"")</f>
        <v>чт</v>
      </c>
      <c r="AC63" s="232" t="str">
        <f t="shared" si="14"/>
        <v>4-5</v>
      </c>
      <c r="AD63" s="233">
        <f t="shared" si="15"/>
        <v>1</v>
      </c>
      <c r="AE63" s="234">
        <f t="shared" si="32"/>
        <v>60</v>
      </c>
      <c r="AF63" s="234">
        <f t="shared" si="33"/>
        <v>0</v>
      </c>
      <c r="AG63" s="234" t="str">
        <f t="shared" si="1"/>
        <v>интрадей</v>
      </c>
      <c r="AH63" s="235">
        <f t="shared" si="34"/>
        <v>3</v>
      </c>
      <c r="AI63" s="235">
        <f t="shared" si="35"/>
        <v>0</v>
      </c>
      <c r="AJ63" s="232">
        <f t="shared" si="20"/>
        <v>2011</v>
      </c>
      <c r="AK63" s="232" t="str">
        <f t="shared" si="21"/>
        <v>Апрель</v>
      </c>
      <c r="AL63" s="233">
        <f t="shared" si="22"/>
        <v>17</v>
      </c>
      <c r="AM63" s="235">
        <f t="shared" si="4"/>
        <v>0</v>
      </c>
      <c r="AN63" s="236">
        <f t="shared" si="23"/>
        <v>1000</v>
      </c>
      <c r="AO63" s="236">
        <f t="shared" si="5"/>
        <v>16.970000000000052</v>
      </c>
      <c r="AP63" s="236">
        <f t="shared" si="24"/>
        <v>0.25713551041398808</v>
      </c>
      <c r="AQ63" s="235">
        <f t="shared" si="2"/>
        <v>0</v>
      </c>
      <c r="AR63" s="235">
        <f t="shared" si="3"/>
        <v>0</v>
      </c>
      <c r="AS63" s="232">
        <f t="shared" si="36"/>
        <v>5</v>
      </c>
      <c r="AT63" s="250">
        <f t="shared" si="37"/>
        <v>3</v>
      </c>
      <c r="AU63" s="244"/>
    </row>
    <row r="64" spans="2:47" s="108" customFormat="1" ht="11.25">
      <c r="B64" s="240">
        <v>63</v>
      </c>
      <c r="C64" s="266">
        <v>40654</v>
      </c>
      <c r="D64" s="88">
        <v>0.16666666666666666</v>
      </c>
      <c r="E64" s="266">
        <v>40654</v>
      </c>
      <c r="F64" s="88">
        <v>0.34930555555555554</v>
      </c>
      <c r="G64" s="90" t="s">
        <v>149</v>
      </c>
      <c r="H64" s="284" t="s">
        <v>259</v>
      </c>
      <c r="I64" s="91">
        <v>0.8871</v>
      </c>
      <c r="J64" s="91">
        <v>0.88739999999999997</v>
      </c>
      <c r="K64" s="90">
        <v>1</v>
      </c>
      <c r="L64" s="92">
        <v>0</v>
      </c>
      <c r="M64" s="93">
        <v>4.9400000000000004</v>
      </c>
      <c r="N64" s="242" t="s">
        <v>272</v>
      </c>
      <c r="O64" s="226" t="s">
        <v>116</v>
      </c>
      <c r="P64" s="227"/>
      <c r="Q64" s="228" t="s">
        <v>262</v>
      </c>
      <c r="R64" s="92"/>
      <c r="S64" s="92"/>
      <c r="T64" s="245">
        <f t="shared" si="7"/>
        <v>1174.6400000000006</v>
      </c>
      <c r="U64" s="229">
        <f t="shared" si="26"/>
        <v>0</v>
      </c>
      <c r="V64" s="230">
        <f t="shared" si="27"/>
        <v>4.9400000000000004</v>
      </c>
      <c r="W64" s="229">
        <f t="shared" si="0"/>
        <v>4.9400000000000004</v>
      </c>
      <c r="X64" s="231">
        <f t="shared" si="28"/>
        <v>168.65000000000003</v>
      </c>
      <c r="Y64" s="231">
        <f t="shared" si="29"/>
        <v>169.7</v>
      </c>
      <c r="Z64" s="231">
        <f t="shared" si="30"/>
        <v>173.59000000000003</v>
      </c>
      <c r="AA64" s="247">
        <f t="shared" si="31"/>
        <v>174.64</v>
      </c>
      <c r="AB64" s="249" t="str">
        <f>IF(G64&lt;&gt;"",VLOOKUP(WEEKDAY(C64,2),Служебный!G$4:H$10,2),"")</f>
        <v>чт</v>
      </c>
      <c r="AC64" s="232" t="str">
        <f t="shared" si="14"/>
        <v>4-5</v>
      </c>
      <c r="AD64" s="233">
        <f t="shared" si="15"/>
        <v>1</v>
      </c>
      <c r="AE64" s="234">
        <f t="shared" si="32"/>
        <v>15780</v>
      </c>
      <c r="AF64" s="234">
        <f t="shared" si="33"/>
        <v>255</v>
      </c>
      <c r="AG64" s="234" t="str">
        <f t="shared" si="1"/>
        <v>интрадей</v>
      </c>
      <c r="AH64" s="235">
        <f t="shared" si="34"/>
        <v>4.9400000000000004</v>
      </c>
      <c r="AI64" s="235">
        <f t="shared" si="35"/>
        <v>0</v>
      </c>
      <c r="AJ64" s="232">
        <f t="shared" si="20"/>
        <v>2011</v>
      </c>
      <c r="AK64" s="232" t="str">
        <f t="shared" si="21"/>
        <v>Апрель</v>
      </c>
      <c r="AL64" s="233">
        <f t="shared" si="22"/>
        <v>17</v>
      </c>
      <c r="AM64" s="235">
        <f t="shared" si="4"/>
        <v>0</v>
      </c>
      <c r="AN64" s="236">
        <f t="shared" si="23"/>
        <v>1000</v>
      </c>
      <c r="AO64" s="236">
        <f t="shared" si="5"/>
        <v>17.464000000000055</v>
      </c>
      <c r="AP64" s="236">
        <f t="shared" si="24"/>
        <v>0.42233051209712341</v>
      </c>
      <c r="AQ64" s="235">
        <f t="shared" si="2"/>
        <v>0</v>
      </c>
      <c r="AR64" s="235">
        <f t="shared" si="3"/>
        <v>0</v>
      </c>
      <c r="AS64" s="232">
        <f t="shared" si="36"/>
        <v>5</v>
      </c>
      <c r="AT64" s="250">
        <f t="shared" si="37"/>
        <v>3</v>
      </c>
      <c r="AU64" s="244"/>
    </row>
    <row r="65" spans="2:47" s="108" customFormat="1" ht="11.25">
      <c r="B65" s="240">
        <v>64</v>
      </c>
      <c r="C65" s="266">
        <v>40654</v>
      </c>
      <c r="D65" s="88">
        <v>0.1673611111111111</v>
      </c>
      <c r="E65" s="266">
        <v>40654</v>
      </c>
      <c r="F65" s="88">
        <v>0.25625000000000003</v>
      </c>
      <c r="G65" s="90" t="s">
        <v>148</v>
      </c>
      <c r="H65" s="284" t="s">
        <v>259</v>
      </c>
      <c r="I65" s="91">
        <v>1.2929999999999999</v>
      </c>
      <c r="J65" s="91">
        <v>1.2932999999999999</v>
      </c>
      <c r="K65" s="90">
        <v>1</v>
      </c>
      <c r="L65" s="92">
        <v>0</v>
      </c>
      <c r="M65" s="93">
        <v>3.38</v>
      </c>
      <c r="N65" s="242" t="s">
        <v>272</v>
      </c>
      <c r="O65" s="226" t="s">
        <v>116</v>
      </c>
      <c r="P65" s="227"/>
      <c r="Q65" s="228" t="s">
        <v>262</v>
      </c>
      <c r="R65" s="92"/>
      <c r="S65" s="92"/>
      <c r="T65" s="245">
        <f t="shared" si="7"/>
        <v>1178.0200000000007</v>
      </c>
      <c r="U65" s="229">
        <f t="shared" si="26"/>
        <v>0</v>
      </c>
      <c r="V65" s="230">
        <f t="shared" si="27"/>
        <v>3.38</v>
      </c>
      <c r="W65" s="229">
        <f t="shared" si="0"/>
        <v>3.38</v>
      </c>
      <c r="X65" s="231">
        <f t="shared" si="28"/>
        <v>173.59000000000003</v>
      </c>
      <c r="Y65" s="231">
        <f t="shared" si="29"/>
        <v>174.64</v>
      </c>
      <c r="Z65" s="231">
        <f t="shared" si="30"/>
        <v>176.97000000000003</v>
      </c>
      <c r="AA65" s="247">
        <f t="shared" si="31"/>
        <v>178.01999999999998</v>
      </c>
      <c r="AB65" s="249" t="str">
        <f>IF(G65&lt;&gt;"",VLOOKUP(WEEKDAY(C65,2),Служебный!G$4:H$10,2),"")</f>
        <v>чт</v>
      </c>
      <c r="AC65" s="232" t="str">
        <f t="shared" si="14"/>
        <v>4-5</v>
      </c>
      <c r="AD65" s="233">
        <f t="shared" si="15"/>
        <v>1</v>
      </c>
      <c r="AE65" s="234">
        <f t="shared" si="32"/>
        <v>7680</v>
      </c>
      <c r="AF65" s="234">
        <f t="shared" si="33"/>
        <v>120</v>
      </c>
      <c r="AG65" s="234" t="str">
        <f t="shared" si="1"/>
        <v>интрадей</v>
      </c>
      <c r="AH65" s="235">
        <f t="shared" si="34"/>
        <v>3.38</v>
      </c>
      <c r="AI65" s="235">
        <f t="shared" si="35"/>
        <v>0</v>
      </c>
      <c r="AJ65" s="232">
        <f t="shared" si="20"/>
        <v>2011</v>
      </c>
      <c r="AK65" s="232" t="str">
        <f t="shared" si="21"/>
        <v>Апрель</v>
      </c>
      <c r="AL65" s="233">
        <f t="shared" si="22"/>
        <v>17</v>
      </c>
      <c r="AM65" s="235">
        <f t="shared" si="4"/>
        <v>0</v>
      </c>
      <c r="AN65" s="236">
        <f t="shared" si="23"/>
        <v>1000</v>
      </c>
      <c r="AO65" s="236">
        <f t="shared" si="5"/>
        <v>17.802000000000067</v>
      </c>
      <c r="AP65" s="236">
        <f t="shared" si="24"/>
        <v>0.28774773547641042</v>
      </c>
      <c r="AQ65" s="235">
        <f t="shared" si="2"/>
        <v>0</v>
      </c>
      <c r="AR65" s="235">
        <f t="shared" si="3"/>
        <v>0</v>
      </c>
      <c r="AS65" s="232">
        <f t="shared" si="36"/>
        <v>5</v>
      </c>
      <c r="AT65" s="250">
        <f t="shared" si="37"/>
        <v>3</v>
      </c>
      <c r="AU65" s="244"/>
    </row>
    <row r="66" spans="2:47" s="108" customFormat="1" ht="11.25">
      <c r="B66" s="240">
        <v>65</v>
      </c>
      <c r="C66" s="266">
        <v>40654</v>
      </c>
      <c r="D66" s="88">
        <v>0.1673611111111111</v>
      </c>
      <c r="E66" s="266">
        <v>40654</v>
      </c>
      <c r="F66" s="88">
        <v>0.16944444444444443</v>
      </c>
      <c r="G66" s="89" t="s">
        <v>139</v>
      </c>
      <c r="H66" s="284" t="s">
        <v>259</v>
      </c>
      <c r="I66" s="91">
        <v>1.6415</v>
      </c>
      <c r="J66" s="91">
        <v>1.6417999999999999</v>
      </c>
      <c r="K66" s="90">
        <v>1</v>
      </c>
      <c r="L66" s="92">
        <v>0</v>
      </c>
      <c r="M66" s="93">
        <v>3</v>
      </c>
      <c r="N66" s="242" t="s">
        <v>272</v>
      </c>
      <c r="O66" s="226" t="s">
        <v>116</v>
      </c>
      <c r="P66" s="227"/>
      <c r="Q66" s="228" t="s">
        <v>262</v>
      </c>
      <c r="R66" s="92"/>
      <c r="S66" s="92"/>
      <c r="T66" s="245">
        <f t="shared" si="7"/>
        <v>1181.0200000000007</v>
      </c>
      <c r="U66" s="229">
        <f t="shared" si="26"/>
        <v>0</v>
      </c>
      <c r="V66" s="230">
        <f t="shared" si="27"/>
        <v>3</v>
      </c>
      <c r="W66" s="229">
        <f t="shared" ref="W66:W128" si="38">V66+L66</f>
        <v>3</v>
      </c>
      <c r="X66" s="231">
        <f t="shared" si="28"/>
        <v>176.97000000000003</v>
      </c>
      <c r="Y66" s="231">
        <f t="shared" si="29"/>
        <v>178.01999999999998</v>
      </c>
      <c r="Z66" s="231">
        <f t="shared" si="30"/>
        <v>179.97000000000003</v>
      </c>
      <c r="AA66" s="247">
        <f t="shared" si="31"/>
        <v>181.01999999999998</v>
      </c>
      <c r="AB66" s="249" t="str">
        <f>IF(G66&lt;&gt;"",VLOOKUP(WEEKDAY(C66,2),Служебный!G$4:H$10,2),"")</f>
        <v>чт</v>
      </c>
      <c r="AC66" s="232" t="str">
        <f t="shared" si="14"/>
        <v>4-5</v>
      </c>
      <c r="AD66" s="233">
        <f t="shared" si="15"/>
        <v>1</v>
      </c>
      <c r="AE66" s="234">
        <f t="shared" si="32"/>
        <v>180</v>
      </c>
      <c r="AF66" s="234">
        <f t="shared" si="33"/>
        <v>0</v>
      </c>
      <c r="AG66" s="234" t="str">
        <f t="shared" ref="AG66:AG130" si="39">IFERROR(IF(FLOOR((AE66/86400),1)=0,"интрадей",(FLOOR((AE66/86400),1))-(FLOOR((AE66/86400),1))-NETWORKDAYS(E66,C66)),IF(FLOOR((AE66/86400),1)=0,"интрадей",(FLOOR((AE66/86400),1))))</f>
        <v>интрадей</v>
      </c>
      <c r="AH66" s="235">
        <f t="shared" si="34"/>
        <v>3</v>
      </c>
      <c r="AI66" s="235">
        <f t="shared" si="35"/>
        <v>0</v>
      </c>
      <c r="AJ66" s="232">
        <f t="shared" si="20"/>
        <v>2011</v>
      </c>
      <c r="AK66" s="232" t="str">
        <f t="shared" si="21"/>
        <v>Апрель</v>
      </c>
      <c r="AL66" s="233">
        <f t="shared" si="22"/>
        <v>17</v>
      </c>
      <c r="AM66" s="235">
        <f t="shared" si="4"/>
        <v>0</v>
      </c>
      <c r="AN66" s="236">
        <f t="shared" si="23"/>
        <v>1000</v>
      </c>
      <c r="AO66" s="236">
        <f t="shared" si="5"/>
        <v>18.102000000000064</v>
      </c>
      <c r="AP66" s="236">
        <f t="shared" si="24"/>
        <v>0.25466460671295887</v>
      </c>
      <c r="AQ66" s="235">
        <f t="shared" ref="AQ66:AQ128" si="40">IF(C66&lt;&gt;C65,Y66,0)</f>
        <v>0</v>
      </c>
      <c r="AR66" s="235">
        <f t="shared" ref="AR66:AR130" si="41">IF(C66&lt;&gt;C67,AA66,0)</f>
        <v>0</v>
      </c>
      <c r="AS66" s="232">
        <f t="shared" si="36"/>
        <v>5</v>
      </c>
      <c r="AT66" s="250">
        <f t="shared" si="37"/>
        <v>3</v>
      </c>
      <c r="AU66" s="244"/>
    </row>
    <row r="67" spans="2:47" s="108" customFormat="1" ht="11.25">
      <c r="B67" s="240">
        <v>66</v>
      </c>
      <c r="C67" s="266">
        <v>40654</v>
      </c>
      <c r="D67" s="88">
        <v>0.1673611111111111</v>
      </c>
      <c r="E67" s="266">
        <v>40654</v>
      </c>
      <c r="F67" s="88">
        <v>0.17777777777777778</v>
      </c>
      <c r="G67" s="90" t="s">
        <v>150</v>
      </c>
      <c r="H67" s="284" t="s">
        <v>259</v>
      </c>
      <c r="I67" s="91">
        <v>119.93</v>
      </c>
      <c r="J67" s="91">
        <v>119.96</v>
      </c>
      <c r="K67" s="90">
        <v>1</v>
      </c>
      <c r="L67" s="92">
        <v>0</v>
      </c>
      <c r="M67" s="93">
        <v>3.64</v>
      </c>
      <c r="N67" s="242" t="s">
        <v>272</v>
      </c>
      <c r="O67" s="226" t="s">
        <v>116</v>
      </c>
      <c r="P67" s="227"/>
      <c r="Q67" s="228" t="s">
        <v>262</v>
      </c>
      <c r="R67" s="92"/>
      <c r="S67" s="92"/>
      <c r="T67" s="245">
        <f t="shared" si="7"/>
        <v>1184.6600000000008</v>
      </c>
      <c r="U67" s="229">
        <f t="shared" si="26"/>
        <v>0</v>
      </c>
      <c r="V67" s="230">
        <f t="shared" si="27"/>
        <v>3.64</v>
      </c>
      <c r="W67" s="229">
        <f t="shared" si="38"/>
        <v>3.64</v>
      </c>
      <c r="X67" s="231">
        <f t="shared" si="28"/>
        <v>179.97000000000003</v>
      </c>
      <c r="Y67" s="231">
        <f t="shared" si="29"/>
        <v>181.01999999999998</v>
      </c>
      <c r="Z67" s="231">
        <f t="shared" si="30"/>
        <v>183.61</v>
      </c>
      <c r="AA67" s="247">
        <f t="shared" si="31"/>
        <v>184.65999999999997</v>
      </c>
      <c r="AB67" s="249" t="str">
        <f>IF(G67&lt;&gt;"",VLOOKUP(WEEKDAY(C67,2),Служебный!G$4:H$10,2),"")</f>
        <v>чт</v>
      </c>
      <c r="AC67" s="232" t="str">
        <f t="shared" si="14"/>
        <v>4-5</v>
      </c>
      <c r="AD67" s="233">
        <f t="shared" si="15"/>
        <v>1</v>
      </c>
      <c r="AE67" s="234">
        <f t="shared" si="32"/>
        <v>900</v>
      </c>
      <c r="AF67" s="234">
        <f t="shared" si="33"/>
        <v>15</v>
      </c>
      <c r="AG67" s="234" t="str">
        <f t="shared" si="39"/>
        <v>интрадей</v>
      </c>
      <c r="AH67" s="235">
        <f t="shared" si="34"/>
        <v>3.64</v>
      </c>
      <c r="AI67" s="235">
        <f t="shared" si="35"/>
        <v>0</v>
      </c>
      <c r="AJ67" s="232">
        <f t="shared" si="20"/>
        <v>2011</v>
      </c>
      <c r="AK67" s="232" t="str">
        <f t="shared" si="21"/>
        <v>Апрель</v>
      </c>
      <c r="AL67" s="233">
        <f t="shared" si="22"/>
        <v>17</v>
      </c>
      <c r="AM67" s="235">
        <f t="shared" ref="AM67:AM131" si="42">IF(AR67&lt;&gt;0,T67,0)</f>
        <v>0</v>
      </c>
      <c r="AN67" s="236">
        <f t="shared" si="23"/>
        <v>1000</v>
      </c>
      <c r="AO67" s="236">
        <f t="shared" ref="AO67:AO131" si="43">IFERROR(100*(T67-AN67)/AN67,"Заполните депозит")</f>
        <v>18.466000000000076</v>
      </c>
      <c r="AP67" s="236">
        <f t="shared" si="24"/>
        <v>0.30820815904896598</v>
      </c>
      <c r="AQ67" s="235">
        <f t="shared" si="40"/>
        <v>0</v>
      </c>
      <c r="AR67" s="235">
        <f t="shared" si="41"/>
        <v>0</v>
      </c>
      <c r="AS67" s="232">
        <f t="shared" si="36"/>
        <v>120</v>
      </c>
      <c r="AT67" s="250">
        <f t="shared" si="37"/>
        <v>3</v>
      </c>
      <c r="AU67" s="244"/>
    </row>
    <row r="68" spans="2:47" s="108" customFormat="1" ht="11.25">
      <c r="B68" s="240">
        <v>67</v>
      </c>
      <c r="C68" s="266">
        <v>40654</v>
      </c>
      <c r="D68" s="88">
        <v>0.1673611111111111</v>
      </c>
      <c r="E68" s="266">
        <v>40654</v>
      </c>
      <c r="F68" s="88">
        <v>0.19097222222222221</v>
      </c>
      <c r="G68" s="89" t="s">
        <v>144</v>
      </c>
      <c r="H68" s="284" t="s">
        <v>259</v>
      </c>
      <c r="I68" s="91">
        <v>0.79949999999999999</v>
      </c>
      <c r="J68" s="91">
        <v>0.79979999999999996</v>
      </c>
      <c r="K68" s="90">
        <v>1</v>
      </c>
      <c r="L68" s="92">
        <v>0</v>
      </c>
      <c r="M68" s="93">
        <v>3</v>
      </c>
      <c r="N68" s="242" t="s">
        <v>272</v>
      </c>
      <c r="O68" s="226" t="s">
        <v>116</v>
      </c>
      <c r="P68" s="227"/>
      <c r="Q68" s="228" t="s">
        <v>262</v>
      </c>
      <c r="R68" s="92"/>
      <c r="S68" s="92"/>
      <c r="T68" s="245">
        <f t="shared" ref="T68:T132" si="44">T67+S68+W68</f>
        <v>1187.6600000000008</v>
      </c>
      <c r="U68" s="229">
        <f t="shared" si="26"/>
        <v>0</v>
      </c>
      <c r="V68" s="230">
        <f t="shared" si="27"/>
        <v>3</v>
      </c>
      <c r="W68" s="229">
        <f t="shared" si="38"/>
        <v>3</v>
      </c>
      <c r="X68" s="231">
        <f t="shared" si="28"/>
        <v>183.61</v>
      </c>
      <c r="Y68" s="231">
        <f t="shared" si="29"/>
        <v>184.65999999999997</v>
      </c>
      <c r="Z68" s="231">
        <f t="shared" si="30"/>
        <v>186.61</v>
      </c>
      <c r="AA68" s="247">
        <f t="shared" si="31"/>
        <v>187.65999999999997</v>
      </c>
      <c r="AB68" s="249" t="str">
        <f>IF(G68&lt;&gt;"",VLOOKUP(WEEKDAY(C68,2),Служебный!G$4:H$10,2),"")</f>
        <v>чт</v>
      </c>
      <c r="AC68" s="232" t="str">
        <f t="shared" ref="AC68:AC132" si="45">IF(G67 &lt;&gt; "",TEXT((HOUR(D68)),0)&amp;"-"&amp;TEXT(HOUR(D68)+1,0),"")</f>
        <v>4-5</v>
      </c>
      <c r="AD68" s="233">
        <f t="shared" ref="AD68:AD132" si="46">IF(G68&lt;&gt;"",FLOOR((IF(TEXT(D68,"mm") = "mm",TEXT(D68,"мм"),TEXT(D68,"mm"))),15)/15+1,"")</f>
        <v>1</v>
      </c>
      <c r="AE68" s="234">
        <f t="shared" si="32"/>
        <v>2040</v>
      </c>
      <c r="AF68" s="234">
        <f t="shared" si="33"/>
        <v>30</v>
      </c>
      <c r="AG68" s="234" t="str">
        <f t="shared" si="39"/>
        <v>интрадей</v>
      </c>
      <c r="AH68" s="235">
        <f t="shared" si="34"/>
        <v>3</v>
      </c>
      <c r="AI68" s="235">
        <f t="shared" si="35"/>
        <v>0</v>
      </c>
      <c r="AJ68" s="232">
        <f t="shared" ref="AJ68:AJ132" si="47">IF(G68&lt;&gt;"",YEAR(C68),"")</f>
        <v>2011</v>
      </c>
      <c r="AK68" s="232" t="str">
        <f t="shared" ref="AK68:AK132" si="48">IF(G68&lt;&gt;"",(IF(TEXT(C68,"MMMM") = "MMMM",TEXT(C68,"ММММ"),TEXT(C68,"MMMM"))),"")</f>
        <v>Апрель</v>
      </c>
      <c r="AL68" s="233">
        <f t="shared" ref="AL68:AL132" si="49">IF(G68&lt;&gt;"",CEILING((C68-DATE(YEAR(C68),1,1)+WEEKDAY(DATE(YEAR(C68),1,1),2))/7,1),"")</f>
        <v>17</v>
      </c>
      <c r="AM68" s="235">
        <f t="shared" si="42"/>
        <v>0</v>
      </c>
      <c r="AN68" s="236">
        <f t="shared" ref="AN68:AN132" si="50">S68+AN67</f>
        <v>1000</v>
      </c>
      <c r="AO68" s="236">
        <f t="shared" si="43"/>
        <v>18.766000000000076</v>
      </c>
      <c r="AP68" s="236">
        <f t="shared" ref="AP68:AP132" si="51">IFERROR(100*(T68-T67-S68)/(T67+S68),"Заполните депозит")</f>
        <v>0.25323721574122515</v>
      </c>
      <c r="AQ68" s="235">
        <f t="shared" si="40"/>
        <v>0</v>
      </c>
      <c r="AR68" s="235">
        <f t="shared" si="41"/>
        <v>0</v>
      </c>
      <c r="AS68" s="232">
        <f t="shared" si="36"/>
        <v>5</v>
      </c>
      <c r="AT68" s="250">
        <f t="shared" si="37"/>
        <v>3</v>
      </c>
      <c r="AU68" s="244"/>
    </row>
    <row r="69" spans="2:47" s="108" customFormat="1" ht="11.25">
      <c r="B69" s="240">
        <v>68</v>
      </c>
      <c r="C69" s="266">
        <v>40654</v>
      </c>
      <c r="D69" s="88">
        <v>0.1673611111111111</v>
      </c>
      <c r="E69" s="266">
        <v>40654</v>
      </c>
      <c r="F69" s="88">
        <v>0.17777777777777778</v>
      </c>
      <c r="G69" s="89" t="s">
        <v>143</v>
      </c>
      <c r="H69" s="284" t="s">
        <v>259</v>
      </c>
      <c r="I69" s="91">
        <v>1.0731999999999999</v>
      </c>
      <c r="J69" s="91">
        <v>1.0734999999999999</v>
      </c>
      <c r="K69" s="90">
        <v>1</v>
      </c>
      <c r="L69" s="92">
        <v>0</v>
      </c>
      <c r="M69" s="93">
        <v>3</v>
      </c>
      <c r="N69" s="242" t="s">
        <v>272</v>
      </c>
      <c r="O69" s="226" t="s">
        <v>116</v>
      </c>
      <c r="P69" s="227"/>
      <c r="Q69" s="228" t="s">
        <v>262</v>
      </c>
      <c r="R69" s="92"/>
      <c r="S69" s="92"/>
      <c r="T69" s="245">
        <f t="shared" si="44"/>
        <v>1190.6600000000008</v>
      </c>
      <c r="U69" s="229">
        <f>L69</f>
        <v>0</v>
      </c>
      <c r="V69" s="230">
        <f t="shared" si="27"/>
        <v>3</v>
      </c>
      <c r="W69" s="229">
        <f>V69+L69</f>
        <v>3</v>
      </c>
      <c r="X69" s="231">
        <f t="shared" si="28"/>
        <v>186.61</v>
      </c>
      <c r="Y69" s="231">
        <f t="shared" si="29"/>
        <v>187.65999999999997</v>
      </c>
      <c r="Z69" s="231">
        <f t="shared" si="30"/>
        <v>189.61</v>
      </c>
      <c r="AA69" s="247">
        <f t="shared" si="31"/>
        <v>190.65999999999997</v>
      </c>
      <c r="AB69" s="249" t="str">
        <f>IF(G69&lt;&gt;"",VLOOKUP(WEEKDAY(C69,2),Служебный!G$4:H$10,2),"")</f>
        <v>чт</v>
      </c>
      <c r="AC69" s="232" t="str">
        <f t="shared" si="45"/>
        <v>4-5</v>
      </c>
      <c r="AD69" s="233">
        <f t="shared" si="46"/>
        <v>1</v>
      </c>
      <c r="AE69" s="234">
        <f t="shared" si="32"/>
        <v>900</v>
      </c>
      <c r="AF69" s="234">
        <f t="shared" si="33"/>
        <v>15</v>
      </c>
      <c r="AG69" s="234" t="str">
        <f t="shared" si="39"/>
        <v>интрадей</v>
      </c>
      <c r="AH69" s="235">
        <f t="shared" si="34"/>
        <v>3</v>
      </c>
      <c r="AI69" s="235">
        <f t="shared" si="35"/>
        <v>0</v>
      </c>
      <c r="AJ69" s="232">
        <f t="shared" si="47"/>
        <v>2011</v>
      </c>
      <c r="AK69" s="232" t="str">
        <f t="shared" si="48"/>
        <v>Апрель</v>
      </c>
      <c r="AL69" s="233">
        <f t="shared" si="49"/>
        <v>17</v>
      </c>
      <c r="AM69" s="235">
        <f t="shared" si="42"/>
        <v>0</v>
      </c>
      <c r="AN69" s="236">
        <f t="shared" si="50"/>
        <v>1000</v>
      </c>
      <c r="AO69" s="236">
        <f t="shared" si="43"/>
        <v>19.066000000000077</v>
      </c>
      <c r="AP69" s="236">
        <f t="shared" si="51"/>
        <v>0.25259754475186486</v>
      </c>
      <c r="AQ69" s="235">
        <f t="shared" si="40"/>
        <v>0</v>
      </c>
      <c r="AR69" s="235">
        <f t="shared" si="41"/>
        <v>0</v>
      </c>
      <c r="AS69" s="232">
        <f t="shared" si="36"/>
        <v>5</v>
      </c>
      <c r="AT69" s="250">
        <f t="shared" si="37"/>
        <v>3</v>
      </c>
      <c r="AU69" s="244"/>
    </row>
    <row r="70" spans="2:47" s="108" customFormat="1" ht="11.25">
      <c r="B70" s="240">
        <v>69</v>
      </c>
      <c r="C70" s="266">
        <v>40654</v>
      </c>
      <c r="D70" s="88">
        <v>0.33263888888888887</v>
      </c>
      <c r="E70" s="266">
        <v>40654</v>
      </c>
      <c r="F70" s="88">
        <v>0.34583333333333338</v>
      </c>
      <c r="G70" s="89" t="s">
        <v>141</v>
      </c>
      <c r="H70" s="284" t="s">
        <v>259</v>
      </c>
      <c r="I70" s="91">
        <v>1.4571000000000001</v>
      </c>
      <c r="J70" s="91">
        <v>1.4574</v>
      </c>
      <c r="K70" s="90">
        <v>1</v>
      </c>
      <c r="L70" s="92">
        <v>0</v>
      </c>
      <c r="M70" s="93">
        <v>3</v>
      </c>
      <c r="N70" s="242" t="s">
        <v>273</v>
      </c>
      <c r="O70" s="226" t="s">
        <v>116</v>
      </c>
      <c r="P70" s="227"/>
      <c r="Q70" s="228" t="s">
        <v>262</v>
      </c>
      <c r="R70" s="92"/>
      <c r="S70" s="92"/>
      <c r="T70" s="245">
        <f t="shared" si="44"/>
        <v>1193.6600000000008</v>
      </c>
      <c r="U70" s="229">
        <f>L70</f>
        <v>0</v>
      </c>
      <c r="V70" s="230">
        <f t="shared" si="27"/>
        <v>3</v>
      </c>
      <c r="W70" s="229">
        <f>V70+L70</f>
        <v>3</v>
      </c>
      <c r="X70" s="231">
        <f t="shared" si="28"/>
        <v>189.61</v>
      </c>
      <c r="Y70" s="231">
        <f t="shared" si="29"/>
        <v>190.65999999999997</v>
      </c>
      <c r="Z70" s="231">
        <f t="shared" si="30"/>
        <v>192.61</v>
      </c>
      <c r="AA70" s="247">
        <f t="shared" si="31"/>
        <v>193.65999999999997</v>
      </c>
      <c r="AB70" s="249" t="str">
        <f>IF(G70&lt;&gt;"",VLOOKUP(WEEKDAY(C70,2),Служебный!G$4:H$10,2),"")</f>
        <v>чт</v>
      </c>
      <c r="AC70" s="232" t="str">
        <f t="shared" si="45"/>
        <v>7-8</v>
      </c>
      <c r="AD70" s="233">
        <f t="shared" si="46"/>
        <v>4</v>
      </c>
      <c r="AE70" s="234">
        <f t="shared" si="32"/>
        <v>1140</v>
      </c>
      <c r="AF70" s="234">
        <f t="shared" si="33"/>
        <v>15</v>
      </c>
      <c r="AG70" s="234" t="str">
        <f t="shared" si="39"/>
        <v>интрадей</v>
      </c>
      <c r="AH70" s="235">
        <f t="shared" si="34"/>
        <v>3</v>
      </c>
      <c r="AI70" s="235">
        <f t="shared" si="35"/>
        <v>0</v>
      </c>
      <c r="AJ70" s="232">
        <f t="shared" si="47"/>
        <v>2011</v>
      </c>
      <c r="AK70" s="232" t="str">
        <f t="shared" si="48"/>
        <v>Апрель</v>
      </c>
      <c r="AL70" s="233">
        <f t="shared" si="49"/>
        <v>17</v>
      </c>
      <c r="AM70" s="235">
        <f t="shared" si="42"/>
        <v>0</v>
      </c>
      <c r="AN70" s="236">
        <f t="shared" si="50"/>
        <v>1000</v>
      </c>
      <c r="AO70" s="236">
        <f t="shared" si="43"/>
        <v>19.366000000000078</v>
      </c>
      <c r="AP70" s="236">
        <f t="shared" si="51"/>
        <v>0.25196109720659116</v>
      </c>
      <c r="AQ70" s="235">
        <f t="shared" si="40"/>
        <v>0</v>
      </c>
      <c r="AR70" s="235">
        <f t="shared" si="41"/>
        <v>0</v>
      </c>
      <c r="AS70" s="232">
        <f t="shared" si="36"/>
        <v>5</v>
      </c>
      <c r="AT70" s="250">
        <f t="shared" si="37"/>
        <v>3</v>
      </c>
      <c r="AU70" s="244"/>
    </row>
    <row r="71" spans="2:47" s="108" customFormat="1" ht="11.25">
      <c r="B71" s="240">
        <v>70</v>
      </c>
      <c r="C71" s="266">
        <v>40654</v>
      </c>
      <c r="D71" s="88">
        <v>0.33263888888888887</v>
      </c>
      <c r="E71" s="266">
        <v>40654</v>
      </c>
      <c r="F71" s="88">
        <v>0.34791666666666665</v>
      </c>
      <c r="G71" s="89" t="s">
        <v>139</v>
      </c>
      <c r="H71" s="284" t="s">
        <v>259</v>
      </c>
      <c r="I71" s="91">
        <v>1.6435</v>
      </c>
      <c r="J71" s="91">
        <v>1.6437999999999999</v>
      </c>
      <c r="K71" s="90">
        <v>1</v>
      </c>
      <c r="L71" s="92">
        <v>0</v>
      </c>
      <c r="M71" s="93">
        <v>3</v>
      </c>
      <c r="N71" s="242" t="s">
        <v>273</v>
      </c>
      <c r="O71" s="226" t="s">
        <v>116</v>
      </c>
      <c r="P71" s="227"/>
      <c r="Q71" s="228" t="s">
        <v>262</v>
      </c>
      <c r="R71" s="92"/>
      <c r="S71" s="92"/>
      <c r="T71" s="245">
        <f t="shared" si="44"/>
        <v>1196.6600000000008</v>
      </c>
      <c r="U71" s="229">
        <f t="shared" si="26"/>
        <v>0</v>
      </c>
      <c r="V71" s="230">
        <f t="shared" si="27"/>
        <v>3</v>
      </c>
      <c r="W71" s="229">
        <f t="shared" si="38"/>
        <v>3</v>
      </c>
      <c r="X71" s="231">
        <f t="shared" si="28"/>
        <v>192.61</v>
      </c>
      <c r="Y71" s="231">
        <f t="shared" si="29"/>
        <v>193.65999999999997</v>
      </c>
      <c r="Z71" s="231">
        <f t="shared" si="30"/>
        <v>195.61</v>
      </c>
      <c r="AA71" s="247">
        <f t="shared" si="31"/>
        <v>196.65999999999997</v>
      </c>
      <c r="AB71" s="249" t="str">
        <f>IF(G71&lt;&gt;"",VLOOKUP(WEEKDAY(C71,2),Служебный!G$4:H$10,2),"")</f>
        <v>чт</v>
      </c>
      <c r="AC71" s="232" t="str">
        <f t="shared" si="45"/>
        <v>7-8</v>
      </c>
      <c r="AD71" s="233">
        <f t="shared" si="46"/>
        <v>4</v>
      </c>
      <c r="AE71" s="234">
        <f t="shared" si="32"/>
        <v>1320</v>
      </c>
      <c r="AF71" s="234">
        <f t="shared" si="33"/>
        <v>15</v>
      </c>
      <c r="AG71" s="234" t="str">
        <f t="shared" si="39"/>
        <v>интрадей</v>
      </c>
      <c r="AH71" s="235">
        <f t="shared" si="34"/>
        <v>3</v>
      </c>
      <c r="AI71" s="235">
        <f t="shared" si="35"/>
        <v>0</v>
      </c>
      <c r="AJ71" s="232">
        <f t="shared" si="47"/>
        <v>2011</v>
      </c>
      <c r="AK71" s="232" t="str">
        <f t="shared" si="48"/>
        <v>Апрель</v>
      </c>
      <c r="AL71" s="233">
        <f t="shared" si="49"/>
        <v>17</v>
      </c>
      <c r="AM71" s="235">
        <f t="shared" si="42"/>
        <v>0</v>
      </c>
      <c r="AN71" s="236">
        <f t="shared" si="50"/>
        <v>1000</v>
      </c>
      <c r="AO71" s="236">
        <f t="shared" si="43"/>
        <v>19.666000000000075</v>
      </c>
      <c r="AP71" s="236">
        <f t="shared" si="51"/>
        <v>0.25132784880116599</v>
      </c>
      <c r="AQ71" s="235">
        <f t="shared" si="40"/>
        <v>0</v>
      </c>
      <c r="AR71" s="235">
        <f t="shared" si="41"/>
        <v>0</v>
      </c>
      <c r="AS71" s="232">
        <f t="shared" si="36"/>
        <v>5</v>
      </c>
      <c r="AT71" s="250">
        <f t="shared" si="37"/>
        <v>3</v>
      </c>
      <c r="AU71" s="244"/>
    </row>
    <row r="72" spans="2:47" s="108" customFormat="1" ht="11.25">
      <c r="B72" s="240">
        <v>71</v>
      </c>
      <c r="C72" s="266">
        <v>40654</v>
      </c>
      <c r="D72" s="88">
        <v>0.33263888888888887</v>
      </c>
      <c r="E72" s="266">
        <v>40654</v>
      </c>
      <c r="F72" s="88">
        <v>0.34861111111111115</v>
      </c>
      <c r="G72" s="89" t="s">
        <v>143</v>
      </c>
      <c r="H72" s="284" t="s">
        <v>259</v>
      </c>
      <c r="I72" s="91">
        <v>1.0745</v>
      </c>
      <c r="J72" s="91">
        <v>1.0748</v>
      </c>
      <c r="K72" s="90">
        <v>1</v>
      </c>
      <c r="L72" s="92">
        <v>0</v>
      </c>
      <c r="M72" s="93">
        <v>3</v>
      </c>
      <c r="N72" s="242" t="s">
        <v>273</v>
      </c>
      <c r="O72" s="226" t="s">
        <v>116</v>
      </c>
      <c r="P72" s="227"/>
      <c r="Q72" s="228" t="s">
        <v>262</v>
      </c>
      <c r="R72" s="92"/>
      <c r="S72" s="92"/>
      <c r="T72" s="245">
        <f t="shared" si="44"/>
        <v>1199.6600000000008</v>
      </c>
      <c r="U72" s="229">
        <f>L72</f>
        <v>0</v>
      </c>
      <c r="V72" s="230">
        <f t="shared" si="27"/>
        <v>3</v>
      </c>
      <c r="W72" s="229">
        <f>V72+L72</f>
        <v>3</v>
      </c>
      <c r="X72" s="231">
        <f t="shared" si="28"/>
        <v>195.61</v>
      </c>
      <c r="Y72" s="231">
        <f t="shared" si="29"/>
        <v>196.65999999999997</v>
      </c>
      <c r="Z72" s="231">
        <f t="shared" si="30"/>
        <v>198.61</v>
      </c>
      <c r="AA72" s="247">
        <f t="shared" si="31"/>
        <v>199.65999999999997</v>
      </c>
      <c r="AB72" s="249" t="str">
        <f>IF(G72&lt;&gt;"",VLOOKUP(WEEKDAY(C72,2),Служебный!G$4:H$10,2),"")</f>
        <v>чт</v>
      </c>
      <c r="AC72" s="232" t="str">
        <f t="shared" si="45"/>
        <v>7-8</v>
      </c>
      <c r="AD72" s="233">
        <f t="shared" si="46"/>
        <v>4</v>
      </c>
      <c r="AE72" s="234">
        <f t="shared" si="32"/>
        <v>1380</v>
      </c>
      <c r="AF72" s="234">
        <f t="shared" si="33"/>
        <v>15</v>
      </c>
      <c r="AG72" s="234" t="str">
        <f t="shared" si="39"/>
        <v>интрадей</v>
      </c>
      <c r="AH72" s="235">
        <f t="shared" si="34"/>
        <v>3</v>
      </c>
      <c r="AI72" s="235">
        <f t="shared" si="35"/>
        <v>0</v>
      </c>
      <c r="AJ72" s="232">
        <f t="shared" si="47"/>
        <v>2011</v>
      </c>
      <c r="AK72" s="232" t="str">
        <f t="shared" si="48"/>
        <v>Апрель</v>
      </c>
      <c r="AL72" s="233">
        <f t="shared" si="49"/>
        <v>17</v>
      </c>
      <c r="AM72" s="235">
        <f t="shared" si="42"/>
        <v>0</v>
      </c>
      <c r="AN72" s="236">
        <f t="shared" si="50"/>
        <v>1000</v>
      </c>
      <c r="AO72" s="236">
        <f t="shared" si="43"/>
        <v>19.966000000000076</v>
      </c>
      <c r="AP72" s="236">
        <f t="shared" si="51"/>
        <v>0.2506977754750721</v>
      </c>
      <c r="AQ72" s="235">
        <f t="shared" si="40"/>
        <v>0</v>
      </c>
      <c r="AR72" s="235">
        <f t="shared" si="41"/>
        <v>0</v>
      </c>
      <c r="AS72" s="232">
        <f t="shared" si="36"/>
        <v>5</v>
      </c>
      <c r="AT72" s="250">
        <f t="shared" si="37"/>
        <v>3</v>
      </c>
      <c r="AU72" s="244"/>
    </row>
    <row r="73" spans="2:47" s="108" customFormat="1" ht="11.25">
      <c r="B73" s="240">
        <v>72</v>
      </c>
      <c r="C73" s="266">
        <v>40654</v>
      </c>
      <c r="D73" s="88">
        <v>0.33263888888888887</v>
      </c>
      <c r="E73" s="266">
        <v>40654</v>
      </c>
      <c r="F73" s="88">
        <v>0.33888888888888885</v>
      </c>
      <c r="G73" s="89" t="s">
        <v>144</v>
      </c>
      <c r="H73" s="284" t="s">
        <v>259</v>
      </c>
      <c r="I73" s="91">
        <v>0.80049999999999999</v>
      </c>
      <c r="J73" s="91">
        <v>0.80079999999999996</v>
      </c>
      <c r="K73" s="90">
        <v>1</v>
      </c>
      <c r="L73" s="92">
        <v>0</v>
      </c>
      <c r="M73" s="93">
        <v>3</v>
      </c>
      <c r="N73" s="242" t="s">
        <v>273</v>
      </c>
      <c r="O73" s="226" t="s">
        <v>116</v>
      </c>
      <c r="P73" s="227"/>
      <c r="Q73" s="228" t="s">
        <v>262</v>
      </c>
      <c r="R73" s="92"/>
      <c r="S73" s="92"/>
      <c r="T73" s="245">
        <f t="shared" si="44"/>
        <v>1202.6600000000008</v>
      </c>
      <c r="U73" s="229">
        <f>L73</f>
        <v>0</v>
      </c>
      <c r="V73" s="230">
        <f t="shared" si="27"/>
        <v>3</v>
      </c>
      <c r="W73" s="229">
        <f>V73+L73</f>
        <v>3</v>
      </c>
      <c r="X73" s="231">
        <f t="shared" si="28"/>
        <v>198.61</v>
      </c>
      <c r="Y73" s="231">
        <f t="shared" si="29"/>
        <v>199.65999999999997</v>
      </c>
      <c r="Z73" s="231">
        <f t="shared" si="30"/>
        <v>201.61</v>
      </c>
      <c r="AA73" s="247">
        <f t="shared" si="31"/>
        <v>202.65999999999997</v>
      </c>
      <c r="AB73" s="249" t="str">
        <f>IF(G73&lt;&gt;"",VLOOKUP(WEEKDAY(C73,2),Служебный!G$4:H$10,2),"")</f>
        <v>чт</v>
      </c>
      <c r="AC73" s="232" t="str">
        <f t="shared" si="45"/>
        <v>7-8</v>
      </c>
      <c r="AD73" s="233">
        <f t="shared" si="46"/>
        <v>4</v>
      </c>
      <c r="AE73" s="234">
        <f t="shared" si="32"/>
        <v>540</v>
      </c>
      <c r="AF73" s="234">
        <f t="shared" si="33"/>
        <v>0</v>
      </c>
      <c r="AG73" s="234" t="str">
        <f t="shared" si="39"/>
        <v>интрадей</v>
      </c>
      <c r="AH73" s="235">
        <f t="shared" si="34"/>
        <v>3</v>
      </c>
      <c r="AI73" s="235">
        <f t="shared" si="35"/>
        <v>0</v>
      </c>
      <c r="AJ73" s="232">
        <f t="shared" si="47"/>
        <v>2011</v>
      </c>
      <c r="AK73" s="232" t="str">
        <f t="shared" si="48"/>
        <v>Апрель</v>
      </c>
      <c r="AL73" s="233">
        <f t="shared" si="49"/>
        <v>17</v>
      </c>
      <c r="AM73" s="235">
        <f t="shared" si="42"/>
        <v>0</v>
      </c>
      <c r="AN73" s="236">
        <f t="shared" si="50"/>
        <v>1000</v>
      </c>
      <c r="AO73" s="236">
        <f t="shared" si="43"/>
        <v>20.266000000000076</v>
      </c>
      <c r="AP73" s="236">
        <f t="shared" si="51"/>
        <v>0.25007085340846558</v>
      </c>
      <c r="AQ73" s="235">
        <f t="shared" si="40"/>
        <v>0</v>
      </c>
      <c r="AR73" s="235">
        <f t="shared" si="41"/>
        <v>0</v>
      </c>
      <c r="AS73" s="232">
        <f t="shared" si="36"/>
        <v>5</v>
      </c>
      <c r="AT73" s="250">
        <f t="shared" si="37"/>
        <v>3</v>
      </c>
      <c r="AU73" s="244"/>
    </row>
    <row r="74" spans="2:47" s="108" customFormat="1" ht="11.25">
      <c r="B74" s="240">
        <v>73</v>
      </c>
      <c r="C74" s="266">
        <v>40654</v>
      </c>
      <c r="D74" s="88">
        <v>0.33333333333333331</v>
      </c>
      <c r="E74" s="266">
        <v>40654</v>
      </c>
      <c r="F74" s="88">
        <v>0.35625000000000001</v>
      </c>
      <c r="G74" s="90" t="s">
        <v>150</v>
      </c>
      <c r="H74" s="283" t="s">
        <v>258</v>
      </c>
      <c r="I74" s="91">
        <v>119.8</v>
      </c>
      <c r="J74" s="91">
        <v>119.77</v>
      </c>
      <c r="K74" s="90">
        <v>1</v>
      </c>
      <c r="L74" s="92">
        <v>0</v>
      </c>
      <c r="M74" s="93">
        <v>3.65</v>
      </c>
      <c r="N74" s="242" t="s">
        <v>267</v>
      </c>
      <c r="O74" s="226" t="s">
        <v>116</v>
      </c>
      <c r="P74" s="227"/>
      <c r="Q74" s="228" t="s">
        <v>262</v>
      </c>
      <c r="R74" s="92"/>
      <c r="S74" s="92"/>
      <c r="T74" s="245">
        <f t="shared" si="44"/>
        <v>1206.3100000000009</v>
      </c>
      <c r="U74" s="229">
        <f t="shared" si="26"/>
        <v>0</v>
      </c>
      <c r="V74" s="230">
        <f t="shared" si="27"/>
        <v>3.65</v>
      </c>
      <c r="W74" s="229">
        <f t="shared" si="38"/>
        <v>3.65</v>
      </c>
      <c r="X74" s="231">
        <f t="shared" si="28"/>
        <v>201.61</v>
      </c>
      <c r="Y74" s="231">
        <f t="shared" si="29"/>
        <v>202.65999999999997</v>
      </c>
      <c r="Z74" s="231">
        <f t="shared" si="30"/>
        <v>205.26000000000002</v>
      </c>
      <c r="AA74" s="247">
        <f t="shared" si="31"/>
        <v>206.30999999999997</v>
      </c>
      <c r="AB74" s="249" t="str">
        <f>IF(G74&lt;&gt;"",VLOOKUP(WEEKDAY(C74,2),Служебный!G$4:H$10,2),"")</f>
        <v>чт</v>
      </c>
      <c r="AC74" s="232" t="str">
        <f t="shared" si="45"/>
        <v>8-9</v>
      </c>
      <c r="AD74" s="233">
        <f t="shared" si="46"/>
        <v>1</v>
      </c>
      <c r="AE74" s="234">
        <f t="shared" si="32"/>
        <v>1980</v>
      </c>
      <c r="AF74" s="234">
        <f t="shared" si="33"/>
        <v>30</v>
      </c>
      <c r="AG74" s="234" t="str">
        <f t="shared" si="39"/>
        <v>интрадей</v>
      </c>
      <c r="AH74" s="235">
        <f t="shared" si="34"/>
        <v>3.65</v>
      </c>
      <c r="AI74" s="235">
        <f t="shared" si="35"/>
        <v>0</v>
      </c>
      <c r="AJ74" s="232">
        <f t="shared" si="47"/>
        <v>2011</v>
      </c>
      <c r="AK74" s="232" t="str">
        <f t="shared" si="48"/>
        <v>Апрель</v>
      </c>
      <c r="AL74" s="233">
        <f t="shared" si="49"/>
        <v>17</v>
      </c>
      <c r="AM74" s="235">
        <f t="shared" si="42"/>
        <v>0</v>
      </c>
      <c r="AN74" s="236">
        <f t="shared" si="50"/>
        <v>1000</v>
      </c>
      <c r="AO74" s="236">
        <f t="shared" si="43"/>
        <v>20.631000000000089</v>
      </c>
      <c r="AP74" s="236">
        <f t="shared" si="51"/>
        <v>0.30349392180666929</v>
      </c>
      <c r="AQ74" s="235">
        <f t="shared" si="40"/>
        <v>0</v>
      </c>
      <c r="AR74" s="235">
        <f t="shared" si="41"/>
        <v>0</v>
      </c>
      <c r="AS74" s="232">
        <f t="shared" si="36"/>
        <v>120</v>
      </c>
      <c r="AT74" s="250">
        <f t="shared" si="37"/>
        <v>3</v>
      </c>
      <c r="AU74" s="244"/>
    </row>
    <row r="75" spans="2:47" s="108" customFormat="1" ht="11.25">
      <c r="B75" s="240">
        <v>74</v>
      </c>
      <c r="C75" s="266">
        <v>40654</v>
      </c>
      <c r="D75" s="88">
        <v>0.5</v>
      </c>
      <c r="E75" s="266">
        <v>40654</v>
      </c>
      <c r="F75" s="88">
        <v>0.50208333333333333</v>
      </c>
      <c r="G75" s="89" t="s">
        <v>141</v>
      </c>
      <c r="H75" s="284" t="s">
        <v>259</v>
      </c>
      <c r="I75" s="91">
        <v>1.4636</v>
      </c>
      <c r="J75" s="91">
        <v>1.4639</v>
      </c>
      <c r="K75" s="90">
        <v>1</v>
      </c>
      <c r="L75" s="92">
        <v>0</v>
      </c>
      <c r="M75" s="93">
        <v>3</v>
      </c>
      <c r="N75" s="242" t="s">
        <v>274</v>
      </c>
      <c r="O75" s="226" t="s">
        <v>260</v>
      </c>
      <c r="P75" s="227"/>
      <c r="Q75" s="228" t="s">
        <v>262</v>
      </c>
      <c r="R75" s="92"/>
      <c r="S75" s="92"/>
      <c r="T75" s="245">
        <f t="shared" si="44"/>
        <v>1209.3100000000009</v>
      </c>
      <c r="U75" s="229">
        <f t="shared" si="26"/>
        <v>0</v>
      </c>
      <c r="V75" s="230">
        <f t="shared" si="27"/>
        <v>3</v>
      </c>
      <c r="W75" s="229">
        <f t="shared" si="38"/>
        <v>3</v>
      </c>
      <c r="X75" s="231">
        <f t="shared" si="28"/>
        <v>205.26000000000002</v>
      </c>
      <c r="Y75" s="231">
        <f t="shared" si="29"/>
        <v>206.30999999999997</v>
      </c>
      <c r="Z75" s="231">
        <f t="shared" si="30"/>
        <v>208.26000000000002</v>
      </c>
      <c r="AA75" s="247">
        <f t="shared" si="31"/>
        <v>209.30999999999997</v>
      </c>
      <c r="AB75" s="249" t="str">
        <f>IF(G75&lt;&gt;"",VLOOKUP(WEEKDAY(C75,2),Служебный!G$4:H$10,2),"")</f>
        <v>чт</v>
      </c>
      <c r="AC75" s="232" t="str">
        <f t="shared" si="45"/>
        <v>12-13</v>
      </c>
      <c r="AD75" s="233">
        <f t="shared" si="46"/>
        <v>1</v>
      </c>
      <c r="AE75" s="234">
        <f t="shared" si="32"/>
        <v>180</v>
      </c>
      <c r="AF75" s="234">
        <f t="shared" si="33"/>
        <v>0</v>
      </c>
      <c r="AG75" s="234" t="str">
        <f t="shared" si="39"/>
        <v>интрадей</v>
      </c>
      <c r="AH75" s="235">
        <f t="shared" si="34"/>
        <v>3</v>
      </c>
      <c r="AI75" s="235">
        <f t="shared" si="35"/>
        <v>0</v>
      </c>
      <c r="AJ75" s="232">
        <f t="shared" si="47"/>
        <v>2011</v>
      </c>
      <c r="AK75" s="232" t="str">
        <f t="shared" si="48"/>
        <v>Апрель</v>
      </c>
      <c r="AL75" s="233">
        <f t="shared" si="49"/>
        <v>17</v>
      </c>
      <c r="AM75" s="235">
        <f t="shared" si="42"/>
        <v>0</v>
      </c>
      <c r="AN75" s="236">
        <f t="shared" si="50"/>
        <v>1000</v>
      </c>
      <c r="AO75" s="236">
        <f t="shared" si="43"/>
        <v>20.931000000000086</v>
      </c>
      <c r="AP75" s="236">
        <f t="shared" si="51"/>
        <v>0.24869229302583895</v>
      </c>
      <c r="AQ75" s="235">
        <f t="shared" si="40"/>
        <v>0</v>
      </c>
      <c r="AR75" s="235">
        <f t="shared" si="41"/>
        <v>0</v>
      </c>
      <c r="AS75" s="232">
        <f t="shared" si="36"/>
        <v>5</v>
      </c>
      <c r="AT75" s="250">
        <f t="shared" si="37"/>
        <v>3</v>
      </c>
      <c r="AU75" s="244"/>
    </row>
    <row r="76" spans="2:47" s="108" customFormat="1" ht="11.25">
      <c r="B76" s="240">
        <v>75</v>
      </c>
      <c r="C76" s="266">
        <v>40654</v>
      </c>
      <c r="D76" s="88">
        <v>0.5</v>
      </c>
      <c r="E76" s="266">
        <v>40654</v>
      </c>
      <c r="F76" s="88">
        <v>0.50138888888888888</v>
      </c>
      <c r="G76" s="89" t="s">
        <v>139</v>
      </c>
      <c r="H76" s="284" t="s">
        <v>259</v>
      </c>
      <c r="I76" s="91">
        <v>1.655</v>
      </c>
      <c r="J76" s="91">
        <v>1.6553</v>
      </c>
      <c r="K76" s="90">
        <v>1</v>
      </c>
      <c r="L76" s="92">
        <v>0</v>
      </c>
      <c r="M76" s="93">
        <v>3</v>
      </c>
      <c r="N76" s="242" t="s">
        <v>274</v>
      </c>
      <c r="O76" s="226" t="s">
        <v>260</v>
      </c>
      <c r="P76" s="227"/>
      <c r="Q76" s="228" t="s">
        <v>262</v>
      </c>
      <c r="R76" s="92"/>
      <c r="S76" s="92"/>
      <c r="T76" s="245">
        <f t="shared" si="44"/>
        <v>1212.3100000000009</v>
      </c>
      <c r="U76" s="229">
        <f t="shared" si="26"/>
        <v>0</v>
      </c>
      <c r="V76" s="230">
        <f t="shared" si="27"/>
        <v>3</v>
      </c>
      <c r="W76" s="229">
        <f t="shared" si="38"/>
        <v>3</v>
      </c>
      <c r="X76" s="231">
        <f t="shared" si="28"/>
        <v>208.26000000000002</v>
      </c>
      <c r="Y76" s="231">
        <f t="shared" si="29"/>
        <v>209.30999999999997</v>
      </c>
      <c r="Z76" s="231">
        <f t="shared" si="30"/>
        <v>211.26000000000002</v>
      </c>
      <c r="AA76" s="247">
        <f t="shared" si="31"/>
        <v>212.30999999999997</v>
      </c>
      <c r="AB76" s="249" t="str">
        <f>IF(G76&lt;&gt;"",VLOOKUP(WEEKDAY(C76,2),Служебный!G$4:H$10,2),"")</f>
        <v>чт</v>
      </c>
      <c r="AC76" s="232" t="str">
        <f t="shared" si="45"/>
        <v>12-13</v>
      </c>
      <c r="AD76" s="233">
        <f t="shared" si="46"/>
        <v>1</v>
      </c>
      <c r="AE76" s="234">
        <f t="shared" si="32"/>
        <v>120</v>
      </c>
      <c r="AF76" s="234">
        <f t="shared" si="33"/>
        <v>0</v>
      </c>
      <c r="AG76" s="234" t="str">
        <f t="shared" si="39"/>
        <v>интрадей</v>
      </c>
      <c r="AH76" s="235">
        <f t="shared" si="34"/>
        <v>3</v>
      </c>
      <c r="AI76" s="235">
        <f t="shared" si="35"/>
        <v>0</v>
      </c>
      <c r="AJ76" s="232">
        <f t="shared" si="47"/>
        <v>2011</v>
      </c>
      <c r="AK76" s="232" t="str">
        <f t="shared" si="48"/>
        <v>Апрель</v>
      </c>
      <c r="AL76" s="233">
        <f t="shared" si="49"/>
        <v>17</v>
      </c>
      <c r="AM76" s="235">
        <f t="shared" si="42"/>
        <v>0</v>
      </c>
      <c r="AN76" s="236">
        <f t="shared" si="50"/>
        <v>1000</v>
      </c>
      <c r="AO76" s="236">
        <f t="shared" si="43"/>
        <v>21.231000000000087</v>
      </c>
      <c r="AP76" s="236">
        <f t="shared" si="51"/>
        <v>0.24807534875259427</v>
      </c>
      <c r="AQ76" s="235">
        <f t="shared" si="40"/>
        <v>0</v>
      </c>
      <c r="AR76" s="235">
        <f t="shared" si="41"/>
        <v>0</v>
      </c>
      <c r="AS76" s="232">
        <f t="shared" si="36"/>
        <v>5</v>
      </c>
      <c r="AT76" s="250">
        <f t="shared" si="37"/>
        <v>3</v>
      </c>
      <c r="AU76" s="244"/>
    </row>
    <row r="77" spans="2:47" s="108" customFormat="1" ht="11.25">
      <c r="B77" s="240">
        <v>76</v>
      </c>
      <c r="C77" s="266">
        <v>40654</v>
      </c>
      <c r="D77" s="88">
        <v>0.50069444444444444</v>
      </c>
      <c r="E77" s="266">
        <v>40654</v>
      </c>
      <c r="F77" s="88">
        <v>0.50347222222222221</v>
      </c>
      <c r="G77" s="89" t="s">
        <v>144</v>
      </c>
      <c r="H77" s="284" t="s">
        <v>259</v>
      </c>
      <c r="I77" s="91">
        <v>0.8014</v>
      </c>
      <c r="J77" s="91">
        <v>0.80169999999999997</v>
      </c>
      <c r="K77" s="90">
        <v>1</v>
      </c>
      <c r="L77" s="92">
        <v>0</v>
      </c>
      <c r="M77" s="93">
        <v>3</v>
      </c>
      <c r="N77" s="242" t="s">
        <v>274</v>
      </c>
      <c r="O77" s="226" t="s">
        <v>116</v>
      </c>
      <c r="P77" s="227"/>
      <c r="Q77" s="228" t="s">
        <v>262</v>
      </c>
      <c r="R77" s="92"/>
      <c r="S77" s="92"/>
      <c r="T77" s="245">
        <f t="shared" si="44"/>
        <v>1215.3100000000009</v>
      </c>
      <c r="U77" s="229">
        <f t="shared" si="26"/>
        <v>0</v>
      </c>
      <c r="V77" s="230">
        <f t="shared" si="27"/>
        <v>3</v>
      </c>
      <c r="W77" s="229">
        <f t="shared" si="38"/>
        <v>3</v>
      </c>
      <c r="X77" s="231">
        <f t="shared" si="28"/>
        <v>211.26000000000002</v>
      </c>
      <c r="Y77" s="231">
        <f t="shared" si="29"/>
        <v>212.30999999999997</v>
      </c>
      <c r="Z77" s="231">
        <f t="shared" si="30"/>
        <v>214.26000000000002</v>
      </c>
      <c r="AA77" s="247">
        <f t="shared" si="31"/>
        <v>215.30999999999997</v>
      </c>
      <c r="AB77" s="249" t="str">
        <f>IF(G77&lt;&gt;"",VLOOKUP(WEEKDAY(C77,2),Служебный!G$4:H$10,2),"")</f>
        <v>чт</v>
      </c>
      <c r="AC77" s="232" t="str">
        <f t="shared" si="45"/>
        <v>12-13</v>
      </c>
      <c r="AD77" s="233">
        <f t="shared" si="46"/>
        <v>1</v>
      </c>
      <c r="AE77" s="234">
        <f t="shared" si="32"/>
        <v>240</v>
      </c>
      <c r="AF77" s="234">
        <f t="shared" si="33"/>
        <v>0</v>
      </c>
      <c r="AG77" s="234" t="str">
        <f t="shared" si="39"/>
        <v>интрадей</v>
      </c>
      <c r="AH77" s="235">
        <f t="shared" si="34"/>
        <v>3</v>
      </c>
      <c r="AI77" s="235">
        <f t="shared" si="35"/>
        <v>0</v>
      </c>
      <c r="AJ77" s="232">
        <f t="shared" si="47"/>
        <v>2011</v>
      </c>
      <c r="AK77" s="232" t="str">
        <f t="shared" si="48"/>
        <v>Апрель</v>
      </c>
      <c r="AL77" s="233">
        <f t="shared" si="49"/>
        <v>17</v>
      </c>
      <c r="AM77" s="235">
        <f t="shared" si="42"/>
        <v>0</v>
      </c>
      <c r="AN77" s="236">
        <f t="shared" si="50"/>
        <v>1000</v>
      </c>
      <c r="AO77" s="236">
        <f t="shared" si="43"/>
        <v>21.531000000000088</v>
      </c>
      <c r="AP77" s="236">
        <f t="shared" si="51"/>
        <v>0.24746145787793533</v>
      </c>
      <c r="AQ77" s="235">
        <f t="shared" si="40"/>
        <v>0</v>
      </c>
      <c r="AR77" s="235">
        <f t="shared" si="41"/>
        <v>0</v>
      </c>
      <c r="AS77" s="232">
        <f t="shared" si="36"/>
        <v>5</v>
      </c>
      <c r="AT77" s="250">
        <f t="shared" si="37"/>
        <v>3</v>
      </c>
      <c r="AU77" s="244"/>
    </row>
    <row r="78" spans="2:47" s="108" customFormat="1" ht="11.25">
      <c r="B78" s="240">
        <v>77</v>
      </c>
      <c r="C78" s="266">
        <v>40654</v>
      </c>
      <c r="D78" s="88">
        <v>0.50069444444444444</v>
      </c>
      <c r="E78" s="266">
        <v>40654</v>
      </c>
      <c r="F78" s="88">
        <v>0.50277777777777777</v>
      </c>
      <c r="G78" s="89" t="s">
        <v>143</v>
      </c>
      <c r="H78" s="284" t="s">
        <v>259</v>
      </c>
      <c r="I78" s="91">
        <v>1.0752999999999999</v>
      </c>
      <c r="J78" s="91">
        <v>1.0755999999999999</v>
      </c>
      <c r="K78" s="90">
        <v>1</v>
      </c>
      <c r="L78" s="92">
        <v>0</v>
      </c>
      <c r="M78" s="93">
        <v>3</v>
      </c>
      <c r="N78" s="242" t="s">
        <v>274</v>
      </c>
      <c r="O78" s="226" t="s">
        <v>116</v>
      </c>
      <c r="P78" s="227"/>
      <c r="Q78" s="228" t="s">
        <v>262</v>
      </c>
      <c r="R78" s="92"/>
      <c r="S78" s="92"/>
      <c r="T78" s="245">
        <f t="shared" si="44"/>
        <v>1218.3100000000009</v>
      </c>
      <c r="U78" s="229">
        <f t="shared" si="26"/>
        <v>0</v>
      </c>
      <c r="V78" s="230">
        <f t="shared" si="27"/>
        <v>3</v>
      </c>
      <c r="W78" s="229">
        <f t="shared" si="38"/>
        <v>3</v>
      </c>
      <c r="X78" s="231">
        <f t="shared" si="28"/>
        <v>214.26000000000002</v>
      </c>
      <c r="Y78" s="231">
        <f t="shared" si="29"/>
        <v>215.30999999999997</v>
      </c>
      <c r="Z78" s="231">
        <f t="shared" si="30"/>
        <v>217.26000000000002</v>
      </c>
      <c r="AA78" s="247">
        <f t="shared" si="31"/>
        <v>218.30999999999997</v>
      </c>
      <c r="AB78" s="249" t="str">
        <f>IF(G78&lt;&gt;"",VLOOKUP(WEEKDAY(C78,2),Служебный!G$4:H$10,2),"")</f>
        <v>чт</v>
      </c>
      <c r="AC78" s="232" t="str">
        <f t="shared" si="45"/>
        <v>12-13</v>
      </c>
      <c r="AD78" s="233">
        <f t="shared" si="46"/>
        <v>1</v>
      </c>
      <c r="AE78" s="234">
        <f t="shared" si="32"/>
        <v>180</v>
      </c>
      <c r="AF78" s="234">
        <f t="shared" si="33"/>
        <v>0</v>
      </c>
      <c r="AG78" s="234" t="str">
        <f t="shared" si="39"/>
        <v>интрадей</v>
      </c>
      <c r="AH78" s="235">
        <f t="shared" si="34"/>
        <v>3</v>
      </c>
      <c r="AI78" s="235">
        <f t="shared" si="35"/>
        <v>0</v>
      </c>
      <c r="AJ78" s="232">
        <f t="shared" si="47"/>
        <v>2011</v>
      </c>
      <c r="AK78" s="232" t="str">
        <f t="shared" si="48"/>
        <v>Апрель</v>
      </c>
      <c r="AL78" s="233">
        <f t="shared" si="49"/>
        <v>17</v>
      </c>
      <c r="AM78" s="235">
        <f t="shared" si="42"/>
        <v>0</v>
      </c>
      <c r="AN78" s="236">
        <f t="shared" si="50"/>
        <v>1000</v>
      </c>
      <c r="AO78" s="236">
        <f t="shared" si="43"/>
        <v>21.831000000000088</v>
      </c>
      <c r="AP78" s="236">
        <f t="shared" si="51"/>
        <v>0.24685059778986415</v>
      </c>
      <c r="AQ78" s="235">
        <f t="shared" si="40"/>
        <v>0</v>
      </c>
      <c r="AR78" s="235">
        <f t="shared" si="41"/>
        <v>0</v>
      </c>
      <c r="AS78" s="232">
        <f t="shared" si="36"/>
        <v>5</v>
      </c>
      <c r="AT78" s="250">
        <f t="shared" si="37"/>
        <v>3</v>
      </c>
      <c r="AU78" s="244"/>
    </row>
    <row r="79" spans="2:47" s="108" customFormat="1" ht="11.25">
      <c r="B79" s="240">
        <v>78</v>
      </c>
      <c r="C79" s="266">
        <v>40654</v>
      </c>
      <c r="D79" s="88">
        <v>0.50069444444444444</v>
      </c>
      <c r="E79" s="266">
        <v>40654</v>
      </c>
      <c r="F79" s="88">
        <v>0.5083333333333333</v>
      </c>
      <c r="G79" s="89" t="s">
        <v>142</v>
      </c>
      <c r="H79" s="283" t="s">
        <v>258</v>
      </c>
      <c r="I79" s="91">
        <v>0.94789999999999996</v>
      </c>
      <c r="J79" s="91">
        <v>0.9476</v>
      </c>
      <c r="K79" s="90">
        <v>1</v>
      </c>
      <c r="L79" s="92">
        <v>0</v>
      </c>
      <c r="M79" s="93">
        <v>3.17</v>
      </c>
      <c r="N79" s="242" t="s">
        <v>268</v>
      </c>
      <c r="O79" s="226" t="s">
        <v>116</v>
      </c>
      <c r="P79" s="227"/>
      <c r="Q79" s="228" t="s">
        <v>262</v>
      </c>
      <c r="R79" s="92"/>
      <c r="S79" s="92"/>
      <c r="T79" s="245">
        <f t="shared" si="44"/>
        <v>1221.4800000000009</v>
      </c>
      <c r="U79" s="229">
        <f t="shared" si="26"/>
        <v>0</v>
      </c>
      <c r="V79" s="230">
        <f t="shared" si="27"/>
        <v>3.17</v>
      </c>
      <c r="W79" s="229">
        <f t="shared" si="38"/>
        <v>3.17</v>
      </c>
      <c r="X79" s="231">
        <f t="shared" si="28"/>
        <v>217.26000000000002</v>
      </c>
      <c r="Y79" s="231">
        <f t="shared" si="29"/>
        <v>218.30999999999997</v>
      </c>
      <c r="Z79" s="231">
        <f t="shared" si="30"/>
        <v>220.43</v>
      </c>
      <c r="AA79" s="247">
        <f t="shared" si="31"/>
        <v>221.47999999999996</v>
      </c>
      <c r="AB79" s="249" t="str">
        <f>IF(G79&lt;&gt;"",VLOOKUP(WEEKDAY(C79,2),Служебный!G$4:H$10,2),"")</f>
        <v>чт</v>
      </c>
      <c r="AC79" s="232" t="str">
        <f t="shared" si="45"/>
        <v>12-13</v>
      </c>
      <c r="AD79" s="233">
        <f t="shared" si="46"/>
        <v>1</v>
      </c>
      <c r="AE79" s="234">
        <f t="shared" si="32"/>
        <v>660</v>
      </c>
      <c r="AF79" s="234">
        <f t="shared" si="33"/>
        <v>0</v>
      </c>
      <c r="AG79" s="234" t="str">
        <f t="shared" si="39"/>
        <v>интрадей</v>
      </c>
      <c r="AH79" s="235">
        <f t="shared" si="34"/>
        <v>3.17</v>
      </c>
      <c r="AI79" s="235">
        <f t="shared" si="35"/>
        <v>0</v>
      </c>
      <c r="AJ79" s="232">
        <f t="shared" si="47"/>
        <v>2011</v>
      </c>
      <c r="AK79" s="232" t="str">
        <f t="shared" si="48"/>
        <v>Апрель</v>
      </c>
      <c r="AL79" s="233">
        <f t="shared" si="49"/>
        <v>17</v>
      </c>
      <c r="AM79" s="235">
        <f t="shared" si="42"/>
        <v>0</v>
      </c>
      <c r="AN79" s="236">
        <f t="shared" si="50"/>
        <v>1000</v>
      </c>
      <c r="AO79" s="236">
        <f t="shared" si="43"/>
        <v>22.148000000000096</v>
      </c>
      <c r="AP79" s="236">
        <f t="shared" si="51"/>
        <v>0.26019650171139286</v>
      </c>
      <c r="AQ79" s="235">
        <f t="shared" si="40"/>
        <v>0</v>
      </c>
      <c r="AR79" s="235">
        <f t="shared" si="41"/>
        <v>0</v>
      </c>
      <c r="AS79" s="232">
        <f t="shared" si="36"/>
        <v>5</v>
      </c>
      <c r="AT79" s="250">
        <f t="shared" si="37"/>
        <v>3</v>
      </c>
      <c r="AU79" s="244"/>
    </row>
    <row r="80" spans="2:47" s="108" customFormat="1" ht="11.25">
      <c r="B80" s="240">
        <v>79</v>
      </c>
      <c r="C80" s="266">
        <v>40654</v>
      </c>
      <c r="D80" s="88">
        <v>0.50069444444444444</v>
      </c>
      <c r="E80" s="266">
        <v>40658</v>
      </c>
      <c r="F80" s="88">
        <v>4.4444444444444446E-2</v>
      </c>
      <c r="G80" s="90" t="s">
        <v>150</v>
      </c>
      <c r="H80" s="284" t="s">
        <v>259</v>
      </c>
      <c r="I80" s="91">
        <v>120.11</v>
      </c>
      <c r="J80" s="91">
        <v>120.14</v>
      </c>
      <c r="K80" s="90">
        <v>1</v>
      </c>
      <c r="L80" s="92">
        <v>0.7</v>
      </c>
      <c r="M80" s="93">
        <v>-101.35</v>
      </c>
      <c r="N80" s="242" t="s">
        <v>274</v>
      </c>
      <c r="O80" s="226" t="s">
        <v>260</v>
      </c>
      <c r="P80" s="227"/>
      <c r="Q80" s="228" t="s">
        <v>262</v>
      </c>
      <c r="R80" s="92"/>
      <c r="S80" s="92"/>
      <c r="T80" s="245">
        <f t="shared" si="44"/>
        <v>1120.8300000000008</v>
      </c>
      <c r="U80" s="229">
        <f t="shared" si="26"/>
        <v>0.7</v>
      </c>
      <c r="V80" s="230">
        <f t="shared" si="27"/>
        <v>-101.35</v>
      </c>
      <c r="W80" s="229">
        <f t="shared" si="38"/>
        <v>-100.64999999999999</v>
      </c>
      <c r="X80" s="231">
        <f t="shared" si="28"/>
        <v>220.43</v>
      </c>
      <c r="Y80" s="231">
        <f t="shared" si="29"/>
        <v>221.47999999999996</v>
      </c>
      <c r="Z80" s="231">
        <f t="shared" si="30"/>
        <v>119.08000000000001</v>
      </c>
      <c r="AA80" s="247">
        <f t="shared" si="31"/>
        <v>120.82999999999997</v>
      </c>
      <c r="AB80" s="249" t="str">
        <f>IF(G80&lt;&gt;"",VLOOKUP(WEEKDAY(C80,2),Служебный!G$4:H$10,2),"")</f>
        <v>чт</v>
      </c>
      <c r="AC80" s="232" t="str">
        <f t="shared" si="45"/>
        <v>12-13</v>
      </c>
      <c r="AD80" s="233">
        <f t="shared" si="46"/>
        <v>1</v>
      </c>
      <c r="AE80" s="234">
        <f t="shared" si="32"/>
        <v>306180</v>
      </c>
      <c r="AF80" s="234" t="str">
        <f t="shared" si="33"/>
        <v>Среднесрок</v>
      </c>
      <c r="AG80" s="234">
        <f t="shared" si="39"/>
        <v>3</v>
      </c>
      <c r="AH80" s="235">
        <f t="shared" si="34"/>
        <v>0</v>
      </c>
      <c r="AI80" s="235">
        <f t="shared" si="35"/>
        <v>-100.64999999999999</v>
      </c>
      <c r="AJ80" s="232">
        <f t="shared" si="47"/>
        <v>2011</v>
      </c>
      <c r="AK80" s="232" t="str">
        <f t="shared" si="48"/>
        <v>Апрель</v>
      </c>
      <c r="AL80" s="233">
        <f t="shared" si="49"/>
        <v>17</v>
      </c>
      <c r="AM80" s="235">
        <f t="shared" si="42"/>
        <v>0</v>
      </c>
      <c r="AN80" s="236">
        <f t="shared" si="50"/>
        <v>1000</v>
      </c>
      <c r="AO80" s="236">
        <f t="shared" si="43"/>
        <v>12.083000000000084</v>
      </c>
      <c r="AP80" s="236">
        <f t="shared" si="51"/>
        <v>-8.2400039296591032</v>
      </c>
      <c r="AQ80" s="235">
        <f t="shared" si="40"/>
        <v>0</v>
      </c>
      <c r="AR80" s="235">
        <f t="shared" si="41"/>
        <v>0</v>
      </c>
      <c r="AS80" s="232">
        <f t="shared" si="36"/>
        <v>125</v>
      </c>
      <c r="AT80" s="250">
        <f t="shared" si="37"/>
        <v>3</v>
      </c>
      <c r="AU80" s="244"/>
    </row>
    <row r="81" spans="1:48" ht="11.25">
      <c r="A81" s="108"/>
      <c r="B81" s="240">
        <v>80</v>
      </c>
      <c r="C81" s="266">
        <v>40654</v>
      </c>
      <c r="D81" s="88">
        <v>0.66805555555555562</v>
      </c>
      <c r="E81" s="266">
        <v>40654</v>
      </c>
      <c r="F81" s="88">
        <v>0.67013888888888884</v>
      </c>
      <c r="G81" s="89" t="s">
        <v>141</v>
      </c>
      <c r="H81" s="283" t="s">
        <v>258</v>
      </c>
      <c r="I81" s="91">
        <v>1.4575</v>
      </c>
      <c r="J81" s="91">
        <v>1.4572000000000001</v>
      </c>
      <c r="K81" s="90">
        <v>1</v>
      </c>
      <c r="L81" s="92">
        <v>0</v>
      </c>
      <c r="M81" s="93">
        <v>3</v>
      </c>
      <c r="N81" s="242" t="s">
        <v>269</v>
      </c>
      <c r="O81" s="226" t="s">
        <v>116</v>
      </c>
      <c r="P81" s="227"/>
      <c r="Q81" s="228" t="s">
        <v>262</v>
      </c>
      <c r="R81" s="92"/>
      <c r="S81" s="92"/>
      <c r="T81" s="245">
        <f t="shared" si="44"/>
        <v>1123.8300000000008</v>
      </c>
      <c r="U81" s="229">
        <f t="shared" si="26"/>
        <v>0</v>
      </c>
      <c r="V81" s="230">
        <f t="shared" si="27"/>
        <v>3</v>
      </c>
      <c r="W81" s="229">
        <f t="shared" si="38"/>
        <v>3</v>
      </c>
      <c r="X81" s="231">
        <f t="shared" si="28"/>
        <v>119.08000000000001</v>
      </c>
      <c r="Y81" s="231">
        <f t="shared" si="29"/>
        <v>120.82999999999997</v>
      </c>
      <c r="Z81" s="231">
        <f t="shared" si="30"/>
        <v>122.08000000000001</v>
      </c>
      <c r="AA81" s="247">
        <f t="shared" si="31"/>
        <v>123.82999999999997</v>
      </c>
      <c r="AB81" s="249" t="str">
        <f>IF(G81&lt;&gt;"",VLOOKUP(WEEKDAY(C81,2),Служебный!G$4:H$10,2),"")</f>
        <v>чт</v>
      </c>
      <c r="AC81" s="232" t="str">
        <f t="shared" si="45"/>
        <v>16-17</v>
      </c>
      <c r="AD81" s="233">
        <f t="shared" si="46"/>
        <v>1</v>
      </c>
      <c r="AE81" s="234">
        <f t="shared" si="32"/>
        <v>180</v>
      </c>
      <c r="AF81" s="234">
        <f t="shared" si="33"/>
        <v>0</v>
      </c>
      <c r="AG81" s="234" t="str">
        <f t="shared" si="39"/>
        <v>интрадей</v>
      </c>
      <c r="AH81" s="235">
        <f t="shared" si="34"/>
        <v>3</v>
      </c>
      <c r="AI81" s="235">
        <f t="shared" si="35"/>
        <v>0</v>
      </c>
      <c r="AJ81" s="232">
        <f t="shared" si="47"/>
        <v>2011</v>
      </c>
      <c r="AK81" s="232" t="str">
        <f t="shared" si="48"/>
        <v>Апрель</v>
      </c>
      <c r="AL81" s="233">
        <f t="shared" si="49"/>
        <v>17</v>
      </c>
      <c r="AM81" s="235">
        <f t="shared" si="42"/>
        <v>0</v>
      </c>
      <c r="AN81" s="236">
        <f t="shared" si="50"/>
        <v>1000</v>
      </c>
      <c r="AO81" s="236">
        <f t="shared" si="43"/>
        <v>12.383000000000084</v>
      </c>
      <c r="AP81" s="236">
        <f t="shared" si="51"/>
        <v>0.26765878857632269</v>
      </c>
      <c r="AQ81" s="235">
        <f t="shared" si="40"/>
        <v>0</v>
      </c>
      <c r="AR81" s="235">
        <f t="shared" si="41"/>
        <v>0</v>
      </c>
      <c r="AS81" s="232">
        <f t="shared" si="36"/>
        <v>5</v>
      </c>
      <c r="AT81" s="250">
        <f t="shared" si="37"/>
        <v>3</v>
      </c>
      <c r="AU81" s="244"/>
      <c r="AV81" s="108"/>
    </row>
    <row r="82" spans="1:48" ht="11.25">
      <c r="A82" s="108"/>
      <c r="B82" s="240">
        <v>81</v>
      </c>
      <c r="C82" s="266">
        <v>40654</v>
      </c>
      <c r="D82" s="88">
        <v>0.66805555555555562</v>
      </c>
      <c r="E82" s="266">
        <v>40654</v>
      </c>
      <c r="F82" s="88">
        <v>0.6743055555555556</v>
      </c>
      <c r="G82" s="89" t="s">
        <v>139</v>
      </c>
      <c r="H82" s="284" t="s">
        <v>259</v>
      </c>
      <c r="I82" s="91">
        <v>1.659</v>
      </c>
      <c r="J82" s="91">
        <v>1.6593</v>
      </c>
      <c r="K82" s="90">
        <v>1</v>
      </c>
      <c r="L82" s="92">
        <v>0</v>
      </c>
      <c r="M82" s="93">
        <v>3</v>
      </c>
      <c r="N82" s="242" t="s">
        <v>275</v>
      </c>
      <c r="O82" s="226" t="s">
        <v>116</v>
      </c>
      <c r="P82" s="227"/>
      <c r="Q82" s="228" t="s">
        <v>262</v>
      </c>
      <c r="R82" s="92"/>
      <c r="S82" s="92"/>
      <c r="T82" s="245">
        <f t="shared" si="44"/>
        <v>1126.8300000000008</v>
      </c>
      <c r="U82" s="229">
        <f t="shared" si="26"/>
        <v>0</v>
      </c>
      <c r="V82" s="230">
        <f t="shared" si="27"/>
        <v>3</v>
      </c>
      <c r="W82" s="229">
        <f t="shared" si="38"/>
        <v>3</v>
      </c>
      <c r="X82" s="231">
        <f t="shared" si="28"/>
        <v>122.08000000000001</v>
      </c>
      <c r="Y82" s="231">
        <f t="shared" si="29"/>
        <v>123.82999999999997</v>
      </c>
      <c r="Z82" s="231">
        <f t="shared" si="30"/>
        <v>125.08000000000001</v>
      </c>
      <c r="AA82" s="247">
        <f t="shared" si="31"/>
        <v>126.82999999999997</v>
      </c>
      <c r="AB82" s="249" t="str">
        <f>IF(G82&lt;&gt;"",VLOOKUP(WEEKDAY(C82,2),Служебный!G$4:H$10,2),"")</f>
        <v>чт</v>
      </c>
      <c r="AC82" s="232" t="str">
        <f t="shared" si="45"/>
        <v>16-17</v>
      </c>
      <c r="AD82" s="233">
        <f t="shared" si="46"/>
        <v>1</v>
      </c>
      <c r="AE82" s="234">
        <f t="shared" si="32"/>
        <v>540</v>
      </c>
      <c r="AF82" s="234">
        <f t="shared" si="33"/>
        <v>0</v>
      </c>
      <c r="AG82" s="234" t="str">
        <f t="shared" si="39"/>
        <v>интрадей</v>
      </c>
      <c r="AH82" s="235">
        <f t="shared" si="34"/>
        <v>3</v>
      </c>
      <c r="AI82" s="235">
        <f t="shared" si="35"/>
        <v>0</v>
      </c>
      <c r="AJ82" s="232">
        <f t="shared" si="47"/>
        <v>2011</v>
      </c>
      <c r="AK82" s="232" t="str">
        <f t="shared" si="48"/>
        <v>Апрель</v>
      </c>
      <c r="AL82" s="233">
        <f t="shared" si="49"/>
        <v>17</v>
      </c>
      <c r="AM82" s="235">
        <f t="shared" si="42"/>
        <v>0</v>
      </c>
      <c r="AN82" s="236">
        <f t="shared" si="50"/>
        <v>1000</v>
      </c>
      <c r="AO82" s="236">
        <f t="shared" si="43"/>
        <v>12.683000000000083</v>
      </c>
      <c r="AP82" s="236">
        <f t="shared" si="51"/>
        <v>0.26694428872694248</v>
      </c>
      <c r="AQ82" s="235">
        <f t="shared" si="40"/>
        <v>0</v>
      </c>
      <c r="AR82" s="235">
        <f t="shared" si="41"/>
        <v>0</v>
      </c>
      <c r="AS82" s="232">
        <f t="shared" si="36"/>
        <v>5</v>
      </c>
      <c r="AT82" s="250">
        <f t="shared" si="37"/>
        <v>3</v>
      </c>
      <c r="AU82" s="244"/>
      <c r="AV82" s="108"/>
    </row>
    <row r="83" spans="1:48" ht="11.25">
      <c r="A83" s="108"/>
      <c r="B83" s="240">
        <v>82</v>
      </c>
      <c r="C83" s="266">
        <v>40654</v>
      </c>
      <c r="D83" s="88">
        <v>0.66805555555555562</v>
      </c>
      <c r="E83" s="266">
        <v>40654</v>
      </c>
      <c r="F83" s="88">
        <v>0.6694444444444444</v>
      </c>
      <c r="G83" s="89" t="s">
        <v>144</v>
      </c>
      <c r="H83" s="284" t="s">
        <v>259</v>
      </c>
      <c r="I83" s="91">
        <v>0.80220000000000002</v>
      </c>
      <c r="J83" s="91">
        <v>0.80249999999999999</v>
      </c>
      <c r="K83" s="90">
        <v>1</v>
      </c>
      <c r="L83" s="92">
        <v>0</v>
      </c>
      <c r="M83" s="93">
        <v>3</v>
      </c>
      <c r="N83" s="242" t="s">
        <v>275</v>
      </c>
      <c r="O83" s="226" t="s">
        <v>116</v>
      </c>
      <c r="P83" s="227"/>
      <c r="Q83" s="228" t="s">
        <v>262</v>
      </c>
      <c r="R83" s="92"/>
      <c r="S83" s="92"/>
      <c r="T83" s="245">
        <f t="shared" si="44"/>
        <v>1129.8300000000008</v>
      </c>
      <c r="U83" s="229">
        <f t="shared" ref="U83:U147" si="52">L83</f>
        <v>0</v>
      </c>
      <c r="V83" s="230">
        <f t="shared" ref="V83:V147" si="53">M83</f>
        <v>3</v>
      </c>
      <c r="W83" s="229">
        <f t="shared" si="38"/>
        <v>3</v>
      </c>
      <c r="X83" s="231">
        <f t="shared" ref="X83:X147" si="54">X82+V82</f>
        <v>125.08000000000001</v>
      </c>
      <c r="Y83" s="231">
        <f t="shared" ref="Y83:Y147" si="55">Y82+W82</f>
        <v>126.82999999999997</v>
      </c>
      <c r="Z83" s="231">
        <f t="shared" ref="Z83:Z147" si="56">X83+V83</f>
        <v>128.08000000000001</v>
      </c>
      <c r="AA83" s="247">
        <f t="shared" ref="AA83:AA147" si="57">Y83+W83</f>
        <v>129.82999999999998</v>
      </c>
      <c r="AB83" s="249" t="str">
        <f>IF(G83&lt;&gt;"",VLOOKUP(WEEKDAY(C83,2),Служебный!G$4:H$10,2),"")</f>
        <v>чт</v>
      </c>
      <c r="AC83" s="232" t="str">
        <f t="shared" si="45"/>
        <v>16-17</v>
      </c>
      <c r="AD83" s="233">
        <f t="shared" si="46"/>
        <v>1</v>
      </c>
      <c r="AE83" s="234">
        <f t="shared" ref="AE83:AE147" si="58">ROUND(((E83+F83)-(C83+D83))*86400,0)</f>
        <v>120</v>
      </c>
      <c r="AF83" s="234">
        <f t="shared" ref="AF83:AF147" si="59">IF(FLOOR((AE83/60),15)&gt;400,"Среднесрок",FLOOR((AE83/60),15))</f>
        <v>0</v>
      </c>
      <c r="AG83" s="234" t="str">
        <f t="shared" si="39"/>
        <v>интрадей</v>
      </c>
      <c r="AH83" s="235">
        <f t="shared" ref="AH83:AH147" si="60">IF(W83&gt;0,W83,0)</f>
        <v>3</v>
      </c>
      <c r="AI83" s="235">
        <f t="shared" ref="AI83:AI147" si="61">IF(W83&lt;0,W83,0)</f>
        <v>0</v>
      </c>
      <c r="AJ83" s="232">
        <f t="shared" si="47"/>
        <v>2011</v>
      </c>
      <c r="AK83" s="232" t="str">
        <f t="shared" si="48"/>
        <v>Апрель</v>
      </c>
      <c r="AL83" s="233">
        <f t="shared" si="49"/>
        <v>17</v>
      </c>
      <c r="AM83" s="235">
        <f t="shared" si="42"/>
        <v>0</v>
      </c>
      <c r="AN83" s="236">
        <f t="shared" si="50"/>
        <v>1000</v>
      </c>
      <c r="AO83" s="236">
        <f t="shared" si="43"/>
        <v>12.983000000000084</v>
      </c>
      <c r="AP83" s="236">
        <f t="shared" si="51"/>
        <v>0.26623359335480934</v>
      </c>
      <c r="AQ83" s="235">
        <f t="shared" si="40"/>
        <v>0</v>
      </c>
      <c r="AR83" s="235">
        <f t="shared" si="41"/>
        <v>0</v>
      </c>
      <c r="AS83" s="232">
        <f t="shared" ref="AS83:AS147" si="62">CEILING(I83,5)</f>
        <v>5</v>
      </c>
      <c r="AT83" s="250">
        <f t="shared" ref="AT83:AT147" si="63">IF(AR83=0,AT82,IF(W83&lt;0,IF(AT82&lt;0,AT82-1,-1),IF(AT82&gt;0,AT82+1,1)))</f>
        <v>3</v>
      </c>
      <c r="AU83" s="244"/>
      <c r="AV83" s="108"/>
    </row>
    <row r="84" spans="1:48" ht="11.25">
      <c r="A84" s="108"/>
      <c r="B84" s="240">
        <v>83</v>
      </c>
      <c r="C84" s="266">
        <v>40654</v>
      </c>
      <c r="D84" s="88">
        <v>0.66805555555555562</v>
      </c>
      <c r="E84" s="266">
        <v>40654</v>
      </c>
      <c r="F84" s="88">
        <v>0.6958333333333333</v>
      </c>
      <c r="G84" s="89" t="s">
        <v>143</v>
      </c>
      <c r="H84" s="283" t="s">
        <v>258</v>
      </c>
      <c r="I84" s="91">
        <v>1.0743</v>
      </c>
      <c r="J84" s="91">
        <v>1.0740000000000001</v>
      </c>
      <c r="K84" s="90">
        <v>1</v>
      </c>
      <c r="L84" s="92">
        <v>0</v>
      </c>
      <c r="M84" s="93">
        <v>3</v>
      </c>
      <c r="N84" s="242" t="s">
        <v>269</v>
      </c>
      <c r="O84" s="226" t="s">
        <v>116</v>
      </c>
      <c r="P84" s="227"/>
      <c r="Q84" s="228" t="s">
        <v>262</v>
      </c>
      <c r="R84" s="92"/>
      <c r="S84" s="92"/>
      <c r="T84" s="245">
        <f t="shared" si="44"/>
        <v>1132.8300000000008</v>
      </c>
      <c r="U84" s="229">
        <f t="shared" si="52"/>
        <v>0</v>
      </c>
      <c r="V84" s="230">
        <f t="shared" si="53"/>
        <v>3</v>
      </c>
      <c r="W84" s="229">
        <f t="shared" si="38"/>
        <v>3</v>
      </c>
      <c r="X84" s="231">
        <f t="shared" si="54"/>
        <v>128.08000000000001</v>
      </c>
      <c r="Y84" s="231">
        <f t="shared" si="55"/>
        <v>129.82999999999998</v>
      </c>
      <c r="Z84" s="231">
        <f t="shared" si="56"/>
        <v>131.08000000000001</v>
      </c>
      <c r="AA84" s="247">
        <f t="shared" si="57"/>
        <v>132.82999999999998</v>
      </c>
      <c r="AB84" s="249" t="str">
        <f>IF(G84&lt;&gt;"",VLOOKUP(WEEKDAY(C84,2),Служебный!G$4:H$10,2),"")</f>
        <v>чт</v>
      </c>
      <c r="AC84" s="232" t="str">
        <f t="shared" si="45"/>
        <v>16-17</v>
      </c>
      <c r="AD84" s="233">
        <f t="shared" si="46"/>
        <v>1</v>
      </c>
      <c r="AE84" s="234">
        <f t="shared" si="58"/>
        <v>2400</v>
      </c>
      <c r="AF84" s="234">
        <f t="shared" si="59"/>
        <v>30</v>
      </c>
      <c r="AG84" s="234" t="str">
        <f t="shared" si="39"/>
        <v>интрадей</v>
      </c>
      <c r="AH84" s="235">
        <f t="shared" si="60"/>
        <v>3</v>
      </c>
      <c r="AI84" s="235">
        <f t="shared" si="61"/>
        <v>0</v>
      </c>
      <c r="AJ84" s="232">
        <f t="shared" si="47"/>
        <v>2011</v>
      </c>
      <c r="AK84" s="232" t="str">
        <f t="shared" si="48"/>
        <v>Апрель</v>
      </c>
      <c r="AL84" s="233">
        <f t="shared" si="49"/>
        <v>17</v>
      </c>
      <c r="AM84" s="235">
        <f t="shared" si="42"/>
        <v>0</v>
      </c>
      <c r="AN84" s="236">
        <f t="shared" si="50"/>
        <v>1000</v>
      </c>
      <c r="AO84" s="236">
        <f t="shared" si="43"/>
        <v>13.283000000000083</v>
      </c>
      <c r="AP84" s="236">
        <f t="shared" si="51"/>
        <v>0.26552667215421771</v>
      </c>
      <c r="AQ84" s="235">
        <f t="shared" si="40"/>
        <v>0</v>
      </c>
      <c r="AR84" s="235">
        <f t="shared" si="41"/>
        <v>0</v>
      </c>
      <c r="AS84" s="232">
        <f t="shared" si="62"/>
        <v>5</v>
      </c>
      <c r="AT84" s="250">
        <f t="shared" si="63"/>
        <v>3</v>
      </c>
      <c r="AU84" s="244"/>
      <c r="AV84" s="108"/>
    </row>
    <row r="85" spans="1:48" ht="11.25">
      <c r="A85" s="108"/>
      <c r="B85" s="240">
        <v>84</v>
      </c>
      <c r="C85" s="266">
        <v>40654</v>
      </c>
      <c r="D85" s="88">
        <v>0.66805555555555562</v>
      </c>
      <c r="E85" s="266">
        <v>40654</v>
      </c>
      <c r="F85" s="88">
        <v>0.69861111111111107</v>
      </c>
      <c r="G85" s="89" t="s">
        <v>142</v>
      </c>
      <c r="H85" s="284" t="s">
        <v>259</v>
      </c>
      <c r="I85" s="91">
        <v>0.95030000000000003</v>
      </c>
      <c r="J85" s="91">
        <v>0.9506</v>
      </c>
      <c r="K85" s="90">
        <v>1</v>
      </c>
      <c r="L85" s="92">
        <v>0</v>
      </c>
      <c r="M85" s="93">
        <v>3.16</v>
      </c>
      <c r="N85" s="242" t="s">
        <v>275</v>
      </c>
      <c r="O85" s="226" t="s">
        <v>116</v>
      </c>
      <c r="P85" s="227"/>
      <c r="Q85" s="228" t="s">
        <v>262</v>
      </c>
      <c r="R85" s="92"/>
      <c r="S85" s="92"/>
      <c r="T85" s="245">
        <f t="shared" si="44"/>
        <v>1135.9900000000009</v>
      </c>
      <c r="U85" s="229">
        <f t="shared" si="52"/>
        <v>0</v>
      </c>
      <c r="V85" s="230">
        <f t="shared" si="53"/>
        <v>3.16</v>
      </c>
      <c r="W85" s="229">
        <f t="shared" si="38"/>
        <v>3.16</v>
      </c>
      <c r="X85" s="231">
        <f t="shared" si="54"/>
        <v>131.08000000000001</v>
      </c>
      <c r="Y85" s="231">
        <f t="shared" si="55"/>
        <v>132.82999999999998</v>
      </c>
      <c r="Z85" s="231">
        <f t="shared" si="56"/>
        <v>134.24</v>
      </c>
      <c r="AA85" s="247">
        <f t="shared" si="57"/>
        <v>135.98999999999998</v>
      </c>
      <c r="AB85" s="249" t="str">
        <f>IF(G85&lt;&gt;"",VLOOKUP(WEEKDAY(C85,2),Служебный!G$4:H$10,2),"")</f>
        <v>чт</v>
      </c>
      <c r="AC85" s="232" t="str">
        <f t="shared" si="45"/>
        <v>16-17</v>
      </c>
      <c r="AD85" s="233">
        <f t="shared" si="46"/>
        <v>1</v>
      </c>
      <c r="AE85" s="234">
        <f t="shared" si="58"/>
        <v>2640</v>
      </c>
      <c r="AF85" s="234">
        <f t="shared" si="59"/>
        <v>30</v>
      </c>
      <c r="AG85" s="234" t="str">
        <f t="shared" si="39"/>
        <v>интрадей</v>
      </c>
      <c r="AH85" s="235">
        <f t="shared" si="60"/>
        <v>3.16</v>
      </c>
      <c r="AI85" s="235">
        <f t="shared" si="61"/>
        <v>0</v>
      </c>
      <c r="AJ85" s="232">
        <f t="shared" si="47"/>
        <v>2011</v>
      </c>
      <c r="AK85" s="232" t="str">
        <f t="shared" si="48"/>
        <v>Апрель</v>
      </c>
      <c r="AL85" s="233">
        <f t="shared" si="49"/>
        <v>17</v>
      </c>
      <c r="AM85" s="235">
        <f t="shared" si="42"/>
        <v>1135.9900000000009</v>
      </c>
      <c r="AN85" s="236">
        <f t="shared" si="50"/>
        <v>1000</v>
      </c>
      <c r="AO85" s="236">
        <f t="shared" si="43"/>
        <v>13.599000000000091</v>
      </c>
      <c r="AP85" s="236">
        <f t="shared" si="51"/>
        <v>0.27894741488132196</v>
      </c>
      <c r="AQ85" s="235">
        <f t="shared" si="40"/>
        <v>0</v>
      </c>
      <c r="AR85" s="235">
        <f t="shared" si="41"/>
        <v>135.98999999999998</v>
      </c>
      <c r="AS85" s="232">
        <f t="shared" si="62"/>
        <v>5</v>
      </c>
      <c r="AT85" s="250">
        <f t="shared" si="63"/>
        <v>4</v>
      </c>
      <c r="AU85" s="244"/>
      <c r="AV85" s="108"/>
    </row>
    <row r="86" spans="1:48" ht="11.25">
      <c r="A86" s="108"/>
      <c r="B86" s="240">
        <v>85</v>
      </c>
      <c r="C86" s="266">
        <v>40655</v>
      </c>
      <c r="D86" s="88">
        <v>0</v>
      </c>
      <c r="E86" s="266">
        <v>40655</v>
      </c>
      <c r="F86" s="88">
        <v>0.10486111111111111</v>
      </c>
      <c r="G86" s="89" t="s">
        <v>141</v>
      </c>
      <c r="H86" s="283" t="s">
        <v>258</v>
      </c>
      <c r="I86" s="91">
        <v>1.4552</v>
      </c>
      <c r="J86" s="91">
        <v>1.4549000000000001</v>
      </c>
      <c r="K86" s="90">
        <v>1</v>
      </c>
      <c r="L86" s="92">
        <v>0</v>
      </c>
      <c r="M86" s="93">
        <v>3</v>
      </c>
      <c r="N86" s="242" t="s">
        <v>265</v>
      </c>
      <c r="O86" s="226" t="s">
        <v>116</v>
      </c>
      <c r="P86" s="227"/>
      <c r="Q86" s="228" t="s">
        <v>262</v>
      </c>
      <c r="R86" s="92"/>
      <c r="S86" s="92"/>
      <c r="T86" s="245">
        <f t="shared" si="44"/>
        <v>1138.9900000000009</v>
      </c>
      <c r="U86" s="229">
        <f t="shared" si="52"/>
        <v>0</v>
      </c>
      <c r="V86" s="230">
        <f t="shared" si="53"/>
        <v>3</v>
      </c>
      <c r="W86" s="229">
        <f t="shared" si="38"/>
        <v>3</v>
      </c>
      <c r="X86" s="231">
        <f t="shared" si="54"/>
        <v>134.24</v>
      </c>
      <c r="Y86" s="231">
        <f t="shared" si="55"/>
        <v>135.98999999999998</v>
      </c>
      <c r="Z86" s="231">
        <f t="shared" si="56"/>
        <v>137.24</v>
      </c>
      <c r="AA86" s="247">
        <f t="shared" si="57"/>
        <v>138.98999999999998</v>
      </c>
      <c r="AB86" s="249" t="str">
        <f>IF(G86&lt;&gt;"",VLOOKUP(WEEKDAY(C86,2),Служебный!G$4:H$10,2),"")</f>
        <v>пт</v>
      </c>
      <c r="AC86" s="232" t="str">
        <f t="shared" si="45"/>
        <v>0-1</v>
      </c>
      <c r="AD86" s="233">
        <f t="shared" si="46"/>
        <v>1</v>
      </c>
      <c r="AE86" s="234">
        <f t="shared" si="58"/>
        <v>9060</v>
      </c>
      <c r="AF86" s="234">
        <f t="shared" si="59"/>
        <v>150</v>
      </c>
      <c r="AG86" s="234" t="str">
        <f t="shared" si="39"/>
        <v>интрадей</v>
      </c>
      <c r="AH86" s="235">
        <f t="shared" si="60"/>
        <v>3</v>
      </c>
      <c r="AI86" s="235">
        <f t="shared" si="61"/>
        <v>0</v>
      </c>
      <c r="AJ86" s="232">
        <f t="shared" si="47"/>
        <v>2011</v>
      </c>
      <c r="AK86" s="232" t="str">
        <f t="shared" si="48"/>
        <v>Апрель</v>
      </c>
      <c r="AL86" s="233">
        <f t="shared" si="49"/>
        <v>17</v>
      </c>
      <c r="AM86" s="235">
        <f t="shared" si="42"/>
        <v>0</v>
      </c>
      <c r="AN86" s="236">
        <f t="shared" si="50"/>
        <v>1000</v>
      </c>
      <c r="AO86" s="236">
        <f t="shared" si="43"/>
        <v>13.899000000000092</v>
      </c>
      <c r="AP86" s="236">
        <f t="shared" si="51"/>
        <v>0.26408683175027931</v>
      </c>
      <c r="AQ86" s="235">
        <f t="shared" si="40"/>
        <v>135.98999999999998</v>
      </c>
      <c r="AR86" s="235">
        <f t="shared" si="41"/>
        <v>0</v>
      </c>
      <c r="AS86" s="232">
        <f t="shared" si="62"/>
        <v>5</v>
      </c>
      <c r="AT86" s="250">
        <f t="shared" si="63"/>
        <v>4</v>
      </c>
      <c r="AU86" s="244"/>
      <c r="AV86" s="108"/>
    </row>
    <row r="87" spans="1:48" ht="11.25">
      <c r="A87" s="108"/>
      <c r="B87" s="240">
        <v>86</v>
      </c>
      <c r="C87" s="266">
        <v>40655</v>
      </c>
      <c r="D87" s="88">
        <v>0</v>
      </c>
      <c r="E87" s="266">
        <v>40655</v>
      </c>
      <c r="F87" s="88">
        <v>3.472222222222222E-3</v>
      </c>
      <c r="G87" s="89" t="s">
        <v>139</v>
      </c>
      <c r="H87" s="283" t="s">
        <v>258</v>
      </c>
      <c r="I87" s="91">
        <v>1.6520999999999999</v>
      </c>
      <c r="J87" s="91">
        <v>1.6517999999999999</v>
      </c>
      <c r="K87" s="90">
        <v>1</v>
      </c>
      <c r="L87" s="92">
        <v>0</v>
      </c>
      <c r="M87" s="93">
        <v>3</v>
      </c>
      <c r="N87" s="242" t="s">
        <v>265</v>
      </c>
      <c r="O87" s="226" t="s">
        <v>116</v>
      </c>
      <c r="P87" s="227"/>
      <c r="Q87" s="228" t="s">
        <v>262</v>
      </c>
      <c r="R87" s="92"/>
      <c r="S87" s="92"/>
      <c r="T87" s="245">
        <f t="shared" si="44"/>
        <v>1141.9900000000009</v>
      </c>
      <c r="U87" s="229">
        <f t="shared" si="52"/>
        <v>0</v>
      </c>
      <c r="V87" s="230">
        <f t="shared" si="53"/>
        <v>3</v>
      </c>
      <c r="W87" s="229">
        <f t="shared" si="38"/>
        <v>3</v>
      </c>
      <c r="X87" s="231">
        <f t="shared" si="54"/>
        <v>137.24</v>
      </c>
      <c r="Y87" s="231">
        <f t="shared" si="55"/>
        <v>138.98999999999998</v>
      </c>
      <c r="Z87" s="231">
        <f t="shared" si="56"/>
        <v>140.24</v>
      </c>
      <c r="AA87" s="247">
        <f t="shared" si="57"/>
        <v>141.98999999999998</v>
      </c>
      <c r="AB87" s="249" t="str">
        <f>IF(G87&lt;&gt;"",VLOOKUP(WEEKDAY(C87,2),Служебный!G$4:H$10,2),"")</f>
        <v>пт</v>
      </c>
      <c r="AC87" s="232" t="str">
        <f t="shared" si="45"/>
        <v>0-1</v>
      </c>
      <c r="AD87" s="233">
        <f t="shared" si="46"/>
        <v>1</v>
      </c>
      <c r="AE87" s="234">
        <f t="shared" si="58"/>
        <v>300</v>
      </c>
      <c r="AF87" s="234">
        <f t="shared" si="59"/>
        <v>0</v>
      </c>
      <c r="AG87" s="234" t="str">
        <f t="shared" si="39"/>
        <v>интрадей</v>
      </c>
      <c r="AH87" s="235">
        <f t="shared" si="60"/>
        <v>3</v>
      </c>
      <c r="AI87" s="235">
        <f t="shared" si="61"/>
        <v>0</v>
      </c>
      <c r="AJ87" s="232">
        <f t="shared" si="47"/>
        <v>2011</v>
      </c>
      <c r="AK87" s="232" t="str">
        <f t="shared" si="48"/>
        <v>Апрель</v>
      </c>
      <c r="AL87" s="233">
        <f t="shared" si="49"/>
        <v>17</v>
      </c>
      <c r="AM87" s="235">
        <f t="shared" si="42"/>
        <v>0</v>
      </c>
      <c r="AN87" s="236">
        <f t="shared" si="50"/>
        <v>1000</v>
      </c>
      <c r="AO87" s="236">
        <f t="shared" si="43"/>
        <v>14.19900000000009</v>
      </c>
      <c r="AP87" s="236">
        <f t="shared" si="51"/>
        <v>0.26339125014267006</v>
      </c>
      <c r="AQ87" s="235">
        <f t="shared" si="40"/>
        <v>0</v>
      </c>
      <c r="AR87" s="235">
        <f t="shared" si="41"/>
        <v>0</v>
      </c>
      <c r="AS87" s="232">
        <f t="shared" si="62"/>
        <v>5</v>
      </c>
      <c r="AT87" s="250">
        <f t="shared" si="63"/>
        <v>4</v>
      </c>
      <c r="AU87" s="244"/>
      <c r="AV87" s="108"/>
    </row>
    <row r="88" spans="1:48" ht="11.25">
      <c r="A88" s="108"/>
      <c r="B88" s="240">
        <v>87</v>
      </c>
      <c r="C88" s="266">
        <v>40655</v>
      </c>
      <c r="D88" s="88">
        <v>6.9444444444444447E-4</v>
      </c>
      <c r="E88" s="266">
        <v>40658</v>
      </c>
      <c r="F88" s="88">
        <v>4.4444444444444446E-2</v>
      </c>
      <c r="G88" s="89" t="s">
        <v>144</v>
      </c>
      <c r="H88" s="283" t="s">
        <v>258</v>
      </c>
      <c r="I88" s="91">
        <v>0.80079999999999996</v>
      </c>
      <c r="J88" s="91">
        <v>0.80289999999999995</v>
      </c>
      <c r="K88" s="90">
        <v>1</v>
      </c>
      <c r="L88" s="92">
        <v>-0.44</v>
      </c>
      <c r="M88" s="93">
        <v>-21</v>
      </c>
      <c r="N88" s="242" t="s">
        <v>265</v>
      </c>
      <c r="O88" s="226" t="s">
        <v>260</v>
      </c>
      <c r="P88" s="227"/>
      <c r="Q88" s="228" t="s">
        <v>262</v>
      </c>
      <c r="R88" s="92"/>
      <c r="S88" s="92"/>
      <c r="T88" s="245">
        <f t="shared" si="44"/>
        <v>1120.5500000000009</v>
      </c>
      <c r="U88" s="229">
        <f t="shared" si="52"/>
        <v>-0.44</v>
      </c>
      <c r="V88" s="230">
        <f t="shared" si="53"/>
        <v>-21</v>
      </c>
      <c r="W88" s="229">
        <f t="shared" si="38"/>
        <v>-21.44</v>
      </c>
      <c r="X88" s="231">
        <f t="shared" si="54"/>
        <v>140.24</v>
      </c>
      <c r="Y88" s="231">
        <f t="shared" si="55"/>
        <v>141.98999999999998</v>
      </c>
      <c r="Z88" s="231">
        <f t="shared" si="56"/>
        <v>119.24000000000001</v>
      </c>
      <c r="AA88" s="247">
        <f t="shared" si="57"/>
        <v>120.54999999999998</v>
      </c>
      <c r="AB88" s="249" t="str">
        <f>IF(G88&lt;&gt;"",VLOOKUP(WEEKDAY(C88,2),Служебный!G$4:H$10,2),"")</f>
        <v>пт</v>
      </c>
      <c r="AC88" s="232" t="str">
        <f t="shared" si="45"/>
        <v>0-1</v>
      </c>
      <c r="AD88" s="233">
        <f t="shared" si="46"/>
        <v>1</v>
      </c>
      <c r="AE88" s="234">
        <f t="shared" si="58"/>
        <v>262980</v>
      </c>
      <c r="AF88" s="234" t="str">
        <f t="shared" si="59"/>
        <v>Среднесрок</v>
      </c>
      <c r="AG88" s="234">
        <f t="shared" si="39"/>
        <v>2</v>
      </c>
      <c r="AH88" s="235">
        <f t="shared" si="60"/>
        <v>0</v>
      </c>
      <c r="AI88" s="235">
        <f t="shared" si="61"/>
        <v>-21.44</v>
      </c>
      <c r="AJ88" s="232">
        <f t="shared" si="47"/>
        <v>2011</v>
      </c>
      <c r="AK88" s="232" t="str">
        <f t="shared" si="48"/>
        <v>Апрель</v>
      </c>
      <c r="AL88" s="233">
        <f t="shared" si="49"/>
        <v>17</v>
      </c>
      <c r="AM88" s="235">
        <f t="shared" si="42"/>
        <v>0</v>
      </c>
      <c r="AN88" s="236">
        <f t="shared" si="50"/>
        <v>1000</v>
      </c>
      <c r="AO88" s="236">
        <f t="shared" si="43"/>
        <v>12.055000000000087</v>
      </c>
      <c r="AP88" s="236">
        <f t="shared" si="51"/>
        <v>-1.877424495836219</v>
      </c>
      <c r="AQ88" s="235">
        <f t="shared" si="40"/>
        <v>0</v>
      </c>
      <c r="AR88" s="235">
        <f t="shared" si="41"/>
        <v>0</v>
      </c>
      <c r="AS88" s="232">
        <f t="shared" si="62"/>
        <v>5</v>
      </c>
      <c r="AT88" s="250">
        <f t="shared" si="63"/>
        <v>4</v>
      </c>
      <c r="AU88" s="244"/>
      <c r="AV88" s="108"/>
    </row>
    <row r="89" spans="1:48" ht="11.25">
      <c r="A89" s="108"/>
      <c r="B89" s="240">
        <v>88</v>
      </c>
      <c r="C89" s="266">
        <v>40655</v>
      </c>
      <c r="D89" s="88">
        <v>6.9444444444444447E-4</v>
      </c>
      <c r="E89" s="266">
        <v>40655</v>
      </c>
      <c r="F89" s="88">
        <v>2.0833333333333332E-2</v>
      </c>
      <c r="G89" s="89" t="s">
        <v>143</v>
      </c>
      <c r="H89" s="283" t="s">
        <v>258</v>
      </c>
      <c r="I89" s="91">
        <v>1.0747</v>
      </c>
      <c r="J89" s="91">
        <v>1.0744</v>
      </c>
      <c r="K89" s="90">
        <v>1</v>
      </c>
      <c r="L89" s="92">
        <v>0</v>
      </c>
      <c r="M89" s="93">
        <v>3</v>
      </c>
      <c r="N89" s="242" t="s">
        <v>265</v>
      </c>
      <c r="O89" s="226" t="s">
        <v>116</v>
      </c>
      <c r="P89" s="227"/>
      <c r="Q89" s="228" t="s">
        <v>262</v>
      </c>
      <c r="R89" s="92"/>
      <c r="S89" s="92"/>
      <c r="T89" s="245">
        <f t="shared" si="44"/>
        <v>1123.5500000000009</v>
      </c>
      <c r="U89" s="229">
        <f t="shared" si="52"/>
        <v>0</v>
      </c>
      <c r="V89" s="230">
        <f t="shared" si="53"/>
        <v>3</v>
      </c>
      <c r="W89" s="229">
        <f t="shared" si="38"/>
        <v>3</v>
      </c>
      <c r="X89" s="231">
        <f t="shared" si="54"/>
        <v>119.24000000000001</v>
      </c>
      <c r="Y89" s="231">
        <f t="shared" si="55"/>
        <v>120.54999999999998</v>
      </c>
      <c r="Z89" s="231">
        <f t="shared" si="56"/>
        <v>122.24000000000001</v>
      </c>
      <c r="AA89" s="247">
        <f t="shared" si="57"/>
        <v>123.54999999999998</v>
      </c>
      <c r="AB89" s="249" t="str">
        <f>IF(G89&lt;&gt;"",VLOOKUP(WEEKDAY(C89,2),Служебный!G$4:H$10,2),"")</f>
        <v>пт</v>
      </c>
      <c r="AC89" s="232" t="str">
        <f t="shared" si="45"/>
        <v>0-1</v>
      </c>
      <c r="AD89" s="233">
        <f t="shared" si="46"/>
        <v>1</v>
      </c>
      <c r="AE89" s="234">
        <f t="shared" si="58"/>
        <v>1740</v>
      </c>
      <c r="AF89" s="234">
        <f t="shared" si="59"/>
        <v>15</v>
      </c>
      <c r="AG89" s="234" t="str">
        <f t="shared" si="39"/>
        <v>интрадей</v>
      </c>
      <c r="AH89" s="235">
        <f t="shared" si="60"/>
        <v>3</v>
      </c>
      <c r="AI89" s="235">
        <f t="shared" si="61"/>
        <v>0</v>
      </c>
      <c r="AJ89" s="232">
        <f t="shared" si="47"/>
        <v>2011</v>
      </c>
      <c r="AK89" s="232" t="str">
        <f t="shared" si="48"/>
        <v>Апрель</v>
      </c>
      <c r="AL89" s="233">
        <f t="shared" si="49"/>
        <v>17</v>
      </c>
      <c r="AM89" s="235">
        <f t="shared" si="42"/>
        <v>0</v>
      </c>
      <c r="AN89" s="236">
        <f t="shared" si="50"/>
        <v>1000</v>
      </c>
      <c r="AO89" s="236">
        <f t="shared" si="43"/>
        <v>12.355000000000087</v>
      </c>
      <c r="AP89" s="236">
        <f t="shared" si="51"/>
        <v>0.26772567042969947</v>
      </c>
      <c r="AQ89" s="235">
        <f t="shared" si="40"/>
        <v>0</v>
      </c>
      <c r="AR89" s="235">
        <f t="shared" si="41"/>
        <v>0</v>
      </c>
      <c r="AS89" s="232">
        <f t="shared" si="62"/>
        <v>5</v>
      </c>
      <c r="AT89" s="250">
        <f t="shared" si="63"/>
        <v>4</v>
      </c>
      <c r="AU89" s="244"/>
      <c r="AV89" s="108"/>
    </row>
    <row r="90" spans="1:48" ht="11.25">
      <c r="A90" s="108"/>
      <c r="B90" s="240">
        <v>89</v>
      </c>
      <c r="C90" s="266">
        <v>40655</v>
      </c>
      <c r="D90" s="88">
        <v>6.9444444444444447E-4</v>
      </c>
      <c r="E90" s="266">
        <v>40655</v>
      </c>
      <c r="F90" s="88">
        <v>0.49652777777777773</v>
      </c>
      <c r="G90" s="89" t="s">
        <v>142</v>
      </c>
      <c r="H90" s="284" t="s">
        <v>259</v>
      </c>
      <c r="I90" s="91">
        <v>0.95320000000000005</v>
      </c>
      <c r="J90" s="91">
        <v>0.95350000000000001</v>
      </c>
      <c r="K90" s="90">
        <v>1</v>
      </c>
      <c r="L90" s="92">
        <v>0</v>
      </c>
      <c r="M90" s="93">
        <v>3.15</v>
      </c>
      <c r="N90" s="242" t="s">
        <v>271</v>
      </c>
      <c r="O90" s="226" t="s">
        <v>116</v>
      </c>
      <c r="P90" s="227"/>
      <c r="Q90" s="228" t="s">
        <v>262</v>
      </c>
      <c r="R90" s="92"/>
      <c r="S90" s="92"/>
      <c r="T90" s="245">
        <f t="shared" si="44"/>
        <v>1126.700000000001</v>
      </c>
      <c r="U90" s="229">
        <f t="shared" si="52"/>
        <v>0</v>
      </c>
      <c r="V90" s="230">
        <f t="shared" si="53"/>
        <v>3.15</v>
      </c>
      <c r="W90" s="229">
        <f t="shared" si="38"/>
        <v>3.15</v>
      </c>
      <c r="X90" s="231">
        <f t="shared" si="54"/>
        <v>122.24000000000001</v>
      </c>
      <c r="Y90" s="231">
        <f t="shared" si="55"/>
        <v>123.54999999999998</v>
      </c>
      <c r="Z90" s="231">
        <f t="shared" si="56"/>
        <v>125.39000000000001</v>
      </c>
      <c r="AA90" s="247">
        <f t="shared" si="57"/>
        <v>126.69999999999999</v>
      </c>
      <c r="AB90" s="249" t="str">
        <f>IF(G90&lt;&gt;"",VLOOKUP(WEEKDAY(C90,2),Служебный!G$4:H$10,2),"")</f>
        <v>пт</v>
      </c>
      <c r="AC90" s="232" t="str">
        <f t="shared" si="45"/>
        <v>0-1</v>
      </c>
      <c r="AD90" s="233">
        <f t="shared" si="46"/>
        <v>1</v>
      </c>
      <c r="AE90" s="234">
        <f t="shared" si="58"/>
        <v>42840</v>
      </c>
      <c r="AF90" s="234" t="str">
        <f t="shared" si="59"/>
        <v>Среднесрок</v>
      </c>
      <c r="AG90" s="234" t="str">
        <f t="shared" si="39"/>
        <v>интрадей</v>
      </c>
      <c r="AH90" s="235">
        <f t="shared" si="60"/>
        <v>3.15</v>
      </c>
      <c r="AI90" s="235">
        <f t="shared" si="61"/>
        <v>0</v>
      </c>
      <c r="AJ90" s="232">
        <f t="shared" si="47"/>
        <v>2011</v>
      </c>
      <c r="AK90" s="232" t="str">
        <f t="shared" si="48"/>
        <v>Апрель</v>
      </c>
      <c r="AL90" s="233">
        <f t="shared" si="49"/>
        <v>17</v>
      </c>
      <c r="AM90" s="235">
        <f t="shared" si="42"/>
        <v>1126.700000000001</v>
      </c>
      <c r="AN90" s="236">
        <f t="shared" si="50"/>
        <v>1000</v>
      </c>
      <c r="AO90" s="236">
        <f t="shared" si="43"/>
        <v>12.670000000000094</v>
      </c>
      <c r="AP90" s="236">
        <f t="shared" si="51"/>
        <v>0.28036135463487061</v>
      </c>
      <c r="AQ90" s="235">
        <f t="shared" si="40"/>
        <v>0</v>
      </c>
      <c r="AR90" s="235">
        <f t="shared" si="41"/>
        <v>126.69999999999999</v>
      </c>
      <c r="AS90" s="232">
        <f t="shared" si="62"/>
        <v>5</v>
      </c>
      <c r="AT90" s="250">
        <f t="shared" si="63"/>
        <v>5</v>
      </c>
      <c r="AU90" s="244"/>
      <c r="AV90" s="108"/>
    </row>
    <row r="91" spans="1:48" ht="11.25">
      <c r="A91" s="108"/>
      <c r="B91" s="240">
        <v>90</v>
      </c>
      <c r="C91" s="266">
        <v>40658</v>
      </c>
      <c r="D91" s="88">
        <v>0.16666666666666666</v>
      </c>
      <c r="E91" s="266">
        <v>40658</v>
      </c>
      <c r="F91" s="88">
        <v>0.1673611111111111</v>
      </c>
      <c r="G91" s="89" t="s">
        <v>141</v>
      </c>
      <c r="H91" s="284" t="s">
        <v>259</v>
      </c>
      <c r="I91" s="91">
        <v>1.4581</v>
      </c>
      <c r="J91" s="91">
        <v>1.4583999999999999</v>
      </c>
      <c r="K91" s="90">
        <v>1</v>
      </c>
      <c r="L91" s="92">
        <v>0</v>
      </c>
      <c r="M91" s="93">
        <v>3</v>
      </c>
      <c r="N91" s="242" t="s">
        <v>272</v>
      </c>
      <c r="O91" s="226" t="s">
        <v>116</v>
      </c>
      <c r="P91" s="227"/>
      <c r="Q91" s="228" t="s">
        <v>262</v>
      </c>
      <c r="R91" s="92"/>
      <c r="S91" s="92"/>
      <c r="T91" s="245">
        <f t="shared" si="44"/>
        <v>1129.700000000001</v>
      </c>
      <c r="U91" s="229">
        <f t="shared" si="52"/>
        <v>0</v>
      </c>
      <c r="V91" s="230">
        <f t="shared" si="53"/>
        <v>3</v>
      </c>
      <c r="W91" s="229">
        <f t="shared" si="38"/>
        <v>3</v>
      </c>
      <c r="X91" s="231">
        <f t="shared" si="54"/>
        <v>125.39000000000001</v>
      </c>
      <c r="Y91" s="231">
        <f t="shared" si="55"/>
        <v>126.69999999999999</v>
      </c>
      <c r="Z91" s="231">
        <f t="shared" si="56"/>
        <v>128.39000000000001</v>
      </c>
      <c r="AA91" s="247">
        <f t="shared" si="57"/>
        <v>129.69999999999999</v>
      </c>
      <c r="AB91" s="249" t="str">
        <f>IF(G91&lt;&gt;"",VLOOKUP(WEEKDAY(C91,2),Служебный!G$4:H$10,2),"")</f>
        <v>пн</v>
      </c>
      <c r="AC91" s="232" t="str">
        <f t="shared" si="45"/>
        <v>4-5</v>
      </c>
      <c r="AD91" s="233">
        <f t="shared" si="46"/>
        <v>1</v>
      </c>
      <c r="AE91" s="234">
        <f t="shared" si="58"/>
        <v>60</v>
      </c>
      <c r="AF91" s="234">
        <f t="shared" si="59"/>
        <v>0</v>
      </c>
      <c r="AG91" s="234" t="str">
        <f t="shared" si="39"/>
        <v>интрадей</v>
      </c>
      <c r="AH91" s="235">
        <f t="shared" si="60"/>
        <v>3</v>
      </c>
      <c r="AI91" s="235">
        <f t="shared" si="61"/>
        <v>0</v>
      </c>
      <c r="AJ91" s="232">
        <f t="shared" si="47"/>
        <v>2011</v>
      </c>
      <c r="AK91" s="232" t="str">
        <f t="shared" si="48"/>
        <v>Апрель</v>
      </c>
      <c r="AL91" s="233">
        <f t="shared" si="49"/>
        <v>18</v>
      </c>
      <c r="AM91" s="235">
        <f t="shared" si="42"/>
        <v>0</v>
      </c>
      <c r="AN91" s="236">
        <f t="shared" si="50"/>
        <v>1000</v>
      </c>
      <c r="AO91" s="236">
        <f t="shared" si="43"/>
        <v>12.970000000000095</v>
      </c>
      <c r="AP91" s="236">
        <f t="shared" si="51"/>
        <v>0.26626431170675402</v>
      </c>
      <c r="AQ91" s="235">
        <f t="shared" si="40"/>
        <v>126.69999999999999</v>
      </c>
      <c r="AR91" s="235">
        <f t="shared" si="41"/>
        <v>0</v>
      </c>
      <c r="AS91" s="232">
        <f t="shared" si="62"/>
        <v>5</v>
      </c>
      <c r="AT91" s="250">
        <f t="shared" si="63"/>
        <v>5</v>
      </c>
      <c r="AU91" s="244"/>
      <c r="AV91" s="108"/>
    </row>
    <row r="92" spans="1:48" ht="11.25">
      <c r="A92" s="108"/>
      <c r="B92" s="240">
        <v>91</v>
      </c>
      <c r="C92" s="266">
        <v>40658</v>
      </c>
      <c r="D92" s="88">
        <v>0.16666666666666666</v>
      </c>
      <c r="E92" s="266">
        <v>40658</v>
      </c>
      <c r="F92" s="88">
        <v>0.17361111111111113</v>
      </c>
      <c r="G92" s="89" t="s">
        <v>139</v>
      </c>
      <c r="H92" s="283" t="s">
        <v>258</v>
      </c>
      <c r="I92" s="91">
        <v>1.6513</v>
      </c>
      <c r="J92" s="91">
        <v>1.651</v>
      </c>
      <c r="K92" s="90">
        <v>1</v>
      </c>
      <c r="L92" s="92">
        <v>0</v>
      </c>
      <c r="M92" s="93">
        <v>3</v>
      </c>
      <c r="N92" s="242" t="s">
        <v>266</v>
      </c>
      <c r="O92" s="226" t="s">
        <v>116</v>
      </c>
      <c r="P92" s="227"/>
      <c r="Q92" s="228" t="s">
        <v>262</v>
      </c>
      <c r="R92" s="92"/>
      <c r="S92" s="92"/>
      <c r="T92" s="245">
        <f t="shared" si="44"/>
        <v>1132.700000000001</v>
      </c>
      <c r="U92" s="229">
        <f t="shared" si="52"/>
        <v>0</v>
      </c>
      <c r="V92" s="230">
        <f t="shared" si="53"/>
        <v>3</v>
      </c>
      <c r="W92" s="229">
        <f t="shared" si="38"/>
        <v>3</v>
      </c>
      <c r="X92" s="231">
        <f t="shared" si="54"/>
        <v>128.39000000000001</v>
      </c>
      <c r="Y92" s="231">
        <f t="shared" si="55"/>
        <v>129.69999999999999</v>
      </c>
      <c r="Z92" s="231">
        <f t="shared" si="56"/>
        <v>131.39000000000001</v>
      </c>
      <c r="AA92" s="247">
        <f t="shared" si="57"/>
        <v>132.69999999999999</v>
      </c>
      <c r="AB92" s="249" t="str">
        <f>IF(G92&lt;&gt;"",VLOOKUP(WEEKDAY(C92,2),Служебный!G$4:H$10,2),"")</f>
        <v>пн</v>
      </c>
      <c r="AC92" s="232" t="str">
        <f t="shared" si="45"/>
        <v>4-5</v>
      </c>
      <c r="AD92" s="233">
        <f t="shared" si="46"/>
        <v>1</v>
      </c>
      <c r="AE92" s="234">
        <f t="shared" si="58"/>
        <v>600</v>
      </c>
      <c r="AF92" s="234">
        <f t="shared" si="59"/>
        <v>0</v>
      </c>
      <c r="AG92" s="234" t="str">
        <f t="shared" si="39"/>
        <v>интрадей</v>
      </c>
      <c r="AH92" s="235">
        <f t="shared" si="60"/>
        <v>3</v>
      </c>
      <c r="AI92" s="235">
        <f t="shared" si="61"/>
        <v>0</v>
      </c>
      <c r="AJ92" s="232">
        <f t="shared" si="47"/>
        <v>2011</v>
      </c>
      <c r="AK92" s="232" t="str">
        <f t="shared" si="48"/>
        <v>Апрель</v>
      </c>
      <c r="AL92" s="233">
        <f t="shared" si="49"/>
        <v>18</v>
      </c>
      <c r="AM92" s="235">
        <f t="shared" si="42"/>
        <v>0</v>
      </c>
      <c r="AN92" s="236">
        <f t="shared" si="50"/>
        <v>1000</v>
      </c>
      <c r="AO92" s="236">
        <f t="shared" si="43"/>
        <v>13.270000000000094</v>
      </c>
      <c r="AP92" s="236">
        <f t="shared" si="51"/>
        <v>0.2655572275825438</v>
      </c>
      <c r="AQ92" s="235">
        <f t="shared" si="40"/>
        <v>0</v>
      </c>
      <c r="AR92" s="235">
        <f t="shared" si="41"/>
        <v>0</v>
      </c>
      <c r="AS92" s="232">
        <f t="shared" si="62"/>
        <v>5</v>
      </c>
      <c r="AT92" s="250">
        <f t="shared" si="63"/>
        <v>5</v>
      </c>
      <c r="AU92" s="244"/>
      <c r="AV92" s="108"/>
    </row>
    <row r="93" spans="1:48" ht="11.25">
      <c r="A93" s="108"/>
      <c r="B93" s="240">
        <v>92</v>
      </c>
      <c r="C93" s="266">
        <v>40658</v>
      </c>
      <c r="D93" s="88">
        <v>0.16666666666666666</v>
      </c>
      <c r="E93" s="266">
        <v>40658</v>
      </c>
      <c r="F93" s="88">
        <v>0.49722222222222223</v>
      </c>
      <c r="G93" s="89" t="s">
        <v>144</v>
      </c>
      <c r="H93" s="284" t="s">
        <v>259</v>
      </c>
      <c r="I93" s="91">
        <v>0.8024</v>
      </c>
      <c r="J93" s="91">
        <v>0.80269999999999997</v>
      </c>
      <c r="K93" s="90">
        <v>1</v>
      </c>
      <c r="L93" s="92">
        <v>0</v>
      </c>
      <c r="M93" s="93">
        <v>3</v>
      </c>
      <c r="N93" s="242" t="s">
        <v>272</v>
      </c>
      <c r="O93" s="226" t="s">
        <v>116</v>
      </c>
      <c r="P93" s="227"/>
      <c r="Q93" s="228" t="s">
        <v>262</v>
      </c>
      <c r="R93" s="92"/>
      <c r="S93" s="92"/>
      <c r="T93" s="245">
        <f t="shared" si="44"/>
        <v>1135.700000000001</v>
      </c>
      <c r="U93" s="229">
        <f t="shared" si="52"/>
        <v>0</v>
      </c>
      <c r="V93" s="230">
        <f t="shared" si="53"/>
        <v>3</v>
      </c>
      <c r="W93" s="229">
        <f t="shared" si="38"/>
        <v>3</v>
      </c>
      <c r="X93" s="231">
        <f t="shared" si="54"/>
        <v>131.39000000000001</v>
      </c>
      <c r="Y93" s="231">
        <f t="shared" si="55"/>
        <v>132.69999999999999</v>
      </c>
      <c r="Z93" s="231">
        <f t="shared" si="56"/>
        <v>134.39000000000001</v>
      </c>
      <c r="AA93" s="247">
        <f t="shared" si="57"/>
        <v>135.69999999999999</v>
      </c>
      <c r="AB93" s="249" t="str">
        <f>IF(G93&lt;&gt;"",VLOOKUP(WEEKDAY(C93,2),Служебный!G$4:H$10,2),"")</f>
        <v>пн</v>
      </c>
      <c r="AC93" s="232" t="str">
        <f t="shared" si="45"/>
        <v>4-5</v>
      </c>
      <c r="AD93" s="233">
        <f t="shared" si="46"/>
        <v>1</v>
      </c>
      <c r="AE93" s="234">
        <f t="shared" si="58"/>
        <v>28560</v>
      </c>
      <c r="AF93" s="234" t="str">
        <f t="shared" si="59"/>
        <v>Среднесрок</v>
      </c>
      <c r="AG93" s="234" t="str">
        <f t="shared" si="39"/>
        <v>интрадей</v>
      </c>
      <c r="AH93" s="235">
        <f t="shared" si="60"/>
        <v>3</v>
      </c>
      <c r="AI93" s="235">
        <f t="shared" si="61"/>
        <v>0</v>
      </c>
      <c r="AJ93" s="232">
        <f t="shared" si="47"/>
        <v>2011</v>
      </c>
      <c r="AK93" s="232" t="str">
        <f t="shared" si="48"/>
        <v>Апрель</v>
      </c>
      <c r="AL93" s="233">
        <f t="shared" si="49"/>
        <v>18</v>
      </c>
      <c r="AM93" s="235">
        <f t="shared" si="42"/>
        <v>0</v>
      </c>
      <c r="AN93" s="236">
        <f t="shared" si="50"/>
        <v>1000</v>
      </c>
      <c r="AO93" s="236">
        <f t="shared" si="43"/>
        <v>13.570000000000094</v>
      </c>
      <c r="AP93" s="236">
        <f t="shared" si="51"/>
        <v>0.26485388893793566</v>
      </c>
      <c r="AQ93" s="235">
        <f t="shared" si="40"/>
        <v>0</v>
      </c>
      <c r="AR93" s="235">
        <f t="shared" si="41"/>
        <v>0</v>
      </c>
      <c r="AS93" s="232">
        <f t="shared" si="62"/>
        <v>5</v>
      </c>
      <c r="AT93" s="250">
        <f t="shared" si="63"/>
        <v>5</v>
      </c>
      <c r="AU93" s="244"/>
      <c r="AV93" s="108"/>
    </row>
    <row r="94" spans="1:48" ht="11.25">
      <c r="A94" s="108"/>
      <c r="B94" s="240">
        <v>93</v>
      </c>
      <c r="C94" s="266">
        <v>40658</v>
      </c>
      <c r="D94" s="88">
        <v>0.16666666666666666</v>
      </c>
      <c r="E94" s="266">
        <v>40658</v>
      </c>
      <c r="F94" s="88">
        <v>0.57847222222222217</v>
      </c>
      <c r="G94" s="89" t="s">
        <v>143</v>
      </c>
      <c r="H94" s="284" t="s">
        <v>259</v>
      </c>
      <c r="I94" s="91">
        <v>1.0752999999999999</v>
      </c>
      <c r="J94" s="91">
        <v>1.0755999999999999</v>
      </c>
      <c r="K94" s="90">
        <v>1</v>
      </c>
      <c r="L94" s="92">
        <v>0</v>
      </c>
      <c r="M94" s="93">
        <v>3</v>
      </c>
      <c r="N94" s="242" t="s">
        <v>272</v>
      </c>
      <c r="O94" s="226" t="s">
        <v>116</v>
      </c>
      <c r="P94" s="227"/>
      <c r="Q94" s="228" t="s">
        <v>262</v>
      </c>
      <c r="R94" s="92"/>
      <c r="S94" s="92"/>
      <c r="T94" s="245">
        <f t="shared" si="44"/>
        <v>1138.700000000001</v>
      </c>
      <c r="U94" s="229">
        <f t="shared" si="52"/>
        <v>0</v>
      </c>
      <c r="V94" s="230">
        <f t="shared" si="53"/>
        <v>3</v>
      </c>
      <c r="W94" s="229">
        <f t="shared" si="38"/>
        <v>3</v>
      </c>
      <c r="X94" s="231">
        <f t="shared" si="54"/>
        <v>134.39000000000001</v>
      </c>
      <c r="Y94" s="231">
        <f t="shared" si="55"/>
        <v>135.69999999999999</v>
      </c>
      <c r="Z94" s="231">
        <f t="shared" si="56"/>
        <v>137.39000000000001</v>
      </c>
      <c r="AA94" s="247">
        <f t="shared" si="57"/>
        <v>138.69999999999999</v>
      </c>
      <c r="AB94" s="249" t="str">
        <f>IF(G94&lt;&gt;"",VLOOKUP(WEEKDAY(C94,2),Служебный!G$4:H$10,2),"")</f>
        <v>пн</v>
      </c>
      <c r="AC94" s="232" t="str">
        <f t="shared" si="45"/>
        <v>4-5</v>
      </c>
      <c r="AD94" s="233">
        <f t="shared" si="46"/>
        <v>1</v>
      </c>
      <c r="AE94" s="234">
        <f t="shared" si="58"/>
        <v>35580</v>
      </c>
      <c r="AF94" s="234" t="str">
        <f t="shared" si="59"/>
        <v>Среднесрок</v>
      </c>
      <c r="AG94" s="234" t="str">
        <f t="shared" si="39"/>
        <v>интрадей</v>
      </c>
      <c r="AH94" s="235">
        <f t="shared" si="60"/>
        <v>3</v>
      </c>
      <c r="AI94" s="235">
        <f t="shared" si="61"/>
        <v>0</v>
      </c>
      <c r="AJ94" s="232">
        <f t="shared" si="47"/>
        <v>2011</v>
      </c>
      <c r="AK94" s="232" t="str">
        <f t="shared" si="48"/>
        <v>Апрель</v>
      </c>
      <c r="AL94" s="233">
        <f t="shared" si="49"/>
        <v>18</v>
      </c>
      <c r="AM94" s="235">
        <f t="shared" si="42"/>
        <v>0</v>
      </c>
      <c r="AN94" s="236">
        <f t="shared" si="50"/>
        <v>1000</v>
      </c>
      <c r="AO94" s="236">
        <f t="shared" si="43"/>
        <v>13.870000000000095</v>
      </c>
      <c r="AP94" s="236">
        <f t="shared" si="51"/>
        <v>0.26415426609139714</v>
      </c>
      <c r="AQ94" s="235">
        <f t="shared" si="40"/>
        <v>0</v>
      </c>
      <c r="AR94" s="235">
        <f>IF(C94&lt;&gt;C95,AA94,0)</f>
        <v>0</v>
      </c>
      <c r="AS94" s="232">
        <f t="shared" si="62"/>
        <v>5</v>
      </c>
      <c r="AT94" s="250">
        <f t="shared" si="63"/>
        <v>5</v>
      </c>
      <c r="AU94" s="244"/>
      <c r="AV94" s="108"/>
    </row>
    <row r="95" spans="1:48" ht="11.25">
      <c r="A95" s="108"/>
      <c r="B95" s="240">
        <v>94</v>
      </c>
      <c r="C95" s="266">
        <v>40658</v>
      </c>
      <c r="D95" s="88">
        <v>0.16666666666666666</v>
      </c>
      <c r="E95" s="266">
        <v>40658</v>
      </c>
      <c r="F95" s="88">
        <v>0.20694444444444446</v>
      </c>
      <c r="G95" s="89" t="s">
        <v>142</v>
      </c>
      <c r="H95" s="284" t="s">
        <v>259</v>
      </c>
      <c r="I95" s="91">
        <v>0.95279999999999998</v>
      </c>
      <c r="J95" s="91">
        <v>0.95309999999999995</v>
      </c>
      <c r="K95" s="90">
        <v>1</v>
      </c>
      <c r="L95" s="92">
        <v>0</v>
      </c>
      <c r="M95" s="93">
        <v>3.15</v>
      </c>
      <c r="N95" s="242" t="s">
        <v>272</v>
      </c>
      <c r="O95" s="226" t="s">
        <v>116</v>
      </c>
      <c r="P95" s="227"/>
      <c r="Q95" s="228" t="s">
        <v>262</v>
      </c>
      <c r="R95" s="92"/>
      <c r="S95" s="92"/>
      <c r="T95" s="245">
        <f>T94+S95+W95</f>
        <v>1141.850000000001</v>
      </c>
      <c r="U95" s="229">
        <f t="shared" si="52"/>
        <v>0</v>
      </c>
      <c r="V95" s="230">
        <f t="shared" si="53"/>
        <v>3.15</v>
      </c>
      <c r="W95" s="229">
        <f t="shared" si="38"/>
        <v>3.15</v>
      </c>
      <c r="X95" s="231">
        <f>X94+V94</f>
        <v>137.39000000000001</v>
      </c>
      <c r="Y95" s="231">
        <f>Y94+W94</f>
        <v>138.69999999999999</v>
      </c>
      <c r="Z95" s="231">
        <f t="shared" si="56"/>
        <v>140.54000000000002</v>
      </c>
      <c r="AA95" s="247">
        <f t="shared" si="57"/>
        <v>141.85</v>
      </c>
      <c r="AB95" s="249" t="str">
        <f>IF(G95&lt;&gt;"",VLOOKUP(WEEKDAY(C95,2),Служебный!G$4:H$10,2),"")</f>
        <v>пн</v>
      </c>
      <c r="AC95" s="232" t="str">
        <f>IF(G94 &lt;&gt; "",TEXT((HOUR(D95)),0)&amp;"-"&amp;TEXT(HOUR(D95)+1,0),"")</f>
        <v>4-5</v>
      </c>
      <c r="AD95" s="233">
        <f t="shared" si="46"/>
        <v>1</v>
      </c>
      <c r="AE95" s="234">
        <f t="shared" si="58"/>
        <v>3480</v>
      </c>
      <c r="AF95" s="234">
        <f t="shared" si="59"/>
        <v>45</v>
      </c>
      <c r="AG95" s="234" t="str">
        <f t="shared" si="39"/>
        <v>интрадей</v>
      </c>
      <c r="AH95" s="235">
        <f t="shared" si="60"/>
        <v>3.15</v>
      </c>
      <c r="AI95" s="235">
        <f t="shared" si="61"/>
        <v>0</v>
      </c>
      <c r="AJ95" s="232">
        <f t="shared" si="47"/>
        <v>2011</v>
      </c>
      <c r="AK95" s="232" t="str">
        <f t="shared" si="48"/>
        <v>Апрель</v>
      </c>
      <c r="AL95" s="233">
        <f t="shared" si="49"/>
        <v>18</v>
      </c>
      <c r="AM95" s="235">
        <f t="shared" si="42"/>
        <v>1141.850000000001</v>
      </c>
      <c r="AN95" s="236">
        <f>S95+AN94</f>
        <v>1000</v>
      </c>
      <c r="AO95" s="236">
        <f t="shared" si="43"/>
        <v>14.185000000000105</v>
      </c>
      <c r="AP95" s="236">
        <f>IFERROR(100*(T95-T94-S95)/(T94+S95),"Заполните депозит")</f>
        <v>0.27663124615790713</v>
      </c>
      <c r="AQ95" s="235">
        <f>IF(C95&lt;&gt;C94,Y95,0)</f>
        <v>0</v>
      </c>
      <c r="AR95" s="235">
        <f>IF(C95&lt;&gt;C97,AA95,0)</f>
        <v>141.85</v>
      </c>
      <c r="AS95" s="232">
        <f t="shared" si="62"/>
        <v>5</v>
      </c>
      <c r="AT95" s="250">
        <f>IF(AR95=0,AT94,IF(W95&lt;0,IF(AT94&lt;0,AT94-1,-1),IF(AT94&gt;0,AT94+1,1)))</f>
        <v>6</v>
      </c>
      <c r="AU95" s="244"/>
      <c r="AV95" s="108"/>
    </row>
    <row r="96" spans="1:48" ht="11.25">
      <c r="A96" s="108"/>
      <c r="B96" s="240"/>
      <c r="C96" s="266">
        <v>40659</v>
      </c>
      <c r="D96" s="88">
        <v>0.16666666666666666</v>
      </c>
      <c r="E96" s="266">
        <v>40659</v>
      </c>
      <c r="F96" s="88">
        <v>0.38055555555555554</v>
      </c>
      <c r="G96" s="89" t="s">
        <v>139</v>
      </c>
      <c r="H96" s="283" t="s">
        <v>258</v>
      </c>
      <c r="I96" s="91">
        <v>1.6454</v>
      </c>
      <c r="J96" s="91">
        <v>1.6451</v>
      </c>
      <c r="K96" s="90">
        <v>1</v>
      </c>
      <c r="L96" s="92">
        <v>0</v>
      </c>
      <c r="M96" s="93">
        <v>3</v>
      </c>
      <c r="N96" s="242" t="s">
        <v>266</v>
      </c>
      <c r="O96" s="226" t="s">
        <v>116</v>
      </c>
      <c r="P96" s="227"/>
      <c r="Q96" s="228" t="s">
        <v>262</v>
      </c>
      <c r="R96" s="92"/>
      <c r="S96" s="92"/>
      <c r="T96" s="245"/>
      <c r="U96" s="229"/>
      <c r="V96" s="230">
        <f>M96</f>
        <v>3</v>
      </c>
      <c r="W96" s="229">
        <f>V96+L96</f>
        <v>3</v>
      </c>
      <c r="X96" s="231"/>
      <c r="Y96" s="231"/>
      <c r="Z96" s="231"/>
      <c r="AA96" s="247"/>
      <c r="AD96" s="233"/>
      <c r="AE96" s="234"/>
      <c r="AF96" s="234"/>
      <c r="AG96" s="234"/>
      <c r="AH96" s="235">
        <f t="shared" si="60"/>
        <v>3</v>
      </c>
      <c r="AI96" s="235">
        <f t="shared" si="61"/>
        <v>0</v>
      </c>
      <c r="AL96" s="233"/>
      <c r="AN96" s="236"/>
      <c r="AS96" s="232">
        <f>CEILING(I96,5)</f>
        <v>5</v>
      </c>
      <c r="AT96" s="250"/>
      <c r="AU96" s="244"/>
      <c r="AV96" s="108"/>
    </row>
    <row r="97" spans="1:48" ht="11.25">
      <c r="A97" s="108"/>
      <c r="B97" s="240">
        <v>95</v>
      </c>
      <c r="C97" s="266">
        <v>40659</v>
      </c>
      <c r="D97" s="88">
        <v>0.1673611111111111</v>
      </c>
      <c r="E97" s="266">
        <v>40659</v>
      </c>
      <c r="F97" s="88">
        <v>0.17013888888888887</v>
      </c>
      <c r="G97" s="89" t="s">
        <v>143</v>
      </c>
      <c r="H97" s="283" t="s">
        <v>258</v>
      </c>
      <c r="I97" s="91">
        <v>1.0697000000000001</v>
      </c>
      <c r="J97" s="91">
        <v>1.0693999999999999</v>
      </c>
      <c r="K97" s="90">
        <v>1</v>
      </c>
      <c r="L97" s="92">
        <v>0</v>
      </c>
      <c r="M97" s="93">
        <v>3</v>
      </c>
      <c r="N97" s="242" t="s">
        <v>266</v>
      </c>
      <c r="O97" s="226" t="s">
        <v>116</v>
      </c>
      <c r="P97" s="227"/>
      <c r="Q97" s="228" t="s">
        <v>262</v>
      </c>
      <c r="R97" s="92"/>
      <c r="S97" s="92"/>
      <c r="T97" s="245">
        <f>T95+S97+W97</f>
        <v>1144.850000000001</v>
      </c>
      <c r="U97" s="229">
        <f t="shared" si="52"/>
        <v>0</v>
      </c>
      <c r="V97" s="230">
        <f t="shared" si="53"/>
        <v>3</v>
      </c>
      <c r="W97" s="229">
        <f t="shared" si="38"/>
        <v>3</v>
      </c>
      <c r="X97" s="231">
        <f>X95+V95</f>
        <v>140.54000000000002</v>
      </c>
      <c r="Y97" s="231">
        <f>Y95+W95</f>
        <v>141.85</v>
      </c>
      <c r="Z97" s="231">
        <f t="shared" si="56"/>
        <v>143.54000000000002</v>
      </c>
      <c r="AA97" s="247">
        <f t="shared" si="57"/>
        <v>144.85</v>
      </c>
      <c r="AB97" s="249" t="str">
        <f>IF(G97&lt;&gt;"",VLOOKUP(WEEKDAY(C97,2),Служебный!G$4:H$10,2),"")</f>
        <v>вт</v>
      </c>
      <c r="AC97" s="232" t="str">
        <f>IF(G95 &lt;&gt; "",TEXT((HOUR(D97)),0)&amp;"-"&amp;TEXT(HOUR(D97)+1,0),"")</f>
        <v>4-5</v>
      </c>
      <c r="AD97" s="233">
        <f t="shared" si="46"/>
        <v>1</v>
      </c>
      <c r="AE97" s="234">
        <f t="shared" si="58"/>
        <v>240</v>
      </c>
      <c r="AF97" s="234">
        <f t="shared" si="59"/>
        <v>0</v>
      </c>
      <c r="AG97" s="234" t="str">
        <f t="shared" si="39"/>
        <v>интрадей</v>
      </c>
      <c r="AH97" s="235">
        <f t="shared" si="60"/>
        <v>3</v>
      </c>
      <c r="AI97" s="235">
        <f t="shared" si="61"/>
        <v>0</v>
      </c>
      <c r="AJ97" s="232">
        <f t="shared" si="47"/>
        <v>2011</v>
      </c>
      <c r="AK97" s="232" t="str">
        <f t="shared" si="48"/>
        <v>Апрель</v>
      </c>
      <c r="AL97" s="233">
        <f t="shared" si="49"/>
        <v>18</v>
      </c>
      <c r="AM97" s="235">
        <f t="shared" si="42"/>
        <v>0</v>
      </c>
      <c r="AN97" s="236">
        <f>S97+AN95</f>
        <v>1000</v>
      </c>
      <c r="AO97" s="236">
        <f t="shared" si="43"/>
        <v>14.485000000000106</v>
      </c>
      <c r="AP97" s="236">
        <f>IFERROR(100*(T97-T95-S97)/(T95+S97),"Заполните депозит")</f>
        <v>0.26273153216271816</v>
      </c>
      <c r="AQ97" s="235">
        <f>IF(C97&lt;&gt;C95,Y97,0)</f>
        <v>141.85</v>
      </c>
      <c r="AR97" s="235">
        <f t="shared" si="41"/>
        <v>0</v>
      </c>
      <c r="AS97" s="232">
        <f t="shared" si="62"/>
        <v>5</v>
      </c>
      <c r="AT97" s="250">
        <f>IF(AR97=0,AT95,IF(W97&lt;0,IF(AT95&lt;0,AT95-1,-1),IF(AT95&gt;0,AT95+1,1)))</f>
        <v>6</v>
      </c>
      <c r="AU97" s="244"/>
      <c r="AV97" s="108"/>
    </row>
    <row r="98" spans="1:48" ht="12.75" customHeight="1">
      <c r="A98">
        <v>3.132650300228983E-295</v>
      </c>
      <c r="B98" s="240">
        <v>96</v>
      </c>
      <c r="C98" s="266">
        <v>40659</v>
      </c>
      <c r="D98" s="88">
        <v>0.1673611111111111</v>
      </c>
      <c r="E98" s="266">
        <v>40659</v>
      </c>
      <c r="F98" s="88">
        <v>0.23055555555555554</v>
      </c>
      <c r="G98" s="89" t="s">
        <v>144</v>
      </c>
      <c r="H98" s="283" t="s">
        <v>258</v>
      </c>
      <c r="I98" s="91">
        <v>0.79869999999999997</v>
      </c>
      <c r="J98" s="91">
        <v>0.7984</v>
      </c>
      <c r="K98" s="90">
        <v>1</v>
      </c>
      <c r="L98" s="92">
        <v>0</v>
      </c>
      <c r="M98" s="93">
        <v>3</v>
      </c>
      <c r="N98" s="242" t="s">
        <v>266</v>
      </c>
      <c r="O98" s="226" t="s">
        <v>116</v>
      </c>
      <c r="P98" s="227"/>
      <c r="Q98" s="228" t="s">
        <v>262</v>
      </c>
      <c r="R98" s="92"/>
      <c r="S98" s="92"/>
      <c r="T98" s="245">
        <f t="shared" si="44"/>
        <v>1147.850000000001</v>
      </c>
      <c r="U98" s="229">
        <f t="shared" si="52"/>
        <v>0</v>
      </c>
      <c r="V98" s="230">
        <f t="shared" si="53"/>
        <v>3</v>
      </c>
      <c r="W98" s="229">
        <f t="shared" si="38"/>
        <v>3</v>
      </c>
      <c r="X98" s="231">
        <f t="shared" si="54"/>
        <v>143.54000000000002</v>
      </c>
      <c r="Y98" s="231">
        <f t="shared" si="55"/>
        <v>144.85</v>
      </c>
      <c r="Z98" s="231">
        <f t="shared" si="56"/>
        <v>146.54000000000002</v>
      </c>
      <c r="AA98" s="247">
        <f t="shared" si="57"/>
        <v>147.85</v>
      </c>
      <c r="AB98" s="249" t="str">
        <f>IF(G98&lt;&gt;"",VLOOKUP(WEEKDAY(C98,2),Служебный!G$4:H$10,2),"")</f>
        <v>вт</v>
      </c>
      <c r="AC98" s="232" t="str">
        <f t="shared" si="45"/>
        <v>4-5</v>
      </c>
      <c r="AD98" s="233">
        <f t="shared" si="46"/>
        <v>1</v>
      </c>
      <c r="AE98" s="234">
        <f t="shared" si="58"/>
        <v>5460</v>
      </c>
      <c r="AF98" s="234">
        <f t="shared" si="59"/>
        <v>90</v>
      </c>
      <c r="AG98" s="234" t="str">
        <f t="shared" si="39"/>
        <v>интрадей</v>
      </c>
      <c r="AH98" s="235">
        <f t="shared" si="60"/>
        <v>3</v>
      </c>
      <c r="AI98" s="235">
        <f t="shared" si="61"/>
        <v>0</v>
      </c>
      <c r="AJ98" s="232">
        <f t="shared" si="47"/>
        <v>2011</v>
      </c>
      <c r="AK98" s="232" t="str">
        <f t="shared" si="48"/>
        <v>Апрель</v>
      </c>
      <c r="AL98" s="233">
        <f t="shared" si="49"/>
        <v>18</v>
      </c>
      <c r="AM98" s="235">
        <f t="shared" si="42"/>
        <v>0</v>
      </c>
      <c r="AN98" s="236">
        <f t="shared" si="50"/>
        <v>1000</v>
      </c>
      <c r="AO98" s="236">
        <f t="shared" si="43"/>
        <v>14.785000000000105</v>
      </c>
      <c r="AP98" s="236">
        <f t="shared" si="51"/>
        <v>0.26204306240992248</v>
      </c>
      <c r="AQ98" s="235">
        <f t="shared" si="40"/>
        <v>0</v>
      </c>
      <c r="AR98" s="235">
        <f t="shared" si="41"/>
        <v>0</v>
      </c>
      <c r="AS98" s="232">
        <f t="shared" si="62"/>
        <v>5</v>
      </c>
      <c r="AT98" s="250">
        <f t="shared" si="63"/>
        <v>6</v>
      </c>
      <c r="AU98" s="244"/>
      <c r="AV98" s="108"/>
    </row>
    <row r="99" spans="1:48" ht="11.25">
      <c r="A99" s="108"/>
      <c r="B99" s="240">
        <v>97</v>
      </c>
      <c r="C99" s="266">
        <v>40659</v>
      </c>
      <c r="D99" s="88">
        <v>0.37916666666666665</v>
      </c>
      <c r="E99" s="266">
        <v>40659</v>
      </c>
      <c r="F99" s="88">
        <v>0.39027777777777778</v>
      </c>
      <c r="G99" s="89" t="s">
        <v>143</v>
      </c>
      <c r="H99" s="283" t="s">
        <v>258</v>
      </c>
      <c r="I99" s="91">
        <v>1.0683</v>
      </c>
      <c r="J99" s="91">
        <v>1.0680000000000001</v>
      </c>
      <c r="K99" s="90">
        <v>1</v>
      </c>
      <c r="L99" s="92">
        <v>0</v>
      </c>
      <c r="M99" s="93">
        <v>3</v>
      </c>
      <c r="N99" s="242" t="s">
        <v>267</v>
      </c>
      <c r="O99" s="226" t="s">
        <v>116</v>
      </c>
      <c r="P99" s="227"/>
      <c r="Q99" s="228" t="s">
        <v>262</v>
      </c>
      <c r="R99" s="92"/>
      <c r="S99" s="92"/>
      <c r="T99" s="245">
        <f t="shared" si="44"/>
        <v>1150.850000000001</v>
      </c>
      <c r="U99" s="229">
        <f t="shared" si="52"/>
        <v>0</v>
      </c>
      <c r="V99" s="230">
        <f t="shared" si="53"/>
        <v>3</v>
      </c>
      <c r="W99" s="229">
        <f t="shared" si="38"/>
        <v>3</v>
      </c>
      <c r="X99" s="231">
        <f t="shared" si="54"/>
        <v>146.54000000000002</v>
      </c>
      <c r="Y99" s="231">
        <f t="shared" si="55"/>
        <v>147.85</v>
      </c>
      <c r="Z99" s="231">
        <f t="shared" si="56"/>
        <v>149.54000000000002</v>
      </c>
      <c r="AA99" s="247">
        <f t="shared" si="57"/>
        <v>150.85</v>
      </c>
      <c r="AB99" s="249" t="str">
        <f>IF(G99&lt;&gt;"",VLOOKUP(WEEKDAY(C99,2),Служебный!G$4:H$10,2),"")</f>
        <v>вт</v>
      </c>
      <c r="AC99" s="232" t="str">
        <f t="shared" si="45"/>
        <v>9-10</v>
      </c>
      <c r="AD99" s="233">
        <f t="shared" si="46"/>
        <v>1</v>
      </c>
      <c r="AE99" s="234">
        <f t="shared" si="58"/>
        <v>960</v>
      </c>
      <c r="AF99" s="234">
        <f t="shared" si="59"/>
        <v>15</v>
      </c>
      <c r="AG99" s="234" t="str">
        <f t="shared" si="39"/>
        <v>интрадей</v>
      </c>
      <c r="AH99" s="235">
        <f t="shared" si="60"/>
        <v>3</v>
      </c>
      <c r="AI99" s="235">
        <f t="shared" si="61"/>
        <v>0</v>
      </c>
      <c r="AJ99" s="232">
        <f t="shared" si="47"/>
        <v>2011</v>
      </c>
      <c r="AK99" s="232" t="str">
        <f t="shared" si="48"/>
        <v>Апрель</v>
      </c>
      <c r="AL99" s="233">
        <f t="shared" si="49"/>
        <v>18</v>
      </c>
      <c r="AM99" s="235">
        <f t="shared" si="42"/>
        <v>0</v>
      </c>
      <c r="AN99" s="236">
        <f t="shared" si="50"/>
        <v>1000</v>
      </c>
      <c r="AO99" s="236">
        <f t="shared" si="43"/>
        <v>15.085000000000106</v>
      </c>
      <c r="AP99" s="236">
        <f t="shared" si="51"/>
        <v>0.26135819140131528</v>
      </c>
      <c r="AQ99" s="235">
        <f t="shared" si="40"/>
        <v>0</v>
      </c>
      <c r="AR99" s="235">
        <f t="shared" si="41"/>
        <v>0</v>
      </c>
      <c r="AS99" s="232">
        <f t="shared" si="62"/>
        <v>5</v>
      </c>
      <c r="AT99" s="250">
        <f t="shared" si="63"/>
        <v>6</v>
      </c>
      <c r="AU99" s="244"/>
      <c r="AV99" s="108"/>
    </row>
    <row r="100" spans="1:48" ht="11.25">
      <c r="A100" s="108"/>
      <c r="B100" s="240">
        <v>98</v>
      </c>
      <c r="C100" s="266">
        <v>40659</v>
      </c>
      <c r="D100" s="88">
        <v>0.38611111111111113</v>
      </c>
      <c r="E100" s="266">
        <v>40659</v>
      </c>
      <c r="F100" s="88">
        <v>0.39374999999999999</v>
      </c>
      <c r="G100" s="89" t="s">
        <v>139</v>
      </c>
      <c r="H100" s="284" t="s">
        <v>259</v>
      </c>
      <c r="I100" s="91">
        <v>1.6464000000000001</v>
      </c>
      <c r="J100" s="91">
        <v>1.6467000000000001</v>
      </c>
      <c r="K100" s="90">
        <v>1</v>
      </c>
      <c r="L100" s="92">
        <v>0</v>
      </c>
      <c r="M100" s="93">
        <v>3</v>
      </c>
      <c r="N100" s="242" t="s">
        <v>273</v>
      </c>
      <c r="O100" s="226" t="s">
        <v>116</v>
      </c>
      <c r="P100" s="227"/>
      <c r="Q100" s="228" t="s">
        <v>262</v>
      </c>
      <c r="R100" s="92"/>
      <c r="S100" s="92"/>
      <c r="T100" s="245">
        <f t="shared" si="44"/>
        <v>1153.850000000001</v>
      </c>
      <c r="U100" s="229">
        <f t="shared" si="52"/>
        <v>0</v>
      </c>
      <c r="V100" s="230">
        <f t="shared" si="53"/>
        <v>3</v>
      </c>
      <c r="W100" s="229">
        <f t="shared" si="38"/>
        <v>3</v>
      </c>
      <c r="X100" s="231">
        <f t="shared" si="54"/>
        <v>149.54000000000002</v>
      </c>
      <c r="Y100" s="231">
        <f t="shared" si="55"/>
        <v>150.85</v>
      </c>
      <c r="Z100" s="231">
        <f t="shared" si="56"/>
        <v>152.54000000000002</v>
      </c>
      <c r="AA100" s="247">
        <f t="shared" si="57"/>
        <v>153.85</v>
      </c>
      <c r="AB100" s="249" t="str">
        <f>IF(G100&lt;&gt;"",VLOOKUP(WEEKDAY(C100,2),Служебный!G$4:H$10,2),"")</f>
        <v>вт</v>
      </c>
      <c r="AC100" s="232" t="str">
        <f t="shared" si="45"/>
        <v>9-10</v>
      </c>
      <c r="AD100" s="233">
        <f t="shared" si="46"/>
        <v>2</v>
      </c>
      <c r="AE100" s="234">
        <f t="shared" si="58"/>
        <v>660</v>
      </c>
      <c r="AF100" s="234">
        <f t="shared" si="59"/>
        <v>0</v>
      </c>
      <c r="AG100" s="234" t="str">
        <f t="shared" si="39"/>
        <v>интрадей</v>
      </c>
      <c r="AH100" s="235">
        <f t="shared" si="60"/>
        <v>3</v>
      </c>
      <c r="AI100" s="235">
        <f t="shared" si="61"/>
        <v>0</v>
      </c>
      <c r="AJ100" s="232">
        <f t="shared" si="47"/>
        <v>2011</v>
      </c>
      <c r="AK100" s="232" t="str">
        <f t="shared" si="48"/>
        <v>Апрель</v>
      </c>
      <c r="AL100" s="233">
        <f t="shared" si="49"/>
        <v>18</v>
      </c>
      <c r="AM100" s="235">
        <f t="shared" si="42"/>
        <v>0</v>
      </c>
      <c r="AN100" s="236">
        <f t="shared" si="50"/>
        <v>1000</v>
      </c>
      <c r="AO100" s="236">
        <f t="shared" si="43"/>
        <v>15.385000000000106</v>
      </c>
      <c r="AP100" s="236">
        <f t="shared" si="51"/>
        <v>0.26067689099361319</v>
      </c>
      <c r="AQ100" s="235">
        <f t="shared" si="40"/>
        <v>0</v>
      </c>
      <c r="AR100" s="235">
        <f t="shared" si="41"/>
        <v>0</v>
      </c>
      <c r="AS100" s="232">
        <f t="shared" si="62"/>
        <v>5</v>
      </c>
      <c r="AT100" s="250">
        <f t="shared" si="63"/>
        <v>6</v>
      </c>
      <c r="AU100" s="244"/>
      <c r="AV100" s="108"/>
    </row>
    <row r="101" spans="1:48" ht="11.25">
      <c r="A101" s="108"/>
      <c r="B101" s="240">
        <v>99</v>
      </c>
      <c r="C101" s="266">
        <v>40659</v>
      </c>
      <c r="D101" s="88">
        <v>0.50069444444444444</v>
      </c>
      <c r="E101" s="266">
        <v>40659</v>
      </c>
      <c r="F101" s="88">
        <v>0.50138888888888888</v>
      </c>
      <c r="G101" s="89" t="s">
        <v>141</v>
      </c>
      <c r="H101" s="284" t="s">
        <v>259</v>
      </c>
      <c r="I101" s="91">
        <v>1.4619</v>
      </c>
      <c r="J101" s="91">
        <v>1.4622999999999999</v>
      </c>
      <c r="K101" s="90">
        <v>1</v>
      </c>
      <c r="L101" s="92">
        <v>0</v>
      </c>
      <c r="M101" s="93">
        <v>4</v>
      </c>
      <c r="N101" s="242" t="s">
        <v>274</v>
      </c>
      <c r="O101" s="226" t="s">
        <v>260</v>
      </c>
      <c r="P101" s="227"/>
      <c r="Q101" s="228" t="s">
        <v>262</v>
      </c>
      <c r="R101" s="92"/>
      <c r="S101" s="92"/>
      <c r="T101" s="245">
        <f t="shared" si="44"/>
        <v>1157.850000000001</v>
      </c>
      <c r="U101" s="229">
        <f t="shared" si="52"/>
        <v>0</v>
      </c>
      <c r="V101" s="230">
        <f t="shared" si="53"/>
        <v>4</v>
      </c>
      <c r="W101" s="229">
        <f t="shared" si="38"/>
        <v>4</v>
      </c>
      <c r="X101" s="231">
        <f t="shared" si="54"/>
        <v>152.54000000000002</v>
      </c>
      <c r="Y101" s="231">
        <f t="shared" si="55"/>
        <v>153.85</v>
      </c>
      <c r="Z101" s="231">
        <f t="shared" si="56"/>
        <v>156.54000000000002</v>
      </c>
      <c r="AA101" s="247">
        <f t="shared" si="57"/>
        <v>157.85</v>
      </c>
      <c r="AB101" s="249" t="str">
        <f>IF(G101&lt;&gt;"",VLOOKUP(WEEKDAY(C101,2),Служебный!G$4:H$10,2),"")</f>
        <v>вт</v>
      </c>
      <c r="AC101" s="232" t="str">
        <f t="shared" si="45"/>
        <v>12-13</v>
      </c>
      <c r="AD101" s="233">
        <f t="shared" si="46"/>
        <v>1</v>
      </c>
      <c r="AE101" s="234">
        <f t="shared" si="58"/>
        <v>60</v>
      </c>
      <c r="AF101" s="234">
        <f t="shared" si="59"/>
        <v>0</v>
      </c>
      <c r="AG101" s="234" t="str">
        <f t="shared" si="39"/>
        <v>интрадей</v>
      </c>
      <c r="AH101" s="235">
        <f t="shared" si="60"/>
        <v>4</v>
      </c>
      <c r="AI101" s="235">
        <f t="shared" si="61"/>
        <v>0</v>
      </c>
      <c r="AJ101" s="232">
        <f t="shared" si="47"/>
        <v>2011</v>
      </c>
      <c r="AK101" s="232" t="str">
        <f t="shared" si="48"/>
        <v>Апрель</v>
      </c>
      <c r="AL101" s="233">
        <f t="shared" si="49"/>
        <v>18</v>
      </c>
      <c r="AM101" s="235">
        <f t="shared" si="42"/>
        <v>0</v>
      </c>
      <c r="AN101" s="236">
        <f t="shared" si="50"/>
        <v>1000</v>
      </c>
      <c r="AO101" s="236">
        <f t="shared" si="43"/>
        <v>15.785000000000105</v>
      </c>
      <c r="AP101" s="236">
        <f t="shared" si="51"/>
        <v>0.34666551111496263</v>
      </c>
      <c r="AQ101" s="235">
        <f t="shared" si="40"/>
        <v>0</v>
      </c>
      <c r="AR101" s="235">
        <f t="shared" si="41"/>
        <v>0</v>
      </c>
      <c r="AS101" s="232">
        <f t="shared" si="62"/>
        <v>5</v>
      </c>
      <c r="AT101" s="250">
        <f t="shared" si="63"/>
        <v>6</v>
      </c>
      <c r="AU101" s="244"/>
      <c r="AV101" s="108"/>
    </row>
    <row r="102" spans="1:48" ht="11.25">
      <c r="A102" s="108"/>
      <c r="B102" s="240">
        <v>100</v>
      </c>
      <c r="C102" s="266">
        <v>40659</v>
      </c>
      <c r="D102" s="88">
        <v>0.50069444444444444</v>
      </c>
      <c r="E102" s="266">
        <v>40659</v>
      </c>
      <c r="F102" s="88">
        <v>0.50138888888888888</v>
      </c>
      <c r="G102" s="89" t="s">
        <v>139</v>
      </c>
      <c r="H102" s="284" t="s">
        <v>259</v>
      </c>
      <c r="I102" s="91">
        <v>1.6504000000000001</v>
      </c>
      <c r="J102" s="91">
        <v>1.6507000000000001</v>
      </c>
      <c r="K102" s="90">
        <v>1</v>
      </c>
      <c r="L102" s="92">
        <v>0</v>
      </c>
      <c r="M102" s="93">
        <v>3</v>
      </c>
      <c r="N102" s="242" t="s">
        <v>274</v>
      </c>
      <c r="O102" s="226" t="s">
        <v>260</v>
      </c>
      <c r="P102" s="227"/>
      <c r="Q102" s="228" t="s">
        <v>262</v>
      </c>
      <c r="R102" s="92"/>
      <c r="S102" s="92"/>
      <c r="T102" s="245">
        <f t="shared" si="44"/>
        <v>1160.850000000001</v>
      </c>
      <c r="U102" s="229">
        <f t="shared" si="52"/>
        <v>0</v>
      </c>
      <c r="V102" s="230">
        <f t="shared" si="53"/>
        <v>3</v>
      </c>
      <c r="W102" s="229">
        <f t="shared" si="38"/>
        <v>3</v>
      </c>
      <c r="X102" s="231">
        <f t="shared" si="54"/>
        <v>156.54000000000002</v>
      </c>
      <c r="Y102" s="231">
        <f t="shared" si="55"/>
        <v>157.85</v>
      </c>
      <c r="Z102" s="231">
        <f t="shared" si="56"/>
        <v>159.54000000000002</v>
      </c>
      <c r="AA102" s="247">
        <f t="shared" si="57"/>
        <v>160.85</v>
      </c>
      <c r="AB102" s="249" t="str">
        <f>IF(G102&lt;&gt;"",VLOOKUP(WEEKDAY(C102,2),Служебный!G$4:H$10,2),"")</f>
        <v>вт</v>
      </c>
      <c r="AC102" s="232" t="str">
        <f t="shared" si="45"/>
        <v>12-13</v>
      </c>
      <c r="AD102" s="233">
        <f t="shared" si="46"/>
        <v>1</v>
      </c>
      <c r="AE102" s="234">
        <f t="shared" si="58"/>
        <v>60</v>
      </c>
      <c r="AF102" s="234">
        <f t="shared" si="59"/>
        <v>0</v>
      </c>
      <c r="AG102" s="234" t="str">
        <f t="shared" si="39"/>
        <v>интрадей</v>
      </c>
      <c r="AH102" s="235">
        <f t="shared" si="60"/>
        <v>3</v>
      </c>
      <c r="AI102" s="235">
        <f t="shared" si="61"/>
        <v>0</v>
      </c>
      <c r="AJ102" s="232">
        <f t="shared" si="47"/>
        <v>2011</v>
      </c>
      <c r="AK102" s="232" t="str">
        <f t="shared" si="48"/>
        <v>Апрель</v>
      </c>
      <c r="AL102" s="233">
        <f t="shared" si="49"/>
        <v>18</v>
      </c>
      <c r="AM102" s="235">
        <f t="shared" si="42"/>
        <v>0</v>
      </c>
      <c r="AN102" s="236">
        <f t="shared" si="50"/>
        <v>1000</v>
      </c>
      <c r="AO102" s="236">
        <f t="shared" si="43"/>
        <v>16.085000000000104</v>
      </c>
      <c r="AP102" s="236">
        <f t="shared" si="51"/>
        <v>0.25910091980826511</v>
      </c>
      <c r="AQ102" s="235">
        <f t="shared" si="40"/>
        <v>0</v>
      </c>
      <c r="AR102" s="235">
        <f t="shared" si="41"/>
        <v>0</v>
      </c>
      <c r="AS102" s="232">
        <f t="shared" si="62"/>
        <v>5</v>
      </c>
      <c r="AT102" s="250">
        <f t="shared" si="63"/>
        <v>6</v>
      </c>
      <c r="AU102" s="244"/>
      <c r="AV102" s="108"/>
    </row>
    <row r="103" spans="1:48" ht="11.25">
      <c r="A103" s="108"/>
      <c r="B103" s="240">
        <v>101</v>
      </c>
      <c r="C103" s="266">
        <v>40659</v>
      </c>
      <c r="D103" s="88">
        <v>0.50069444444444444</v>
      </c>
      <c r="E103" s="266">
        <v>40659</v>
      </c>
      <c r="F103" s="88">
        <v>0.50138888888888888</v>
      </c>
      <c r="G103" s="89" t="s">
        <v>138</v>
      </c>
      <c r="H103" s="283" t="s">
        <v>258</v>
      </c>
      <c r="I103" s="91">
        <v>0.87670000000000003</v>
      </c>
      <c r="J103" s="91">
        <v>0.87629999999999997</v>
      </c>
      <c r="K103" s="90">
        <v>1</v>
      </c>
      <c r="L103" s="92">
        <v>0</v>
      </c>
      <c r="M103" s="93">
        <v>4.5599999999999996</v>
      </c>
      <c r="N103" s="242" t="s">
        <v>268</v>
      </c>
      <c r="O103" s="226" t="s">
        <v>260</v>
      </c>
      <c r="P103" s="227"/>
      <c r="Q103" s="228" t="s">
        <v>262</v>
      </c>
      <c r="R103" s="92"/>
      <c r="S103" s="92"/>
      <c r="T103" s="245">
        <f t="shared" si="44"/>
        <v>1165.410000000001</v>
      </c>
      <c r="U103" s="229">
        <f t="shared" si="52"/>
        <v>0</v>
      </c>
      <c r="V103" s="230">
        <f t="shared" si="53"/>
        <v>4.5599999999999996</v>
      </c>
      <c r="W103" s="229">
        <f t="shared" si="38"/>
        <v>4.5599999999999996</v>
      </c>
      <c r="X103" s="231">
        <f t="shared" si="54"/>
        <v>159.54000000000002</v>
      </c>
      <c r="Y103" s="231">
        <f t="shared" si="55"/>
        <v>160.85</v>
      </c>
      <c r="Z103" s="231">
        <f t="shared" si="56"/>
        <v>164.10000000000002</v>
      </c>
      <c r="AA103" s="247">
        <f t="shared" si="57"/>
        <v>165.41</v>
      </c>
      <c r="AB103" s="249" t="str">
        <f>IF(G103&lt;&gt;"",VLOOKUP(WEEKDAY(C103,2),Служебный!G$4:H$10,2),"")</f>
        <v>вт</v>
      </c>
      <c r="AC103" s="232" t="str">
        <f t="shared" si="45"/>
        <v>12-13</v>
      </c>
      <c r="AD103" s="233">
        <f t="shared" si="46"/>
        <v>1</v>
      </c>
      <c r="AE103" s="234">
        <f t="shared" si="58"/>
        <v>60</v>
      </c>
      <c r="AF103" s="234">
        <f t="shared" si="59"/>
        <v>0</v>
      </c>
      <c r="AG103" s="234" t="str">
        <f t="shared" si="39"/>
        <v>интрадей</v>
      </c>
      <c r="AH103" s="235">
        <f t="shared" si="60"/>
        <v>4.5599999999999996</v>
      </c>
      <c r="AI103" s="235">
        <f t="shared" si="61"/>
        <v>0</v>
      </c>
      <c r="AJ103" s="232">
        <f t="shared" si="47"/>
        <v>2011</v>
      </c>
      <c r="AK103" s="232" t="str">
        <f t="shared" si="48"/>
        <v>Апрель</v>
      </c>
      <c r="AL103" s="233">
        <f t="shared" si="49"/>
        <v>18</v>
      </c>
      <c r="AM103" s="235">
        <f t="shared" si="42"/>
        <v>0</v>
      </c>
      <c r="AN103" s="236">
        <f t="shared" si="50"/>
        <v>1000</v>
      </c>
      <c r="AO103" s="236">
        <f t="shared" si="43"/>
        <v>16.5410000000001</v>
      </c>
      <c r="AP103" s="236">
        <f t="shared" si="51"/>
        <v>0.39281560925183628</v>
      </c>
      <c r="AQ103" s="235">
        <f t="shared" si="40"/>
        <v>0</v>
      </c>
      <c r="AR103" s="235">
        <f t="shared" si="41"/>
        <v>0</v>
      </c>
      <c r="AS103" s="232">
        <f t="shared" si="62"/>
        <v>5</v>
      </c>
      <c r="AT103" s="250">
        <f t="shared" si="63"/>
        <v>6</v>
      </c>
      <c r="AU103" s="244"/>
      <c r="AV103" s="108"/>
    </row>
    <row r="104" spans="1:48" ht="11.25">
      <c r="A104" s="108"/>
      <c r="B104" s="240">
        <v>102</v>
      </c>
      <c r="C104" s="266">
        <v>40659</v>
      </c>
      <c r="D104" s="88">
        <v>0.50069444444444444</v>
      </c>
      <c r="E104" s="266">
        <v>40659</v>
      </c>
      <c r="F104" s="88">
        <v>0.50763888888888886</v>
      </c>
      <c r="G104" s="89" t="s">
        <v>144</v>
      </c>
      <c r="H104" s="284" t="s">
        <v>259</v>
      </c>
      <c r="I104" s="91">
        <v>0.80420000000000003</v>
      </c>
      <c r="J104" s="91">
        <v>0.80449999999999999</v>
      </c>
      <c r="K104" s="90">
        <v>1</v>
      </c>
      <c r="L104" s="92">
        <v>0</v>
      </c>
      <c r="M104" s="93">
        <v>3</v>
      </c>
      <c r="N104" s="242" t="s">
        <v>274</v>
      </c>
      <c r="O104" s="226" t="s">
        <v>116</v>
      </c>
      <c r="P104" s="227"/>
      <c r="Q104" s="228" t="s">
        <v>262</v>
      </c>
      <c r="R104" s="92"/>
      <c r="S104" s="92"/>
      <c r="T104" s="245">
        <f t="shared" si="44"/>
        <v>1168.410000000001</v>
      </c>
      <c r="U104" s="229">
        <f t="shared" si="52"/>
        <v>0</v>
      </c>
      <c r="V104" s="230">
        <f t="shared" si="53"/>
        <v>3</v>
      </c>
      <c r="W104" s="229">
        <f t="shared" si="38"/>
        <v>3</v>
      </c>
      <c r="X104" s="231">
        <f t="shared" si="54"/>
        <v>164.10000000000002</v>
      </c>
      <c r="Y104" s="231">
        <f t="shared" si="55"/>
        <v>165.41</v>
      </c>
      <c r="Z104" s="231">
        <f t="shared" si="56"/>
        <v>167.10000000000002</v>
      </c>
      <c r="AA104" s="247">
        <f t="shared" si="57"/>
        <v>168.41</v>
      </c>
      <c r="AB104" s="249" t="str">
        <f>IF(G104&lt;&gt;"",VLOOKUP(WEEKDAY(C104,2),Служебный!G$4:H$10,2),"")</f>
        <v>вт</v>
      </c>
      <c r="AC104" s="232" t="str">
        <f t="shared" si="45"/>
        <v>12-13</v>
      </c>
      <c r="AD104" s="233">
        <f t="shared" si="46"/>
        <v>1</v>
      </c>
      <c r="AE104" s="234">
        <f t="shared" si="58"/>
        <v>600</v>
      </c>
      <c r="AF104" s="234">
        <f t="shared" si="59"/>
        <v>0</v>
      </c>
      <c r="AG104" s="234" t="str">
        <f t="shared" si="39"/>
        <v>интрадей</v>
      </c>
      <c r="AH104" s="235">
        <f t="shared" si="60"/>
        <v>3</v>
      </c>
      <c r="AI104" s="235">
        <f t="shared" si="61"/>
        <v>0</v>
      </c>
      <c r="AJ104" s="232">
        <f t="shared" si="47"/>
        <v>2011</v>
      </c>
      <c r="AK104" s="232" t="str">
        <f t="shared" si="48"/>
        <v>Апрель</v>
      </c>
      <c r="AL104" s="233">
        <f t="shared" si="49"/>
        <v>18</v>
      </c>
      <c r="AM104" s="235">
        <f t="shared" si="42"/>
        <v>0</v>
      </c>
      <c r="AN104" s="236">
        <f t="shared" si="50"/>
        <v>1000</v>
      </c>
      <c r="AO104" s="236">
        <f t="shared" si="43"/>
        <v>16.841000000000097</v>
      </c>
      <c r="AP104" s="236">
        <f t="shared" si="51"/>
        <v>0.25742013540299102</v>
      </c>
      <c r="AQ104" s="235">
        <f t="shared" si="40"/>
        <v>0</v>
      </c>
      <c r="AR104" s="235">
        <f t="shared" si="41"/>
        <v>0</v>
      </c>
      <c r="AS104" s="232">
        <f t="shared" si="62"/>
        <v>5</v>
      </c>
      <c r="AT104" s="250">
        <f t="shared" si="63"/>
        <v>6</v>
      </c>
      <c r="AU104" s="244"/>
      <c r="AV104" s="108"/>
    </row>
    <row r="105" spans="1:48" ht="11.25">
      <c r="A105" s="108"/>
      <c r="B105" s="240">
        <v>103</v>
      </c>
      <c r="C105" s="266">
        <v>40659</v>
      </c>
      <c r="D105" s="88">
        <v>0.50069444444444444</v>
      </c>
      <c r="E105" s="266">
        <v>40659</v>
      </c>
      <c r="F105" s="88">
        <v>0.50902777777777775</v>
      </c>
      <c r="G105" s="89" t="s">
        <v>143</v>
      </c>
      <c r="H105" s="284" t="s">
        <v>259</v>
      </c>
      <c r="I105" s="91">
        <v>1.0750999999999999</v>
      </c>
      <c r="J105" s="91">
        <v>1.0753999999999999</v>
      </c>
      <c r="K105" s="90">
        <v>1</v>
      </c>
      <c r="L105" s="92">
        <v>0</v>
      </c>
      <c r="M105" s="93">
        <v>3</v>
      </c>
      <c r="N105" s="242" t="s">
        <v>274</v>
      </c>
      <c r="O105" s="226" t="s">
        <v>116</v>
      </c>
      <c r="P105" s="227"/>
      <c r="Q105" s="228" t="s">
        <v>262</v>
      </c>
      <c r="R105" s="92"/>
      <c r="S105" s="92"/>
      <c r="T105" s="245">
        <f t="shared" si="44"/>
        <v>1171.410000000001</v>
      </c>
      <c r="U105" s="229">
        <f t="shared" si="52"/>
        <v>0</v>
      </c>
      <c r="V105" s="230">
        <f t="shared" si="53"/>
        <v>3</v>
      </c>
      <c r="W105" s="229">
        <f t="shared" si="38"/>
        <v>3</v>
      </c>
      <c r="X105" s="231">
        <f t="shared" si="54"/>
        <v>167.10000000000002</v>
      </c>
      <c r="Y105" s="231">
        <f t="shared" si="55"/>
        <v>168.41</v>
      </c>
      <c r="Z105" s="231">
        <f t="shared" si="56"/>
        <v>170.10000000000002</v>
      </c>
      <c r="AA105" s="247">
        <f t="shared" si="57"/>
        <v>171.41</v>
      </c>
      <c r="AB105" s="249" t="str">
        <f>IF(G105&lt;&gt;"",VLOOKUP(WEEKDAY(C105,2),Служебный!G$4:H$10,2),"")</f>
        <v>вт</v>
      </c>
      <c r="AC105" s="232" t="str">
        <f t="shared" si="45"/>
        <v>12-13</v>
      </c>
      <c r="AD105" s="233">
        <f t="shared" si="46"/>
        <v>1</v>
      </c>
      <c r="AE105" s="234">
        <f t="shared" si="58"/>
        <v>720</v>
      </c>
      <c r="AF105" s="234">
        <f t="shared" si="59"/>
        <v>0</v>
      </c>
      <c r="AG105" s="234" t="str">
        <f t="shared" si="39"/>
        <v>интрадей</v>
      </c>
      <c r="AH105" s="235">
        <f t="shared" si="60"/>
        <v>3</v>
      </c>
      <c r="AI105" s="235">
        <f t="shared" si="61"/>
        <v>0</v>
      </c>
      <c r="AJ105" s="232">
        <f t="shared" si="47"/>
        <v>2011</v>
      </c>
      <c r="AK105" s="232" t="str">
        <f t="shared" si="48"/>
        <v>Апрель</v>
      </c>
      <c r="AL105" s="233">
        <f t="shared" si="49"/>
        <v>18</v>
      </c>
      <c r="AM105" s="235">
        <f t="shared" si="42"/>
        <v>0</v>
      </c>
      <c r="AN105" s="236">
        <f t="shared" si="50"/>
        <v>1000</v>
      </c>
      <c r="AO105" s="236">
        <f t="shared" si="43"/>
        <v>17.141000000000098</v>
      </c>
      <c r="AP105" s="236">
        <f t="shared" si="51"/>
        <v>0.25675918555986321</v>
      </c>
      <c r="AQ105" s="235">
        <f t="shared" si="40"/>
        <v>0</v>
      </c>
      <c r="AR105" s="235">
        <f t="shared" si="41"/>
        <v>0</v>
      </c>
      <c r="AS105" s="232">
        <f t="shared" si="62"/>
        <v>5</v>
      </c>
      <c r="AT105" s="250">
        <f t="shared" si="63"/>
        <v>6</v>
      </c>
      <c r="AU105" s="244"/>
      <c r="AV105" s="108"/>
    </row>
    <row r="106" spans="1:48" ht="11.25">
      <c r="A106" s="108"/>
      <c r="B106" s="240">
        <v>104</v>
      </c>
      <c r="C106" s="266">
        <v>40659</v>
      </c>
      <c r="D106" s="88">
        <v>0.50069444444444444</v>
      </c>
      <c r="E106" s="266">
        <v>40659</v>
      </c>
      <c r="F106" s="88">
        <v>0.51041666666666663</v>
      </c>
      <c r="G106" s="89" t="s">
        <v>142</v>
      </c>
      <c r="H106" s="283" t="s">
        <v>258</v>
      </c>
      <c r="I106" s="91">
        <v>0.95230000000000004</v>
      </c>
      <c r="J106" s="91">
        <v>0.95199999999999996</v>
      </c>
      <c r="K106" s="90">
        <v>1</v>
      </c>
      <c r="L106" s="92">
        <v>0</v>
      </c>
      <c r="M106" s="93">
        <v>3.15</v>
      </c>
      <c r="N106" s="242" t="s">
        <v>268</v>
      </c>
      <c r="O106" s="226" t="s">
        <v>116</v>
      </c>
      <c r="P106" s="227"/>
      <c r="Q106" s="228" t="s">
        <v>262</v>
      </c>
      <c r="R106" s="92"/>
      <c r="S106" s="92"/>
      <c r="T106" s="245">
        <f t="shared" si="44"/>
        <v>1174.5600000000011</v>
      </c>
      <c r="U106" s="229">
        <f t="shared" si="52"/>
        <v>0</v>
      </c>
      <c r="V106" s="230">
        <f t="shared" si="53"/>
        <v>3.15</v>
      </c>
      <c r="W106" s="229">
        <f t="shared" si="38"/>
        <v>3.15</v>
      </c>
      <c r="X106" s="231">
        <f t="shared" si="54"/>
        <v>170.10000000000002</v>
      </c>
      <c r="Y106" s="231">
        <f t="shared" si="55"/>
        <v>171.41</v>
      </c>
      <c r="Z106" s="231">
        <f t="shared" si="56"/>
        <v>173.25000000000003</v>
      </c>
      <c r="AA106" s="247">
        <f t="shared" si="57"/>
        <v>174.56</v>
      </c>
      <c r="AB106" s="249" t="str">
        <f>IF(G106&lt;&gt;"",VLOOKUP(WEEKDAY(C106,2),Служебный!G$4:H$10,2),"")</f>
        <v>вт</v>
      </c>
      <c r="AC106" s="232" t="str">
        <f t="shared" si="45"/>
        <v>12-13</v>
      </c>
      <c r="AD106" s="233">
        <f t="shared" si="46"/>
        <v>1</v>
      </c>
      <c r="AE106" s="234">
        <f t="shared" si="58"/>
        <v>840</v>
      </c>
      <c r="AF106" s="234">
        <f t="shared" si="59"/>
        <v>0</v>
      </c>
      <c r="AG106" s="234" t="str">
        <f t="shared" si="39"/>
        <v>интрадей</v>
      </c>
      <c r="AH106" s="235">
        <f t="shared" si="60"/>
        <v>3.15</v>
      </c>
      <c r="AI106" s="235">
        <f t="shared" si="61"/>
        <v>0</v>
      </c>
      <c r="AJ106" s="232">
        <f t="shared" si="47"/>
        <v>2011</v>
      </c>
      <c r="AK106" s="232" t="str">
        <f t="shared" si="48"/>
        <v>Апрель</v>
      </c>
      <c r="AL106" s="233">
        <f t="shared" si="49"/>
        <v>18</v>
      </c>
      <c r="AM106" s="235">
        <f t="shared" si="42"/>
        <v>0</v>
      </c>
      <c r="AN106" s="236">
        <f t="shared" si="50"/>
        <v>1000</v>
      </c>
      <c r="AO106" s="236">
        <f t="shared" si="43"/>
        <v>17.45600000000011</v>
      </c>
      <c r="AP106" s="236">
        <f t="shared" si="51"/>
        <v>0.26890670217943236</v>
      </c>
      <c r="AQ106" s="235">
        <f t="shared" si="40"/>
        <v>0</v>
      </c>
      <c r="AR106" s="235">
        <f t="shared" si="41"/>
        <v>0</v>
      </c>
      <c r="AS106" s="232">
        <f t="shared" si="62"/>
        <v>5</v>
      </c>
      <c r="AT106" s="250">
        <f t="shared" si="63"/>
        <v>6</v>
      </c>
      <c r="AU106" s="244"/>
      <c r="AV106" s="108"/>
    </row>
    <row r="107" spans="1:48" ht="11.25">
      <c r="A107" s="108"/>
      <c r="B107" s="240">
        <v>105</v>
      </c>
      <c r="C107" s="266">
        <v>40659</v>
      </c>
      <c r="D107" s="88">
        <v>0.50277777777777777</v>
      </c>
      <c r="E107" s="266">
        <v>40659</v>
      </c>
      <c r="F107" s="88">
        <v>0.55277777777777781</v>
      </c>
      <c r="G107" s="89" t="s">
        <v>140</v>
      </c>
      <c r="H107" s="283" t="s">
        <v>258</v>
      </c>
      <c r="I107" s="91">
        <v>81.73</v>
      </c>
      <c r="J107" s="91">
        <v>81.8</v>
      </c>
      <c r="K107" s="90">
        <v>1</v>
      </c>
      <c r="L107" s="92">
        <v>0</v>
      </c>
      <c r="M107" s="93">
        <v>3.67</v>
      </c>
      <c r="N107" s="242" t="s">
        <v>268</v>
      </c>
      <c r="O107" s="226" t="s">
        <v>116</v>
      </c>
      <c r="P107" s="227"/>
      <c r="Q107" s="228" t="s">
        <v>262</v>
      </c>
      <c r="R107" s="92"/>
      <c r="S107" s="92"/>
      <c r="T107" s="245">
        <f t="shared" si="44"/>
        <v>1178.2300000000012</v>
      </c>
      <c r="U107" s="229">
        <f t="shared" si="52"/>
        <v>0</v>
      </c>
      <c r="V107" s="230">
        <f t="shared" si="53"/>
        <v>3.67</v>
      </c>
      <c r="W107" s="229">
        <f t="shared" si="38"/>
        <v>3.67</v>
      </c>
      <c r="X107" s="231">
        <f t="shared" si="54"/>
        <v>173.25000000000003</v>
      </c>
      <c r="Y107" s="231">
        <f t="shared" si="55"/>
        <v>174.56</v>
      </c>
      <c r="Z107" s="231">
        <f t="shared" si="56"/>
        <v>176.92000000000002</v>
      </c>
      <c r="AA107" s="247">
        <f t="shared" si="57"/>
        <v>178.23</v>
      </c>
      <c r="AB107" s="249" t="str">
        <f>IF(G107&lt;&gt;"",VLOOKUP(WEEKDAY(C107,2),Служебный!G$4:H$10,2),"")</f>
        <v>вт</v>
      </c>
      <c r="AC107" s="232" t="str">
        <f t="shared" si="45"/>
        <v>12-13</v>
      </c>
      <c r="AD107" s="233">
        <f t="shared" si="46"/>
        <v>1</v>
      </c>
      <c r="AE107" s="234">
        <f t="shared" si="58"/>
        <v>4320</v>
      </c>
      <c r="AF107" s="234">
        <f t="shared" si="59"/>
        <v>60</v>
      </c>
      <c r="AG107" s="234" t="str">
        <f t="shared" si="39"/>
        <v>интрадей</v>
      </c>
      <c r="AH107" s="235">
        <f t="shared" si="60"/>
        <v>3.67</v>
      </c>
      <c r="AI107" s="235">
        <f t="shared" si="61"/>
        <v>0</v>
      </c>
      <c r="AJ107" s="232">
        <f t="shared" si="47"/>
        <v>2011</v>
      </c>
      <c r="AK107" s="232" t="str">
        <f t="shared" si="48"/>
        <v>Апрель</v>
      </c>
      <c r="AL107" s="233">
        <f t="shared" si="49"/>
        <v>18</v>
      </c>
      <c r="AM107" s="235">
        <f t="shared" si="42"/>
        <v>0</v>
      </c>
      <c r="AN107" s="236">
        <f t="shared" si="50"/>
        <v>1000</v>
      </c>
      <c r="AO107" s="236">
        <f t="shared" si="43"/>
        <v>17.823000000000118</v>
      </c>
      <c r="AP107" s="236">
        <f t="shared" si="51"/>
        <v>0.31245743086773509</v>
      </c>
      <c r="AQ107" s="235">
        <f t="shared" si="40"/>
        <v>0</v>
      </c>
      <c r="AR107" s="235">
        <f t="shared" si="41"/>
        <v>0</v>
      </c>
      <c r="AS107" s="232">
        <f t="shared" si="62"/>
        <v>85</v>
      </c>
      <c r="AT107" s="250">
        <f t="shared" si="63"/>
        <v>6</v>
      </c>
      <c r="AU107" s="244"/>
      <c r="AV107" s="108"/>
    </row>
    <row r="108" spans="1:48" ht="11.25">
      <c r="A108" s="108"/>
      <c r="B108" s="240">
        <v>106</v>
      </c>
      <c r="C108" s="266">
        <v>40659</v>
      </c>
      <c r="D108" s="88">
        <v>0.66666666666666663</v>
      </c>
      <c r="E108" s="266">
        <v>40659</v>
      </c>
      <c r="F108" s="88">
        <v>0.72291666666666676</v>
      </c>
      <c r="G108" s="89" t="s">
        <v>141</v>
      </c>
      <c r="H108" s="284" t="s">
        <v>259</v>
      </c>
      <c r="I108" s="91">
        <v>1.4632000000000001</v>
      </c>
      <c r="J108" s="91">
        <v>1.4635</v>
      </c>
      <c r="K108" s="90">
        <v>1</v>
      </c>
      <c r="L108" s="92">
        <v>0</v>
      </c>
      <c r="M108" s="93">
        <v>3</v>
      </c>
      <c r="N108" s="242" t="s">
        <v>275</v>
      </c>
      <c r="O108" s="226" t="s">
        <v>116</v>
      </c>
      <c r="P108" s="227"/>
      <c r="Q108" s="228" t="s">
        <v>262</v>
      </c>
      <c r="R108" s="92"/>
      <c r="S108" s="92"/>
      <c r="T108" s="245">
        <f t="shared" si="44"/>
        <v>1181.2300000000012</v>
      </c>
      <c r="U108" s="229">
        <f t="shared" si="52"/>
        <v>0</v>
      </c>
      <c r="V108" s="230">
        <f t="shared" si="53"/>
        <v>3</v>
      </c>
      <c r="W108" s="229">
        <f t="shared" si="38"/>
        <v>3</v>
      </c>
      <c r="X108" s="231">
        <f t="shared" si="54"/>
        <v>176.92000000000002</v>
      </c>
      <c r="Y108" s="231">
        <f t="shared" si="55"/>
        <v>178.23</v>
      </c>
      <c r="Z108" s="231">
        <f t="shared" si="56"/>
        <v>179.92000000000002</v>
      </c>
      <c r="AA108" s="247">
        <f t="shared" si="57"/>
        <v>181.23</v>
      </c>
      <c r="AB108" s="249" t="str">
        <f>IF(G108&lt;&gt;"",VLOOKUP(WEEKDAY(C108,2),Служебный!G$4:H$10,2),"")</f>
        <v>вт</v>
      </c>
      <c r="AC108" s="232" t="str">
        <f t="shared" si="45"/>
        <v>16-17</v>
      </c>
      <c r="AD108" s="233">
        <f t="shared" si="46"/>
        <v>1</v>
      </c>
      <c r="AE108" s="234">
        <f t="shared" si="58"/>
        <v>4860</v>
      </c>
      <c r="AF108" s="234">
        <f t="shared" si="59"/>
        <v>75</v>
      </c>
      <c r="AG108" s="234" t="str">
        <f t="shared" si="39"/>
        <v>интрадей</v>
      </c>
      <c r="AH108" s="235">
        <f t="shared" si="60"/>
        <v>3</v>
      </c>
      <c r="AI108" s="235">
        <f t="shared" si="61"/>
        <v>0</v>
      </c>
      <c r="AJ108" s="232">
        <f t="shared" si="47"/>
        <v>2011</v>
      </c>
      <c r="AK108" s="232" t="str">
        <f t="shared" si="48"/>
        <v>Апрель</v>
      </c>
      <c r="AL108" s="233">
        <f t="shared" si="49"/>
        <v>18</v>
      </c>
      <c r="AM108" s="235">
        <f t="shared" si="42"/>
        <v>0</v>
      </c>
      <c r="AN108" s="236">
        <f t="shared" si="50"/>
        <v>1000</v>
      </c>
      <c r="AO108" s="236">
        <f t="shared" si="43"/>
        <v>18.123000000000115</v>
      </c>
      <c r="AP108" s="236">
        <f t="shared" si="51"/>
        <v>0.25461921696103451</v>
      </c>
      <c r="AQ108" s="235">
        <f t="shared" si="40"/>
        <v>0</v>
      </c>
      <c r="AR108" s="235">
        <f t="shared" si="41"/>
        <v>0</v>
      </c>
      <c r="AS108" s="232">
        <f t="shared" si="62"/>
        <v>5</v>
      </c>
      <c r="AT108" s="250">
        <f t="shared" si="63"/>
        <v>6</v>
      </c>
      <c r="AU108" s="244"/>
      <c r="AV108" s="108"/>
    </row>
    <row r="109" spans="1:48" ht="11.25">
      <c r="A109" s="108"/>
      <c r="B109" s="240">
        <v>107</v>
      </c>
      <c r="C109" s="266">
        <v>40659</v>
      </c>
      <c r="D109" s="88">
        <v>0.66666666666666663</v>
      </c>
      <c r="E109" s="266">
        <v>40659</v>
      </c>
      <c r="F109" s="88">
        <v>0.66805555555555562</v>
      </c>
      <c r="G109" s="89" t="s">
        <v>139</v>
      </c>
      <c r="H109" s="283" t="s">
        <v>258</v>
      </c>
      <c r="I109" s="91">
        <v>1.6465000000000001</v>
      </c>
      <c r="J109" s="91">
        <v>1.6460999999999999</v>
      </c>
      <c r="K109" s="90">
        <v>1</v>
      </c>
      <c r="L109" s="92">
        <v>0</v>
      </c>
      <c r="M109" s="93">
        <v>4</v>
      </c>
      <c r="N109" s="242" t="s">
        <v>269</v>
      </c>
      <c r="O109" s="226" t="s">
        <v>260</v>
      </c>
      <c r="P109" s="227"/>
      <c r="Q109" s="228" t="s">
        <v>262</v>
      </c>
      <c r="R109" s="92"/>
      <c r="S109" s="92"/>
      <c r="T109" s="245">
        <f t="shared" si="44"/>
        <v>1185.2300000000012</v>
      </c>
      <c r="U109" s="229">
        <f t="shared" si="52"/>
        <v>0</v>
      </c>
      <c r="V109" s="230">
        <f t="shared" si="53"/>
        <v>4</v>
      </c>
      <c r="W109" s="229">
        <f t="shared" si="38"/>
        <v>4</v>
      </c>
      <c r="X109" s="231">
        <f t="shared" si="54"/>
        <v>179.92000000000002</v>
      </c>
      <c r="Y109" s="231">
        <f t="shared" si="55"/>
        <v>181.23</v>
      </c>
      <c r="Z109" s="231">
        <f t="shared" si="56"/>
        <v>183.92000000000002</v>
      </c>
      <c r="AA109" s="247">
        <f t="shared" si="57"/>
        <v>185.23</v>
      </c>
      <c r="AB109" s="249" t="str">
        <f>IF(G109&lt;&gt;"",VLOOKUP(WEEKDAY(C109,2),Служебный!G$4:H$10,2),"")</f>
        <v>вт</v>
      </c>
      <c r="AC109" s="232" t="str">
        <f t="shared" si="45"/>
        <v>16-17</v>
      </c>
      <c r="AD109" s="233">
        <f t="shared" si="46"/>
        <v>1</v>
      </c>
      <c r="AE109" s="234">
        <f t="shared" si="58"/>
        <v>120</v>
      </c>
      <c r="AF109" s="234">
        <f t="shared" si="59"/>
        <v>0</v>
      </c>
      <c r="AG109" s="234" t="str">
        <f t="shared" si="39"/>
        <v>интрадей</v>
      </c>
      <c r="AH109" s="235">
        <f t="shared" si="60"/>
        <v>4</v>
      </c>
      <c r="AI109" s="235">
        <f t="shared" si="61"/>
        <v>0</v>
      </c>
      <c r="AJ109" s="232">
        <f t="shared" si="47"/>
        <v>2011</v>
      </c>
      <c r="AK109" s="232" t="str">
        <f t="shared" si="48"/>
        <v>Апрель</v>
      </c>
      <c r="AL109" s="233">
        <f t="shared" si="49"/>
        <v>18</v>
      </c>
      <c r="AM109" s="235">
        <f t="shared" si="42"/>
        <v>0</v>
      </c>
      <c r="AN109" s="236">
        <f t="shared" si="50"/>
        <v>1000</v>
      </c>
      <c r="AO109" s="236">
        <f t="shared" si="43"/>
        <v>18.523000000000117</v>
      </c>
      <c r="AP109" s="236">
        <f t="shared" si="51"/>
        <v>0.3386300720435475</v>
      </c>
      <c r="AQ109" s="235">
        <f t="shared" si="40"/>
        <v>0</v>
      </c>
      <c r="AR109" s="235">
        <f t="shared" si="41"/>
        <v>0</v>
      </c>
      <c r="AS109" s="232">
        <f t="shared" si="62"/>
        <v>5</v>
      </c>
      <c r="AT109" s="250">
        <f t="shared" si="63"/>
        <v>6</v>
      </c>
      <c r="AU109" s="244"/>
      <c r="AV109" s="108"/>
    </row>
    <row r="110" spans="1:48" ht="11.25">
      <c r="A110" s="108"/>
      <c r="B110" s="240">
        <v>108</v>
      </c>
      <c r="C110" s="266">
        <v>40659</v>
      </c>
      <c r="D110" s="88">
        <v>0.66736111111111107</v>
      </c>
      <c r="E110" s="266">
        <v>40659</v>
      </c>
      <c r="F110" s="88">
        <v>0.73611111111111116</v>
      </c>
      <c r="G110" s="89" t="s">
        <v>143</v>
      </c>
      <c r="H110" s="284" t="s">
        <v>259</v>
      </c>
      <c r="I110" s="91">
        <v>1.0760000000000001</v>
      </c>
      <c r="J110" s="91">
        <v>1.0763</v>
      </c>
      <c r="K110" s="90">
        <v>1</v>
      </c>
      <c r="L110" s="92">
        <v>0</v>
      </c>
      <c r="M110" s="93">
        <v>3</v>
      </c>
      <c r="N110" s="242" t="s">
        <v>275</v>
      </c>
      <c r="O110" s="226" t="s">
        <v>116</v>
      </c>
      <c r="P110" s="227"/>
      <c r="Q110" s="228" t="s">
        <v>262</v>
      </c>
      <c r="R110" s="92"/>
      <c r="S110" s="92"/>
      <c r="T110" s="245">
        <f t="shared" si="44"/>
        <v>1188.2300000000012</v>
      </c>
      <c r="U110" s="229">
        <f t="shared" si="52"/>
        <v>0</v>
      </c>
      <c r="V110" s="230">
        <f t="shared" si="53"/>
        <v>3</v>
      </c>
      <c r="W110" s="229">
        <f t="shared" si="38"/>
        <v>3</v>
      </c>
      <c r="X110" s="231">
        <f t="shared" si="54"/>
        <v>183.92000000000002</v>
      </c>
      <c r="Y110" s="231">
        <f t="shared" si="55"/>
        <v>185.23</v>
      </c>
      <c r="Z110" s="231">
        <f t="shared" si="56"/>
        <v>186.92000000000002</v>
      </c>
      <c r="AA110" s="247">
        <f t="shared" si="57"/>
        <v>188.23</v>
      </c>
      <c r="AB110" s="249" t="str">
        <f>IF(G110&lt;&gt;"",VLOOKUP(WEEKDAY(C110,2),Служебный!G$4:H$10,2),"")</f>
        <v>вт</v>
      </c>
      <c r="AC110" s="232" t="str">
        <f t="shared" si="45"/>
        <v>16-17</v>
      </c>
      <c r="AD110" s="233">
        <f t="shared" si="46"/>
        <v>1</v>
      </c>
      <c r="AE110" s="234">
        <f t="shared" si="58"/>
        <v>5940</v>
      </c>
      <c r="AF110" s="234">
        <f t="shared" si="59"/>
        <v>90</v>
      </c>
      <c r="AG110" s="234" t="str">
        <f t="shared" si="39"/>
        <v>интрадей</v>
      </c>
      <c r="AH110" s="235">
        <f t="shared" si="60"/>
        <v>3</v>
      </c>
      <c r="AI110" s="235">
        <f t="shared" si="61"/>
        <v>0</v>
      </c>
      <c r="AJ110" s="232">
        <f t="shared" si="47"/>
        <v>2011</v>
      </c>
      <c r="AK110" s="232" t="str">
        <f t="shared" si="48"/>
        <v>Апрель</v>
      </c>
      <c r="AL110" s="233">
        <f t="shared" si="49"/>
        <v>18</v>
      </c>
      <c r="AM110" s="235">
        <f t="shared" si="42"/>
        <v>0</v>
      </c>
      <c r="AN110" s="236">
        <f t="shared" si="50"/>
        <v>1000</v>
      </c>
      <c r="AO110" s="236">
        <f t="shared" si="43"/>
        <v>18.823000000000118</v>
      </c>
      <c r="AP110" s="236">
        <f t="shared" si="51"/>
        <v>0.25311542907283796</v>
      </c>
      <c r="AQ110" s="235">
        <f t="shared" si="40"/>
        <v>0</v>
      </c>
      <c r="AR110" s="235">
        <f t="shared" si="41"/>
        <v>0</v>
      </c>
      <c r="AS110" s="232">
        <f t="shared" si="62"/>
        <v>5</v>
      </c>
      <c r="AT110" s="250">
        <f t="shared" si="63"/>
        <v>6</v>
      </c>
      <c r="AU110" s="244"/>
      <c r="AV110" s="108"/>
    </row>
    <row r="111" spans="1:48" ht="11.25">
      <c r="A111" s="108"/>
      <c r="B111" s="240">
        <v>109</v>
      </c>
      <c r="C111" s="266">
        <v>40659</v>
      </c>
      <c r="D111" s="88">
        <v>0.66736111111111107</v>
      </c>
      <c r="E111" s="266">
        <v>40659</v>
      </c>
      <c r="F111" s="88">
        <v>0.73888888888888893</v>
      </c>
      <c r="G111" s="89" t="s">
        <v>144</v>
      </c>
      <c r="H111" s="284" t="s">
        <v>259</v>
      </c>
      <c r="I111" s="91">
        <v>0.80479999999999996</v>
      </c>
      <c r="J111" s="91">
        <v>0.80510000000000004</v>
      </c>
      <c r="K111" s="90">
        <v>1</v>
      </c>
      <c r="L111" s="92">
        <v>0</v>
      </c>
      <c r="M111" s="93">
        <v>3</v>
      </c>
      <c r="N111" s="242" t="s">
        <v>275</v>
      </c>
      <c r="O111" s="226" t="s">
        <v>116</v>
      </c>
      <c r="P111" s="227"/>
      <c r="Q111" s="228" t="s">
        <v>262</v>
      </c>
      <c r="R111" s="92"/>
      <c r="S111" s="92"/>
      <c r="T111" s="245">
        <f t="shared" si="44"/>
        <v>1191.2300000000012</v>
      </c>
      <c r="U111" s="229">
        <f t="shared" si="52"/>
        <v>0</v>
      </c>
      <c r="V111" s="230">
        <f t="shared" si="53"/>
        <v>3</v>
      </c>
      <c r="W111" s="229">
        <f t="shared" si="38"/>
        <v>3</v>
      </c>
      <c r="X111" s="231">
        <f t="shared" si="54"/>
        <v>186.92000000000002</v>
      </c>
      <c r="Y111" s="231">
        <f t="shared" si="55"/>
        <v>188.23</v>
      </c>
      <c r="Z111" s="231">
        <f t="shared" si="56"/>
        <v>189.92000000000002</v>
      </c>
      <c r="AA111" s="247">
        <f t="shared" si="57"/>
        <v>191.23</v>
      </c>
      <c r="AB111" s="249" t="str">
        <f>IF(G111&lt;&gt;"",VLOOKUP(WEEKDAY(C111,2),Служебный!G$4:H$10,2),"")</f>
        <v>вт</v>
      </c>
      <c r="AC111" s="232" t="str">
        <f t="shared" si="45"/>
        <v>16-17</v>
      </c>
      <c r="AD111" s="233">
        <f t="shared" si="46"/>
        <v>1</v>
      </c>
      <c r="AE111" s="234">
        <f t="shared" si="58"/>
        <v>6180</v>
      </c>
      <c r="AF111" s="234">
        <f t="shared" si="59"/>
        <v>90</v>
      </c>
      <c r="AG111" s="234" t="str">
        <f t="shared" si="39"/>
        <v>интрадей</v>
      </c>
      <c r="AH111" s="235">
        <f t="shared" si="60"/>
        <v>3</v>
      </c>
      <c r="AI111" s="235">
        <f t="shared" si="61"/>
        <v>0</v>
      </c>
      <c r="AJ111" s="232">
        <f t="shared" si="47"/>
        <v>2011</v>
      </c>
      <c r="AK111" s="232" t="str">
        <f t="shared" si="48"/>
        <v>Апрель</v>
      </c>
      <c r="AL111" s="233">
        <f t="shared" si="49"/>
        <v>18</v>
      </c>
      <c r="AM111" s="235">
        <f t="shared" si="42"/>
        <v>0</v>
      </c>
      <c r="AN111" s="236">
        <f t="shared" si="50"/>
        <v>1000</v>
      </c>
      <c r="AO111" s="236">
        <f t="shared" si="43"/>
        <v>19.123000000000115</v>
      </c>
      <c r="AP111" s="236">
        <f t="shared" si="51"/>
        <v>0.25247637241948084</v>
      </c>
      <c r="AQ111" s="235">
        <f t="shared" si="40"/>
        <v>0</v>
      </c>
      <c r="AR111" s="235">
        <f t="shared" si="41"/>
        <v>0</v>
      </c>
      <c r="AS111" s="232">
        <f t="shared" si="62"/>
        <v>5</v>
      </c>
      <c r="AT111" s="250">
        <f t="shared" si="63"/>
        <v>6</v>
      </c>
      <c r="AU111" s="244"/>
      <c r="AV111" s="108"/>
    </row>
    <row r="112" spans="1:48" ht="11.25">
      <c r="A112" s="108"/>
      <c r="B112" s="240">
        <v>110</v>
      </c>
      <c r="C112" s="266">
        <v>40659</v>
      </c>
      <c r="D112" s="88">
        <v>0.66736111111111107</v>
      </c>
      <c r="E112" s="266">
        <v>40659</v>
      </c>
      <c r="F112" s="88">
        <v>0.6777777777777777</v>
      </c>
      <c r="G112" s="89" t="s">
        <v>138</v>
      </c>
      <c r="H112" s="284" t="s">
        <v>259</v>
      </c>
      <c r="I112" s="91">
        <v>0.87729999999999997</v>
      </c>
      <c r="J112" s="91">
        <v>0.87760000000000005</v>
      </c>
      <c r="K112" s="90">
        <v>1</v>
      </c>
      <c r="L112" s="92">
        <v>0</v>
      </c>
      <c r="M112" s="93">
        <v>3.42</v>
      </c>
      <c r="N112" s="242" t="s">
        <v>275</v>
      </c>
      <c r="O112" s="226" t="s">
        <v>116</v>
      </c>
      <c r="P112" s="227"/>
      <c r="Q112" s="228" t="s">
        <v>262</v>
      </c>
      <c r="R112" s="92"/>
      <c r="S112" s="92"/>
      <c r="T112" s="245">
        <f t="shared" si="44"/>
        <v>1194.6500000000012</v>
      </c>
      <c r="U112" s="229">
        <f t="shared" si="52"/>
        <v>0</v>
      </c>
      <c r="V112" s="230">
        <f t="shared" si="53"/>
        <v>3.42</v>
      </c>
      <c r="W112" s="229">
        <f t="shared" si="38"/>
        <v>3.42</v>
      </c>
      <c r="X112" s="231">
        <f t="shared" si="54"/>
        <v>189.92000000000002</v>
      </c>
      <c r="Y112" s="231">
        <f t="shared" si="55"/>
        <v>191.23</v>
      </c>
      <c r="Z112" s="231">
        <f t="shared" si="56"/>
        <v>193.34</v>
      </c>
      <c r="AA112" s="247">
        <f t="shared" si="57"/>
        <v>194.64999999999998</v>
      </c>
      <c r="AB112" s="249" t="str">
        <f>IF(G112&lt;&gt;"",VLOOKUP(WEEKDAY(C112,2),Служебный!G$4:H$10,2),"")</f>
        <v>вт</v>
      </c>
      <c r="AC112" s="232" t="str">
        <f t="shared" si="45"/>
        <v>16-17</v>
      </c>
      <c r="AD112" s="233">
        <f t="shared" si="46"/>
        <v>1</v>
      </c>
      <c r="AE112" s="234">
        <f t="shared" si="58"/>
        <v>900</v>
      </c>
      <c r="AF112" s="234">
        <f t="shared" si="59"/>
        <v>15</v>
      </c>
      <c r="AG112" s="234" t="str">
        <f t="shared" si="39"/>
        <v>интрадей</v>
      </c>
      <c r="AH112" s="235">
        <f t="shared" si="60"/>
        <v>3.42</v>
      </c>
      <c r="AI112" s="235">
        <f t="shared" si="61"/>
        <v>0</v>
      </c>
      <c r="AJ112" s="232">
        <f t="shared" si="47"/>
        <v>2011</v>
      </c>
      <c r="AK112" s="232" t="str">
        <f t="shared" si="48"/>
        <v>Апрель</v>
      </c>
      <c r="AL112" s="233">
        <f t="shared" si="49"/>
        <v>18</v>
      </c>
      <c r="AM112" s="235">
        <f t="shared" si="42"/>
        <v>0</v>
      </c>
      <c r="AN112" s="236">
        <f t="shared" si="50"/>
        <v>1000</v>
      </c>
      <c r="AO112" s="236">
        <f t="shared" si="43"/>
        <v>19.465000000000124</v>
      </c>
      <c r="AP112" s="236">
        <f t="shared" si="51"/>
        <v>0.28709820941380504</v>
      </c>
      <c r="AQ112" s="235">
        <f t="shared" si="40"/>
        <v>0</v>
      </c>
      <c r="AR112" s="235">
        <f t="shared" si="41"/>
        <v>0</v>
      </c>
      <c r="AS112" s="232">
        <f t="shared" si="62"/>
        <v>5</v>
      </c>
      <c r="AT112" s="250">
        <f t="shared" si="63"/>
        <v>6</v>
      </c>
      <c r="AU112" s="244"/>
      <c r="AV112" s="108"/>
    </row>
    <row r="113" spans="1:48" ht="11.25">
      <c r="A113" s="108"/>
      <c r="B113" s="240">
        <v>111</v>
      </c>
      <c r="C113" s="266">
        <v>40659</v>
      </c>
      <c r="D113" s="88">
        <v>0.66805555555555562</v>
      </c>
      <c r="E113" s="266">
        <v>40659</v>
      </c>
      <c r="F113" s="88">
        <v>0.77013888888888893</v>
      </c>
      <c r="G113" s="89" t="s">
        <v>140</v>
      </c>
      <c r="H113" s="284" t="s">
        <v>259</v>
      </c>
      <c r="I113" s="91">
        <v>81.77</v>
      </c>
      <c r="J113" s="91">
        <v>81.8</v>
      </c>
      <c r="K113" s="90">
        <v>1</v>
      </c>
      <c r="L113" s="92">
        <v>0</v>
      </c>
      <c r="M113" s="93">
        <v>3.67</v>
      </c>
      <c r="N113" s="242" t="s">
        <v>275</v>
      </c>
      <c r="O113" s="226" t="s">
        <v>116</v>
      </c>
      <c r="P113" s="227"/>
      <c r="Q113" s="228" t="s">
        <v>262</v>
      </c>
      <c r="R113" s="92"/>
      <c r="S113" s="92"/>
      <c r="T113" s="245">
        <f t="shared" si="44"/>
        <v>1198.3200000000013</v>
      </c>
      <c r="U113" s="229">
        <f t="shared" si="52"/>
        <v>0</v>
      </c>
      <c r="V113" s="230">
        <f t="shared" si="53"/>
        <v>3.67</v>
      </c>
      <c r="W113" s="229">
        <f t="shared" si="38"/>
        <v>3.67</v>
      </c>
      <c r="X113" s="231">
        <f t="shared" si="54"/>
        <v>193.34</v>
      </c>
      <c r="Y113" s="231">
        <f t="shared" si="55"/>
        <v>194.64999999999998</v>
      </c>
      <c r="Z113" s="231">
        <f t="shared" si="56"/>
        <v>197.01</v>
      </c>
      <c r="AA113" s="247">
        <f t="shared" si="57"/>
        <v>198.31999999999996</v>
      </c>
      <c r="AB113" s="249" t="str">
        <f>IF(G113&lt;&gt;"",VLOOKUP(WEEKDAY(C113,2),Служебный!G$4:H$10,2),"")</f>
        <v>вт</v>
      </c>
      <c r="AC113" s="232" t="str">
        <f t="shared" si="45"/>
        <v>16-17</v>
      </c>
      <c r="AD113" s="233">
        <f t="shared" si="46"/>
        <v>1</v>
      </c>
      <c r="AE113" s="234">
        <f t="shared" si="58"/>
        <v>8820</v>
      </c>
      <c r="AF113" s="234">
        <f t="shared" si="59"/>
        <v>135</v>
      </c>
      <c r="AG113" s="234" t="str">
        <f t="shared" si="39"/>
        <v>интрадей</v>
      </c>
      <c r="AH113" s="235">
        <f t="shared" si="60"/>
        <v>3.67</v>
      </c>
      <c r="AI113" s="235">
        <f t="shared" si="61"/>
        <v>0</v>
      </c>
      <c r="AJ113" s="232">
        <f t="shared" si="47"/>
        <v>2011</v>
      </c>
      <c r="AK113" s="232" t="str">
        <f t="shared" si="48"/>
        <v>Апрель</v>
      </c>
      <c r="AL113" s="233">
        <f t="shared" si="49"/>
        <v>18</v>
      </c>
      <c r="AM113" s="235">
        <f t="shared" si="42"/>
        <v>1198.3200000000013</v>
      </c>
      <c r="AN113" s="236">
        <f t="shared" si="50"/>
        <v>1000</v>
      </c>
      <c r="AO113" s="236">
        <f t="shared" si="43"/>
        <v>19.832000000000132</v>
      </c>
      <c r="AP113" s="236">
        <f t="shared" si="51"/>
        <v>0.3072029464696831</v>
      </c>
      <c r="AQ113" s="235">
        <f t="shared" si="40"/>
        <v>0</v>
      </c>
      <c r="AR113" s="235">
        <f t="shared" si="41"/>
        <v>198.31999999999996</v>
      </c>
      <c r="AS113" s="232">
        <f t="shared" si="62"/>
        <v>85</v>
      </c>
      <c r="AT113" s="250">
        <f t="shared" si="63"/>
        <v>7</v>
      </c>
      <c r="AU113" s="244"/>
      <c r="AV113" s="108"/>
    </row>
    <row r="114" spans="1:48" ht="11.25">
      <c r="A114" s="108"/>
      <c r="B114" s="240">
        <v>112</v>
      </c>
      <c r="C114" s="266">
        <v>40660</v>
      </c>
      <c r="D114" s="88">
        <v>0.33333333333333331</v>
      </c>
      <c r="E114" s="266">
        <v>40660</v>
      </c>
      <c r="F114" s="88">
        <v>0.34583333333333338</v>
      </c>
      <c r="G114" s="89" t="s">
        <v>141</v>
      </c>
      <c r="H114" s="284" t="s">
        <v>259</v>
      </c>
      <c r="I114" s="91">
        <v>1.4692000000000001</v>
      </c>
      <c r="J114" s="91">
        <v>1.4695</v>
      </c>
      <c r="K114" s="90">
        <v>1</v>
      </c>
      <c r="L114" s="92">
        <v>0</v>
      </c>
      <c r="M114" s="93">
        <v>3</v>
      </c>
      <c r="N114" s="242" t="s">
        <v>273</v>
      </c>
      <c r="O114" s="226" t="s">
        <v>116</v>
      </c>
      <c r="P114" s="227"/>
      <c r="Q114" s="228" t="s">
        <v>262</v>
      </c>
      <c r="R114" s="92"/>
      <c r="S114" s="92"/>
      <c r="T114" s="245">
        <f t="shared" si="44"/>
        <v>1201.3200000000013</v>
      </c>
      <c r="U114" s="229">
        <f t="shared" si="52"/>
        <v>0</v>
      </c>
      <c r="V114" s="230">
        <f t="shared" si="53"/>
        <v>3</v>
      </c>
      <c r="W114" s="229">
        <f t="shared" si="38"/>
        <v>3</v>
      </c>
      <c r="X114" s="231">
        <f t="shared" si="54"/>
        <v>197.01</v>
      </c>
      <c r="Y114" s="231">
        <f t="shared" si="55"/>
        <v>198.31999999999996</v>
      </c>
      <c r="Z114" s="231">
        <f t="shared" si="56"/>
        <v>200.01</v>
      </c>
      <c r="AA114" s="247">
        <f t="shared" si="57"/>
        <v>201.31999999999996</v>
      </c>
      <c r="AB114" s="249" t="str">
        <f>IF(G114&lt;&gt;"",VLOOKUP(WEEKDAY(C114,2),Служебный!G$4:H$10,2),"")</f>
        <v>ср</v>
      </c>
      <c r="AC114" s="232" t="str">
        <f t="shared" si="45"/>
        <v>8-9</v>
      </c>
      <c r="AD114" s="233">
        <f t="shared" si="46"/>
        <v>1</v>
      </c>
      <c r="AE114" s="234">
        <f t="shared" si="58"/>
        <v>1080</v>
      </c>
      <c r="AF114" s="234">
        <f t="shared" si="59"/>
        <v>15</v>
      </c>
      <c r="AG114" s="234" t="str">
        <f t="shared" si="39"/>
        <v>интрадей</v>
      </c>
      <c r="AH114" s="235">
        <f t="shared" si="60"/>
        <v>3</v>
      </c>
      <c r="AI114" s="235">
        <f t="shared" si="61"/>
        <v>0</v>
      </c>
      <c r="AJ114" s="232">
        <f t="shared" si="47"/>
        <v>2011</v>
      </c>
      <c r="AK114" s="232" t="str">
        <f t="shared" si="48"/>
        <v>Апрель</v>
      </c>
      <c r="AL114" s="233">
        <f t="shared" si="49"/>
        <v>18</v>
      </c>
      <c r="AM114" s="235">
        <f t="shared" si="42"/>
        <v>0</v>
      </c>
      <c r="AN114" s="236">
        <f t="shared" si="50"/>
        <v>1000</v>
      </c>
      <c r="AO114" s="236">
        <f t="shared" si="43"/>
        <v>20.132000000000129</v>
      </c>
      <c r="AP114" s="236">
        <f t="shared" si="51"/>
        <v>0.25035049068696147</v>
      </c>
      <c r="AQ114" s="235">
        <f t="shared" si="40"/>
        <v>198.31999999999996</v>
      </c>
      <c r="AR114" s="235">
        <f t="shared" si="41"/>
        <v>0</v>
      </c>
      <c r="AS114" s="232">
        <f t="shared" si="62"/>
        <v>5</v>
      </c>
      <c r="AT114" s="250">
        <f t="shared" si="63"/>
        <v>7</v>
      </c>
      <c r="AU114" s="244"/>
      <c r="AV114" s="108"/>
    </row>
    <row r="115" spans="1:48" ht="11.25">
      <c r="A115" s="108"/>
      <c r="B115" s="240">
        <v>113</v>
      </c>
      <c r="C115" s="266">
        <v>40660</v>
      </c>
      <c r="D115" s="88">
        <v>0.33333333333333331</v>
      </c>
      <c r="E115" s="266">
        <v>40660</v>
      </c>
      <c r="F115" s="88">
        <v>0.48055555555555557</v>
      </c>
      <c r="G115" s="89" t="s">
        <v>139</v>
      </c>
      <c r="H115" s="284" t="s">
        <v>259</v>
      </c>
      <c r="I115" s="91">
        <v>1.6518999999999999</v>
      </c>
      <c r="J115" s="91">
        <v>1.6521999999999999</v>
      </c>
      <c r="K115" s="90">
        <v>1</v>
      </c>
      <c r="L115" s="92">
        <v>0</v>
      </c>
      <c r="M115" s="93">
        <v>3</v>
      </c>
      <c r="N115" s="242" t="s">
        <v>273</v>
      </c>
      <c r="O115" s="226" t="s">
        <v>116</v>
      </c>
      <c r="P115" s="227"/>
      <c r="Q115" s="228" t="s">
        <v>262</v>
      </c>
      <c r="R115" s="92"/>
      <c r="S115" s="92"/>
      <c r="T115" s="245">
        <f t="shared" si="44"/>
        <v>1204.3200000000013</v>
      </c>
      <c r="U115" s="229">
        <f t="shared" si="52"/>
        <v>0</v>
      </c>
      <c r="V115" s="230">
        <f t="shared" si="53"/>
        <v>3</v>
      </c>
      <c r="W115" s="229">
        <f t="shared" si="38"/>
        <v>3</v>
      </c>
      <c r="X115" s="231">
        <f t="shared" si="54"/>
        <v>200.01</v>
      </c>
      <c r="Y115" s="231">
        <f t="shared" si="55"/>
        <v>201.31999999999996</v>
      </c>
      <c r="Z115" s="231">
        <f t="shared" si="56"/>
        <v>203.01</v>
      </c>
      <c r="AA115" s="247">
        <f t="shared" si="57"/>
        <v>204.31999999999996</v>
      </c>
      <c r="AB115" s="249" t="str">
        <f>IF(G115&lt;&gt;"",VLOOKUP(WEEKDAY(C115,2),Служебный!G$4:H$10,2),"")</f>
        <v>ср</v>
      </c>
      <c r="AC115" s="232" t="str">
        <f t="shared" si="45"/>
        <v>8-9</v>
      </c>
      <c r="AD115" s="233">
        <f t="shared" si="46"/>
        <v>1</v>
      </c>
      <c r="AE115" s="234">
        <f t="shared" si="58"/>
        <v>12720</v>
      </c>
      <c r="AF115" s="234">
        <f t="shared" si="59"/>
        <v>210</v>
      </c>
      <c r="AG115" s="234" t="str">
        <f t="shared" si="39"/>
        <v>интрадей</v>
      </c>
      <c r="AH115" s="235">
        <f t="shared" si="60"/>
        <v>3</v>
      </c>
      <c r="AI115" s="235">
        <f t="shared" si="61"/>
        <v>0</v>
      </c>
      <c r="AJ115" s="232">
        <f t="shared" si="47"/>
        <v>2011</v>
      </c>
      <c r="AK115" s="232" t="str">
        <f t="shared" si="48"/>
        <v>Апрель</v>
      </c>
      <c r="AL115" s="233">
        <f t="shared" si="49"/>
        <v>18</v>
      </c>
      <c r="AM115" s="235">
        <f t="shared" si="42"/>
        <v>0</v>
      </c>
      <c r="AN115" s="236">
        <f t="shared" si="50"/>
        <v>1000</v>
      </c>
      <c r="AO115" s="236">
        <f t="shared" si="43"/>
        <v>20.43200000000013</v>
      </c>
      <c r="AP115" s="236">
        <f t="shared" si="51"/>
        <v>0.24972530216761535</v>
      </c>
      <c r="AQ115" s="235">
        <f t="shared" si="40"/>
        <v>0</v>
      </c>
      <c r="AR115" s="235">
        <f t="shared" si="41"/>
        <v>0</v>
      </c>
      <c r="AS115" s="232">
        <f t="shared" si="62"/>
        <v>5</v>
      </c>
      <c r="AT115" s="250">
        <f t="shared" si="63"/>
        <v>7</v>
      </c>
      <c r="AU115" s="244"/>
      <c r="AV115" s="108"/>
    </row>
    <row r="116" spans="1:48" ht="11.25">
      <c r="A116" s="108"/>
      <c r="B116" s="240">
        <v>114</v>
      </c>
      <c r="C116" s="266">
        <v>40660</v>
      </c>
      <c r="D116" s="88">
        <v>0.33333333333333331</v>
      </c>
      <c r="E116" s="266">
        <v>40660</v>
      </c>
      <c r="F116" s="88">
        <v>0.35000000000000003</v>
      </c>
      <c r="G116" s="89" t="s">
        <v>144</v>
      </c>
      <c r="H116" s="283" t="s">
        <v>258</v>
      </c>
      <c r="I116" s="91">
        <v>0.8075</v>
      </c>
      <c r="J116" s="91">
        <v>0.80710000000000004</v>
      </c>
      <c r="K116" s="90">
        <v>1</v>
      </c>
      <c r="L116" s="92">
        <v>0</v>
      </c>
      <c r="M116" s="93">
        <v>4</v>
      </c>
      <c r="N116" s="242" t="s">
        <v>267</v>
      </c>
      <c r="O116" s="226" t="s">
        <v>116</v>
      </c>
      <c r="P116" s="227"/>
      <c r="Q116" s="228" t="s">
        <v>262</v>
      </c>
      <c r="R116" s="92"/>
      <c r="S116" s="92"/>
      <c r="T116" s="245">
        <f t="shared" si="44"/>
        <v>1208.3200000000013</v>
      </c>
      <c r="U116" s="229">
        <f t="shared" si="52"/>
        <v>0</v>
      </c>
      <c r="V116" s="230">
        <f t="shared" si="53"/>
        <v>4</v>
      </c>
      <c r="W116" s="229">
        <f t="shared" si="38"/>
        <v>4</v>
      </c>
      <c r="X116" s="231">
        <f t="shared" si="54"/>
        <v>203.01</v>
      </c>
      <c r="Y116" s="231">
        <f t="shared" si="55"/>
        <v>204.31999999999996</v>
      </c>
      <c r="Z116" s="231">
        <f t="shared" si="56"/>
        <v>207.01</v>
      </c>
      <c r="AA116" s="247">
        <f t="shared" si="57"/>
        <v>208.31999999999996</v>
      </c>
      <c r="AB116" s="249" t="str">
        <f>IF(G116&lt;&gt;"",VLOOKUP(WEEKDAY(C116,2),Служебный!G$4:H$10,2),"")</f>
        <v>ср</v>
      </c>
      <c r="AC116" s="232" t="str">
        <f t="shared" si="45"/>
        <v>8-9</v>
      </c>
      <c r="AD116" s="233">
        <f t="shared" si="46"/>
        <v>1</v>
      </c>
      <c r="AE116" s="234">
        <f t="shared" si="58"/>
        <v>1440</v>
      </c>
      <c r="AF116" s="234">
        <f t="shared" si="59"/>
        <v>15</v>
      </c>
      <c r="AG116" s="234" t="str">
        <f t="shared" si="39"/>
        <v>интрадей</v>
      </c>
      <c r="AH116" s="235">
        <f t="shared" si="60"/>
        <v>4</v>
      </c>
      <c r="AI116" s="235">
        <f t="shared" si="61"/>
        <v>0</v>
      </c>
      <c r="AJ116" s="232">
        <f t="shared" si="47"/>
        <v>2011</v>
      </c>
      <c r="AK116" s="232" t="str">
        <f t="shared" si="48"/>
        <v>Апрель</v>
      </c>
      <c r="AL116" s="233">
        <f t="shared" si="49"/>
        <v>18</v>
      </c>
      <c r="AM116" s="235">
        <f t="shared" si="42"/>
        <v>0</v>
      </c>
      <c r="AN116" s="236">
        <f t="shared" si="50"/>
        <v>1000</v>
      </c>
      <c r="AO116" s="236">
        <f t="shared" si="43"/>
        <v>20.832000000000132</v>
      </c>
      <c r="AP116" s="236">
        <f t="shared" si="51"/>
        <v>0.33213763783711936</v>
      </c>
      <c r="AQ116" s="235">
        <f t="shared" si="40"/>
        <v>0</v>
      </c>
      <c r="AR116" s="235">
        <f t="shared" si="41"/>
        <v>0</v>
      </c>
      <c r="AS116" s="232">
        <f t="shared" si="62"/>
        <v>5</v>
      </c>
      <c r="AT116" s="250">
        <f t="shared" si="63"/>
        <v>7</v>
      </c>
      <c r="AU116" s="244"/>
      <c r="AV116" s="108"/>
    </row>
    <row r="117" spans="1:48" ht="11.25">
      <c r="A117" s="108"/>
      <c r="B117" s="240">
        <v>115</v>
      </c>
      <c r="C117" s="266">
        <v>40660</v>
      </c>
      <c r="D117" s="88">
        <v>0.33402777777777781</v>
      </c>
      <c r="E117" s="266">
        <v>40660</v>
      </c>
      <c r="F117" s="88">
        <v>0.35833333333333334</v>
      </c>
      <c r="G117" s="89" t="s">
        <v>140</v>
      </c>
      <c r="H117" s="284" t="s">
        <v>259</v>
      </c>
      <c r="I117" s="91">
        <v>81.64</v>
      </c>
      <c r="J117" s="91">
        <v>81.67</v>
      </c>
      <c r="K117" s="90">
        <v>1</v>
      </c>
      <c r="L117" s="92">
        <v>0</v>
      </c>
      <c r="M117" s="93">
        <v>3.67</v>
      </c>
      <c r="N117" s="242" t="s">
        <v>273</v>
      </c>
      <c r="O117" s="226" t="s">
        <v>116</v>
      </c>
      <c r="P117" s="227"/>
      <c r="Q117" s="228" t="s">
        <v>262</v>
      </c>
      <c r="R117" s="92"/>
      <c r="S117" s="92"/>
      <c r="T117" s="245">
        <f t="shared" si="44"/>
        <v>1211.9900000000014</v>
      </c>
      <c r="U117" s="229">
        <f t="shared" si="52"/>
        <v>0</v>
      </c>
      <c r="V117" s="230">
        <f t="shared" si="53"/>
        <v>3.67</v>
      </c>
      <c r="W117" s="229">
        <f t="shared" si="38"/>
        <v>3.67</v>
      </c>
      <c r="X117" s="231">
        <f t="shared" si="54"/>
        <v>207.01</v>
      </c>
      <c r="Y117" s="231">
        <f t="shared" si="55"/>
        <v>208.31999999999996</v>
      </c>
      <c r="Z117" s="231">
        <f t="shared" si="56"/>
        <v>210.67999999999998</v>
      </c>
      <c r="AA117" s="247">
        <f t="shared" si="57"/>
        <v>211.98999999999995</v>
      </c>
      <c r="AB117" s="249" t="str">
        <f>IF(G117&lt;&gt;"",VLOOKUP(WEEKDAY(C117,2),Служебный!G$4:H$10,2),"")</f>
        <v>ср</v>
      </c>
      <c r="AC117" s="232" t="str">
        <f t="shared" si="45"/>
        <v>8-9</v>
      </c>
      <c r="AD117" s="233">
        <f t="shared" si="46"/>
        <v>1</v>
      </c>
      <c r="AE117" s="234">
        <f t="shared" si="58"/>
        <v>2100</v>
      </c>
      <c r="AF117" s="234">
        <f t="shared" si="59"/>
        <v>30</v>
      </c>
      <c r="AG117" s="234" t="str">
        <f t="shared" si="39"/>
        <v>интрадей</v>
      </c>
      <c r="AH117" s="235">
        <f t="shared" si="60"/>
        <v>3.67</v>
      </c>
      <c r="AI117" s="235">
        <f t="shared" si="61"/>
        <v>0</v>
      </c>
      <c r="AJ117" s="232">
        <f t="shared" si="47"/>
        <v>2011</v>
      </c>
      <c r="AK117" s="232" t="str">
        <f t="shared" si="48"/>
        <v>Апрель</v>
      </c>
      <c r="AL117" s="233">
        <f t="shared" si="49"/>
        <v>18</v>
      </c>
      <c r="AM117" s="235">
        <f t="shared" si="42"/>
        <v>0</v>
      </c>
      <c r="AN117" s="236">
        <f t="shared" si="50"/>
        <v>1000</v>
      </c>
      <c r="AO117" s="236">
        <f t="shared" si="43"/>
        <v>21.199000000000137</v>
      </c>
      <c r="AP117" s="236">
        <f t="shared" si="51"/>
        <v>0.30372748940678534</v>
      </c>
      <c r="AQ117" s="235">
        <f t="shared" si="40"/>
        <v>0</v>
      </c>
      <c r="AR117" s="235">
        <f t="shared" si="41"/>
        <v>0</v>
      </c>
      <c r="AS117" s="232">
        <f t="shared" si="62"/>
        <v>85</v>
      </c>
      <c r="AT117" s="250">
        <f t="shared" si="63"/>
        <v>7</v>
      </c>
      <c r="AU117" s="244"/>
      <c r="AV117" s="108"/>
    </row>
    <row r="118" spans="1:48" ht="11.25">
      <c r="A118" s="108"/>
      <c r="B118" s="240">
        <v>116</v>
      </c>
      <c r="C118" s="266">
        <v>40660</v>
      </c>
      <c r="D118" s="88">
        <v>0.5</v>
      </c>
      <c r="E118" s="266">
        <v>40660</v>
      </c>
      <c r="F118" s="88">
        <v>0.50416666666666665</v>
      </c>
      <c r="G118" s="89" t="s">
        <v>141</v>
      </c>
      <c r="H118" s="283" t="s">
        <v>258</v>
      </c>
      <c r="I118" s="91">
        <v>1.4689000000000001</v>
      </c>
      <c r="J118" s="91">
        <v>1.4685999999999999</v>
      </c>
      <c r="K118" s="90">
        <v>1</v>
      </c>
      <c r="L118" s="92">
        <v>0</v>
      </c>
      <c r="M118" s="93">
        <v>3</v>
      </c>
      <c r="N118" s="242" t="s">
        <v>268</v>
      </c>
      <c r="O118" s="226" t="s">
        <v>116</v>
      </c>
      <c r="P118" s="227"/>
      <c r="Q118" s="228" t="s">
        <v>262</v>
      </c>
      <c r="R118" s="92"/>
      <c r="S118" s="92"/>
      <c r="T118" s="245">
        <f t="shared" si="44"/>
        <v>1214.9900000000014</v>
      </c>
      <c r="U118" s="229">
        <f t="shared" si="52"/>
        <v>0</v>
      </c>
      <c r="V118" s="230">
        <f t="shared" si="53"/>
        <v>3</v>
      </c>
      <c r="W118" s="229">
        <f t="shared" si="38"/>
        <v>3</v>
      </c>
      <c r="X118" s="231">
        <f t="shared" si="54"/>
        <v>210.67999999999998</v>
      </c>
      <c r="Y118" s="231">
        <f t="shared" si="55"/>
        <v>211.98999999999995</v>
      </c>
      <c r="Z118" s="231">
        <f t="shared" si="56"/>
        <v>213.67999999999998</v>
      </c>
      <c r="AA118" s="247">
        <f t="shared" si="57"/>
        <v>214.98999999999995</v>
      </c>
      <c r="AB118" s="249" t="str">
        <f>IF(G118&lt;&gt;"",VLOOKUP(WEEKDAY(C118,2),Служебный!G$4:H$10,2),"")</f>
        <v>ср</v>
      </c>
      <c r="AC118" s="232" t="str">
        <f t="shared" si="45"/>
        <v>12-13</v>
      </c>
      <c r="AD118" s="233">
        <f t="shared" si="46"/>
        <v>1</v>
      </c>
      <c r="AE118" s="234">
        <f t="shared" si="58"/>
        <v>360</v>
      </c>
      <c r="AF118" s="234">
        <f t="shared" si="59"/>
        <v>0</v>
      </c>
      <c r="AG118" s="234" t="str">
        <f t="shared" si="39"/>
        <v>интрадей</v>
      </c>
      <c r="AH118" s="235">
        <f t="shared" si="60"/>
        <v>3</v>
      </c>
      <c r="AI118" s="235">
        <f t="shared" si="61"/>
        <v>0</v>
      </c>
      <c r="AJ118" s="232">
        <f t="shared" si="47"/>
        <v>2011</v>
      </c>
      <c r="AK118" s="232" t="str">
        <f t="shared" si="48"/>
        <v>Апрель</v>
      </c>
      <c r="AL118" s="233">
        <f t="shared" si="49"/>
        <v>18</v>
      </c>
      <c r="AM118" s="235">
        <f t="shared" si="42"/>
        <v>0</v>
      </c>
      <c r="AN118" s="236">
        <f t="shared" si="50"/>
        <v>1000</v>
      </c>
      <c r="AO118" s="236">
        <f t="shared" si="43"/>
        <v>21.499000000000137</v>
      </c>
      <c r="AP118" s="236">
        <f t="shared" si="51"/>
        <v>0.24752679477553416</v>
      </c>
      <c r="AQ118" s="235">
        <f t="shared" si="40"/>
        <v>0</v>
      </c>
      <c r="AR118" s="235">
        <f t="shared" si="41"/>
        <v>0</v>
      </c>
      <c r="AS118" s="232">
        <f t="shared" si="62"/>
        <v>5</v>
      </c>
      <c r="AT118" s="250">
        <f t="shared" si="63"/>
        <v>7</v>
      </c>
      <c r="AU118" s="244"/>
      <c r="AV118" s="108"/>
    </row>
    <row r="119" spans="1:48" ht="11.25">
      <c r="A119" s="108"/>
      <c r="B119" s="240">
        <v>117</v>
      </c>
      <c r="C119" s="266">
        <v>40660</v>
      </c>
      <c r="D119" s="88">
        <v>0.5</v>
      </c>
      <c r="E119" s="266">
        <v>40660</v>
      </c>
      <c r="F119" s="88">
        <v>0.52847222222222223</v>
      </c>
      <c r="G119" s="89" t="s">
        <v>139</v>
      </c>
      <c r="H119" s="284" t="s">
        <v>259</v>
      </c>
      <c r="I119" s="91">
        <v>1.6573</v>
      </c>
      <c r="J119" s="91">
        <v>1.6576</v>
      </c>
      <c r="K119" s="90">
        <v>1</v>
      </c>
      <c r="L119" s="92">
        <v>0</v>
      </c>
      <c r="M119" s="93">
        <v>3</v>
      </c>
      <c r="N119" s="242" t="s">
        <v>274</v>
      </c>
      <c r="O119" s="226" t="s">
        <v>116</v>
      </c>
      <c r="P119" s="227"/>
      <c r="Q119" s="228" t="s">
        <v>262</v>
      </c>
      <c r="R119" s="92"/>
      <c r="S119" s="92"/>
      <c r="T119" s="245">
        <f t="shared" si="44"/>
        <v>1217.9900000000014</v>
      </c>
      <c r="U119" s="229">
        <f t="shared" si="52"/>
        <v>0</v>
      </c>
      <c r="V119" s="230">
        <f t="shared" si="53"/>
        <v>3</v>
      </c>
      <c r="W119" s="229">
        <f t="shared" si="38"/>
        <v>3</v>
      </c>
      <c r="X119" s="231">
        <f t="shared" si="54"/>
        <v>213.67999999999998</v>
      </c>
      <c r="Y119" s="231">
        <f t="shared" si="55"/>
        <v>214.98999999999995</v>
      </c>
      <c r="Z119" s="231">
        <f t="shared" si="56"/>
        <v>216.67999999999998</v>
      </c>
      <c r="AA119" s="247">
        <f t="shared" si="57"/>
        <v>217.98999999999995</v>
      </c>
      <c r="AB119" s="249" t="str">
        <f>IF(G119&lt;&gt;"",VLOOKUP(WEEKDAY(C119,2),Служебный!G$4:H$10,2),"")</f>
        <v>ср</v>
      </c>
      <c r="AC119" s="232" t="str">
        <f t="shared" si="45"/>
        <v>12-13</v>
      </c>
      <c r="AD119" s="233">
        <f t="shared" si="46"/>
        <v>1</v>
      </c>
      <c r="AE119" s="234">
        <f t="shared" si="58"/>
        <v>2460</v>
      </c>
      <c r="AF119" s="234">
        <f t="shared" si="59"/>
        <v>30</v>
      </c>
      <c r="AG119" s="234" t="str">
        <f t="shared" si="39"/>
        <v>интрадей</v>
      </c>
      <c r="AH119" s="235">
        <f t="shared" si="60"/>
        <v>3</v>
      </c>
      <c r="AI119" s="235">
        <f t="shared" si="61"/>
        <v>0</v>
      </c>
      <c r="AJ119" s="232">
        <f t="shared" si="47"/>
        <v>2011</v>
      </c>
      <c r="AK119" s="232" t="str">
        <f t="shared" si="48"/>
        <v>Апрель</v>
      </c>
      <c r="AL119" s="233">
        <f t="shared" si="49"/>
        <v>18</v>
      </c>
      <c r="AM119" s="235">
        <f t="shared" si="42"/>
        <v>0</v>
      </c>
      <c r="AN119" s="236">
        <f t="shared" si="50"/>
        <v>1000</v>
      </c>
      <c r="AO119" s="236">
        <f t="shared" si="43"/>
        <v>21.799000000000138</v>
      </c>
      <c r="AP119" s="236">
        <f t="shared" si="51"/>
        <v>0.24691561247417645</v>
      </c>
      <c r="AQ119" s="235">
        <f t="shared" si="40"/>
        <v>0</v>
      </c>
      <c r="AR119" s="235">
        <f t="shared" si="41"/>
        <v>0</v>
      </c>
      <c r="AS119" s="232">
        <f t="shared" si="62"/>
        <v>5</v>
      </c>
      <c r="AT119" s="250">
        <f t="shared" si="63"/>
        <v>7</v>
      </c>
      <c r="AU119" s="244"/>
      <c r="AV119" s="108"/>
    </row>
    <row r="120" spans="1:48" ht="11.25">
      <c r="A120" s="108"/>
      <c r="B120" s="240">
        <v>118</v>
      </c>
      <c r="C120" s="266">
        <v>40660</v>
      </c>
      <c r="D120" s="88">
        <v>0.5</v>
      </c>
      <c r="E120" s="266">
        <v>40660</v>
      </c>
      <c r="F120" s="88">
        <v>0.50416666666666665</v>
      </c>
      <c r="G120" s="89" t="s">
        <v>143</v>
      </c>
      <c r="H120" s="283" t="s">
        <v>258</v>
      </c>
      <c r="I120" s="91">
        <v>1.0832999999999999</v>
      </c>
      <c r="J120" s="91">
        <v>1.083</v>
      </c>
      <c r="K120" s="90">
        <v>1</v>
      </c>
      <c r="L120" s="92">
        <v>0</v>
      </c>
      <c r="M120" s="93">
        <v>3</v>
      </c>
      <c r="N120" s="242" t="s">
        <v>268</v>
      </c>
      <c r="O120" s="226" t="s">
        <v>116</v>
      </c>
      <c r="P120" s="227"/>
      <c r="Q120" s="228" t="s">
        <v>262</v>
      </c>
      <c r="R120" s="92"/>
      <c r="S120" s="92"/>
      <c r="T120" s="245">
        <f t="shared" si="44"/>
        <v>1220.9900000000014</v>
      </c>
      <c r="U120" s="229">
        <f t="shared" si="52"/>
        <v>0</v>
      </c>
      <c r="V120" s="230">
        <f t="shared" si="53"/>
        <v>3</v>
      </c>
      <c r="W120" s="229">
        <f t="shared" si="38"/>
        <v>3</v>
      </c>
      <c r="X120" s="231">
        <f t="shared" si="54"/>
        <v>216.67999999999998</v>
      </c>
      <c r="Y120" s="231">
        <f t="shared" si="55"/>
        <v>217.98999999999995</v>
      </c>
      <c r="Z120" s="231">
        <f t="shared" si="56"/>
        <v>219.67999999999998</v>
      </c>
      <c r="AA120" s="247">
        <f t="shared" si="57"/>
        <v>220.98999999999995</v>
      </c>
      <c r="AB120" s="249" t="str">
        <f>IF(G120&lt;&gt;"",VLOOKUP(WEEKDAY(C120,2),Служебный!G$4:H$10,2),"")</f>
        <v>ср</v>
      </c>
      <c r="AC120" s="232" t="str">
        <f t="shared" si="45"/>
        <v>12-13</v>
      </c>
      <c r="AD120" s="233">
        <f t="shared" si="46"/>
        <v>1</v>
      </c>
      <c r="AE120" s="234">
        <f t="shared" si="58"/>
        <v>360</v>
      </c>
      <c r="AF120" s="234">
        <f t="shared" si="59"/>
        <v>0</v>
      </c>
      <c r="AG120" s="234" t="str">
        <f t="shared" si="39"/>
        <v>интрадей</v>
      </c>
      <c r="AH120" s="235">
        <f t="shared" si="60"/>
        <v>3</v>
      </c>
      <c r="AI120" s="235">
        <f t="shared" si="61"/>
        <v>0</v>
      </c>
      <c r="AJ120" s="232">
        <f t="shared" si="47"/>
        <v>2011</v>
      </c>
      <c r="AK120" s="232" t="str">
        <f t="shared" si="48"/>
        <v>Апрель</v>
      </c>
      <c r="AL120" s="233">
        <f t="shared" si="49"/>
        <v>18</v>
      </c>
      <c r="AM120" s="235">
        <f t="shared" si="42"/>
        <v>0</v>
      </c>
      <c r="AN120" s="236">
        <f t="shared" si="50"/>
        <v>1000</v>
      </c>
      <c r="AO120" s="236">
        <f t="shared" si="43"/>
        <v>22.099000000000139</v>
      </c>
      <c r="AP120" s="236">
        <f t="shared" si="51"/>
        <v>0.24630744094779075</v>
      </c>
      <c r="AQ120" s="235">
        <f t="shared" si="40"/>
        <v>0</v>
      </c>
      <c r="AR120" s="235">
        <f t="shared" si="41"/>
        <v>0</v>
      </c>
      <c r="AS120" s="232">
        <f t="shared" si="62"/>
        <v>5</v>
      </c>
      <c r="AT120" s="250">
        <f t="shared" si="63"/>
        <v>7</v>
      </c>
      <c r="AU120" s="244"/>
      <c r="AV120" s="108"/>
    </row>
    <row r="121" spans="1:48" ht="11.25">
      <c r="A121" s="108"/>
      <c r="B121" s="240">
        <v>119</v>
      </c>
      <c r="C121" s="266">
        <v>40660</v>
      </c>
      <c r="D121" s="88">
        <v>0.50069444444444444</v>
      </c>
      <c r="E121" s="266">
        <v>40660</v>
      </c>
      <c r="F121" s="88">
        <v>0.51458333333333328</v>
      </c>
      <c r="G121" s="89" t="s">
        <v>144</v>
      </c>
      <c r="H121" s="283" t="s">
        <v>258</v>
      </c>
      <c r="I121" s="91">
        <v>0.8075</v>
      </c>
      <c r="J121" s="91">
        <v>0.80720000000000003</v>
      </c>
      <c r="K121" s="90">
        <v>1</v>
      </c>
      <c r="L121" s="92">
        <v>0</v>
      </c>
      <c r="M121" s="93">
        <v>3</v>
      </c>
      <c r="N121" s="242" t="s">
        <v>268</v>
      </c>
      <c r="O121" s="226" t="s">
        <v>116</v>
      </c>
      <c r="P121" s="227"/>
      <c r="Q121" s="228" t="s">
        <v>262</v>
      </c>
      <c r="R121" s="92"/>
      <c r="S121" s="92"/>
      <c r="T121" s="245">
        <f t="shared" si="44"/>
        <v>1223.9900000000014</v>
      </c>
      <c r="U121" s="229">
        <f t="shared" si="52"/>
        <v>0</v>
      </c>
      <c r="V121" s="230">
        <f t="shared" si="53"/>
        <v>3</v>
      </c>
      <c r="W121" s="229">
        <f t="shared" si="38"/>
        <v>3</v>
      </c>
      <c r="X121" s="231">
        <f t="shared" si="54"/>
        <v>219.67999999999998</v>
      </c>
      <c r="Y121" s="231">
        <f t="shared" si="55"/>
        <v>220.98999999999995</v>
      </c>
      <c r="Z121" s="231">
        <f t="shared" si="56"/>
        <v>222.67999999999998</v>
      </c>
      <c r="AA121" s="247">
        <f t="shared" si="57"/>
        <v>223.98999999999995</v>
      </c>
      <c r="AB121" s="249" t="str">
        <f>IF(G121&lt;&gt;"",VLOOKUP(WEEKDAY(C121,2),Служебный!G$4:H$10,2),"")</f>
        <v>ср</v>
      </c>
      <c r="AC121" s="232" t="str">
        <f t="shared" si="45"/>
        <v>12-13</v>
      </c>
      <c r="AD121" s="233">
        <f t="shared" si="46"/>
        <v>1</v>
      </c>
      <c r="AE121" s="234">
        <f t="shared" si="58"/>
        <v>1200</v>
      </c>
      <c r="AF121" s="234">
        <f t="shared" si="59"/>
        <v>15</v>
      </c>
      <c r="AG121" s="234" t="str">
        <f t="shared" si="39"/>
        <v>интрадей</v>
      </c>
      <c r="AH121" s="235">
        <f t="shared" si="60"/>
        <v>3</v>
      </c>
      <c r="AI121" s="235">
        <f t="shared" si="61"/>
        <v>0</v>
      </c>
      <c r="AJ121" s="232">
        <f t="shared" si="47"/>
        <v>2011</v>
      </c>
      <c r="AK121" s="232" t="str">
        <f t="shared" si="48"/>
        <v>Апрель</v>
      </c>
      <c r="AL121" s="233">
        <f t="shared" si="49"/>
        <v>18</v>
      </c>
      <c r="AM121" s="235">
        <f t="shared" si="42"/>
        <v>0</v>
      </c>
      <c r="AN121" s="236">
        <f t="shared" si="50"/>
        <v>1000</v>
      </c>
      <c r="AO121" s="236">
        <f t="shared" si="43"/>
        <v>22.399000000000139</v>
      </c>
      <c r="AP121" s="236">
        <f t="shared" si="51"/>
        <v>0.24570225800375078</v>
      </c>
      <c r="AQ121" s="235">
        <f t="shared" si="40"/>
        <v>0</v>
      </c>
      <c r="AR121" s="235">
        <f t="shared" si="41"/>
        <v>0</v>
      </c>
      <c r="AS121" s="232">
        <f t="shared" si="62"/>
        <v>5</v>
      </c>
      <c r="AT121" s="250">
        <f t="shared" si="63"/>
        <v>7</v>
      </c>
      <c r="AU121" s="244"/>
      <c r="AV121" s="108"/>
    </row>
    <row r="122" spans="1:48" ht="11.25">
      <c r="A122" s="108"/>
      <c r="B122" s="240">
        <v>120</v>
      </c>
      <c r="C122" s="266">
        <v>40660</v>
      </c>
      <c r="D122" s="88">
        <v>0.50069444444444444</v>
      </c>
      <c r="E122" s="266">
        <v>40660</v>
      </c>
      <c r="F122" s="88">
        <v>0.51458333333333328</v>
      </c>
      <c r="G122" s="89" t="s">
        <v>142</v>
      </c>
      <c r="H122" s="284" t="s">
        <v>259</v>
      </c>
      <c r="I122" s="91">
        <v>0.95169999999999999</v>
      </c>
      <c r="J122" s="91">
        <v>0.95199999999999996</v>
      </c>
      <c r="K122" s="90">
        <v>1</v>
      </c>
      <c r="L122" s="92">
        <v>0</v>
      </c>
      <c r="M122" s="93">
        <v>3.15</v>
      </c>
      <c r="N122" s="242" t="s">
        <v>274</v>
      </c>
      <c r="O122" s="226" t="s">
        <v>116</v>
      </c>
      <c r="P122" s="227"/>
      <c r="Q122" s="228" t="s">
        <v>262</v>
      </c>
      <c r="R122" s="92"/>
      <c r="S122" s="92"/>
      <c r="T122" s="245">
        <f t="shared" si="44"/>
        <v>1227.1400000000015</v>
      </c>
      <c r="U122" s="229">
        <f t="shared" si="52"/>
        <v>0</v>
      </c>
      <c r="V122" s="230">
        <f t="shared" si="53"/>
        <v>3.15</v>
      </c>
      <c r="W122" s="229">
        <f t="shared" si="38"/>
        <v>3.15</v>
      </c>
      <c r="X122" s="231">
        <f t="shared" si="54"/>
        <v>222.67999999999998</v>
      </c>
      <c r="Y122" s="231">
        <f t="shared" si="55"/>
        <v>223.98999999999995</v>
      </c>
      <c r="Z122" s="231">
        <f t="shared" si="56"/>
        <v>225.82999999999998</v>
      </c>
      <c r="AA122" s="247">
        <f t="shared" si="57"/>
        <v>227.13999999999996</v>
      </c>
      <c r="AB122" s="249" t="str">
        <f>IF(G122&lt;&gt;"",VLOOKUP(WEEKDAY(C122,2),Служебный!G$4:H$10,2),"")</f>
        <v>ср</v>
      </c>
      <c r="AC122" s="232" t="str">
        <f t="shared" si="45"/>
        <v>12-13</v>
      </c>
      <c r="AD122" s="233">
        <f t="shared" si="46"/>
        <v>1</v>
      </c>
      <c r="AE122" s="234">
        <f t="shared" si="58"/>
        <v>1200</v>
      </c>
      <c r="AF122" s="234">
        <f t="shared" si="59"/>
        <v>15</v>
      </c>
      <c r="AG122" s="234" t="str">
        <f t="shared" si="39"/>
        <v>интрадей</v>
      </c>
      <c r="AH122" s="235">
        <f t="shared" si="60"/>
        <v>3.15</v>
      </c>
      <c r="AI122" s="235">
        <f t="shared" si="61"/>
        <v>0</v>
      </c>
      <c r="AJ122" s="232">
        <f t="shared" si="47"/>
        <v>2011</v>
      </c>
      <c r="AK122" s="232" t="str">
        <f t="shared" si="48"/>
        <v>Апрель</v>
      </c>
      <c r="AL122" s="233">
        <f t="shared" si="49"/>
        <v>18</v>
      </c>
      <c r="AM122" s="235">
        <f t="shared" si="42"/>
        <v>0</v>
      </c>
      <c r="AN122" s="236">
        <f t="shared" si="50"/>
        <v>1000</v>
      </c>
      <c r="AO122" s="236">
        <f t="shared" si="43"/>
        <v>22.714000000000144</v>
      </c>
      <c r="AP122" s="236">
        <f t="shared" si="51"/>
        <v>0.25735504375036455</v>
      </c>
      <c r="AQ122" s="235">
        <f t="shared" si="40"/>
        <v>0</v>
      </c>
      <c r="AR122" s="235">
        <f t="shared" si="41"/>
        <v>0</v>
      </c>
      <c r="AS122" s="232">
        <f t="shared" si="62"/>
        <v>5</v>
      </c>
      <c r="AT122" s="250">
        <f t="shared" si="63"/>
        <v>7</v>
      </c>
      <c r="AU122" s="244"/>
      <c r="AV122" s="108"/>
    </row>
    <row r="123" spans="1:48" ht="11.25">
      <c r="A123" s="108"/>
      <c r="B123" s="240">
        <v>121</v>
      </c>
      <c r="C123" s="266">
        <v>40660</v>
      </c>
      <c r="D123" s="88">
        <v>0.50069444444444444</v>
      </c>
      <c r="E123" s="266">
        <v>40660</v>
      </c>
      <c r="F123" s="88">
        <v>0.5131944444444444</v>
      </c>
      <c r="G123" s="89" t="s">
        <v>138</v>
      </c>
      <c r="H123" s="284" t="s">
        <v>259</v>
      </c>
      <c r="I123" s="91">
        <v>0.87419999999999998</v>
      </c>
      <c r="J123" s="91">
        <v>0.87450000000000006</v>
      </c>
      <c r="K123" s="90">
        <v>1</v>
      </c>
      <c r="L123" s="92">
        <v>0</v>
      </c>
      <c r="M123" s="93">
        <v>3.43</v>
      </c>
      <c r="N123" s="242" t="s">
        <v>274</v>
      </c>
      <c r="O123" s="226" t="s">
        <v>116</v>
      </c>
      <c r="P123" s="227"/>
      <c r="Q123" s="228" t="s">
        <v>262</v>
      </c>
      <c r="R123" s="92"/>
      <c r="S123" s="92"/>
      <c r="T123" s="245">
        <f t="shared" si="44"/>
        <v>1230.5700000000015</v>
      </c>
      <c r="U123" s="229">
        <f t="shared" si="52"/>
        <v>0</v>
      </c>
      <c r="V123" s="230">
        <f t="shared" si="53"/>
        <v>3.43</v>
      </c>
      <c r="W123" s="229">
        <f t="shared" si="38"/>
        <v>3.43</v>
      </c>
      <c r="X123" s="231">
        <f t="shared" si="54"/>
        <v>225.82999999999998</v>
      </c>
      <c r="Y123" s="231">
        <f t="shared" si="55"/>
        <v>227.13999999999996</v>
      </c>
      <c r="Z123" s="231">
        <f t="shared" si="56"/>
        <v>229.26</v>
      </c>
      <c r="AA123" s="247">
        <f t="shared" si="57"/>
        <v>230.56999999999996</v>
      </c>
      <c r="AB123" s="249" t="str">
        <f>IF(G123&lt;&gt;"",VLOOKUP(WEEKDAY(C123,2),Служебный!G$4:H$10,2),"")</f>
        <v>ср</v>
      </c>
      <c r="AC123" s="232" t="str">
        <f t="shared" si="45"/>
        <v>12-13</v>
      </c>
      <c r="AD123" s="233">
        <f t="shared" si="46"/>
        <v>1</v>
      </c>
      <c r="AE123" s="234">
        <f t="shared" si="58"/>
        <v>1080</v>
      </c>
      <c r="AF123" s="234">
        <f t="shared" si="59"/>
        <v>15</v>
      </c>
      <c r="AG123" s="234" t="str">
        <f t="shared" si="39"/>
        <v>интрадей</v>
      </c>
      <c r="AH123" s="235">
        <f t="shared" si="60"/>
        <v>3.43</v>
      </c>
      <c r="AI123" s="235">
        <f t="shared" si="61"/>
        <v>0</v>
      </c>
      <c r="AJ123" s="232">
        <f t="shared" si="47"/>
        <v>2011</v>
      </c>
      <c r="AK123" s="232" t="str">
        <f t="shared" si="48"/>
        <v>Апрель</v>
      </c>
      <c r="AL123" s="233">
        <f t="shared" si="49"/>
        <v>18</v>
      </c>
      <c r="AM123" s="235">
        <f t="shared" si="42"/>
        <v>0</v>
      </c>
      <c r="AN123" s="236">
        <f t="shared" si="50"/>
        <v>1000</v>
      </c>
      <c r="AO123" s="236">
        <f t="shared" si="43"/>
        <v>23.057000000000151</v>
      </c>
      <c r="AP123" s="236">
        <f t="shared" si="51"/>
        <v>0.27951171015532533</v>
      </c>
      <c r="AQ123" s="235">
        <f t="shared" si="40"/>
        <v>0</v>
      </c>
      <c r="AR123" s="235">
        <f t="shared" si="41"/>
        <v>0</v>
      </c>
      <c r="AS123" s="232">
        <f t="shared" si="62"/>
        <v>5</v>
      </c>
      <c r="AT123" s="250">
        <f t="shared" si="63"/>
        <v>7</v>
      </c>
      <c r="AU123" s="244"/>
      <c r="AV123" s="108"/>
    </row>
    <row r="124" spans="1:48" ht="11.25">
      <c r="A124" s="108"/>
      <c r="B124" s="240">
        <v>122</v>
      </c>
      <c r="C124" s="266">
        <v>40660</v>
      </c>
      <c r="D124" s="88">
        <v>0.50069444444444444</v>
      </c>
      <c r="E124" s="266">
        <v>40660</v>
      </c>
      <c r="F124" s="88">
        <v>0.50277777777777777</v>
      </c>
      <c r="G124" s="89" t="s">
        <v>140</v>
      </c>
      <c r="H124" s="284" t="s">
        <v>259</v>
      </c>
      <c r="I124" s="91">
        <v>81.84</v>
      </c>
      <c r="J124" s="91">
        <v>81.87</v>
      </c>
      <c r="K124" s="90">
        <v>1</v>
      </c>
      <c r="L124" s="92">
        <v>0</v>
      </c>
      <c r="M124" s="93">
        <v>3.66</v>
      </c>
      <c r="N124" s="242" t="s">
        <v>274</v>
      </c>
      <c r="O124" s="226" t="s">
        <v>116</v>
      </c>
      <c r="P124" s="227"/>
      <c r="Q124" s="228" t="s">
        <v>262</v>
      </c>
      <c r="R124" s="92"/>
      <c r="S124" s="92"/>
      <c r="T124" s="245">
        <f t="shared" si="44"/>
        <v>1234.2300000000016</v>
      </c>
      <c r="U124" s="229">
        <f t="shared" si="52"/>
        <v>0</v>
      </c>
      <c r="V124" s="230">
        <f t="shared" si="53"/>
        <v>3.66</v>
      </c>
      <c r="W124" s="229">
        <f t="shared" si="38"/>
        <v>3.66</v>
      </c>
      <c r="X124" s="231">
        <f t="shared" si="54"/>
        <v>229.26</v>
      </c>
      <c r="Y124" s="231">
        <f t="shared" si="55"/>
        <v>230.56999999999996</v>
      </c>
      <c r="Z124" s="231">
        <f t="shared" si="56"/>
        <v>232.92</v>
      </c>
      <c r="AA124" s="247">
        <f t="shared" si="57"/>
        <v>234.22999999999996</v>
      </c>
      <c r="AB124" s="249" t="str">
        <f>IF(G124&lt;&gt;"",VLOOKUP(WEEKDAY(C124,2),Служебный!G$4:H$10,2),"")</f>
        <v>ср</v>
      </c>
      <c r="AC124" s="232" t="str">
        <f t="shared" si="45"/>
        <v>12-13</v>
      </c>
      <c r="AD124" s="233">
        <f t="shared" si="46"/>
        <v>1</v>
      </c>
      <c r="AE124" s="234">
        <f t="shared" si="58"/>
        <v>180</v>
      </c>
      <c r="AF124" s="234">
        <f t="shared" si="59"/>
        <v>0</v>
      </c>
      <c r="AG124" s="234" t="str">
        <f t="shared" si="39"/>
        <v>интрадей</v>
      </c>
      <c r="AH124" s="235">
        <f t="shared" si="60"/>
        <v>3.66</v>
      </c>
      <c r="AI124" s="235">
        <f t="shared" si="61"/>
        <v>0</v>
      </c>
      <c r="AJ124" s="232">
        <f t="shared" si="47"/>
        <v>2011</v>
      </c>
      <c r="AK124" s="232" t="str">
        <f t="shared" si="48"/>
        <v>Апрель</v>
      </c>
      <c r="AL124" s="233">
        <f t="shared" si="49"/>
        <v>18</v>
      </c>
      <c r="AM124" s="235">
        <f t="shared" si="42"/>
        <v>0</v>
      </c>
      <c r="AN124" s="236">
        <f t="shared" si="50"/>
        <v>1000</v>
      </c>
      <c r="AO124" s="236">
        <f t="shared" si="43"/>
        <v>23.423000000000162</v>
      </c>
      <c r="AP124" s="236">
        <f t="shared" si="51"/>
        <v>0.29742314537166331</v>
      </c>
      <c r="AQ124" s="235">
        <f t="shared" si="40"/>
        <v>0</v>
      </c>
      <c r="AR124" s="235">
        <f t="shared" si="41"/>
        <v>0</v>
      </c>
      <c r="AS124" s="232">
        <f t="shared" si="62"/>
        <v>85</v>
      </c>
      <c r="AT124" s="250">
        <f t="shared" si="63"/>
        <v>7</v>
      </c>
      <c r="AU124" s="244"/>
      <c r="AV124" s="108"/>
    </row>
    <row r="125" spans="1:48" ht="11.25">
      <c r="A125" s="108"/>
      <c r="B125" s="240">
        <v>123</v>
      </c>
      <c r="C125" s="266">
        <v>40660</v>
      </c>
      <c r="D125" s="88">
        <v>0.33333333333333331</v>
      </c>
      <c r="E125" s="266">
        <v>40660</v>
      </c>
      <c r="F125" s="88">
        <v>0.9194444444444444</v>
      </c>
      <c r="G125" s="89" t="s">
        <v>143</v>
      </c>
      <c r="H125" s="284" t="s">
        <v>259</v>
      </c>
      <c r="I125" s="91">
        <v>1.0845</v>
      </c>
      <c r="J125" s="91">
        <v>1.0848</v>
      </c>
      <c r="K125" s="90">
        <v>1</v>
      </c>
      <c r="L125" s="92">
        <v>0</v>
      </c>
      <c r="M125" s="93">
        <v>3</v>
      </c>
      <c r="N125" s="242" t="s">
        <v>273</v>
      </c>
      <c r="O125" s="226" t="s">
        <v>116</v>
      </c>
      <c r="P125" s="227"/>
      <c r="Q125" s="228" t="s">
        <v>262</v>
      </c>
      <c r="R125" s="92"/>
      <c r="S125" s="92"/>
      <c r="T125" s="245">
        <f t="shared" si="44"/>
        <v>1237.2300000000016</v>
      </c>
      <c r="U125" s="229">
        <f t="shared" si="52"/>
        <v>0</v>
      </c>
      <c r="V125" s="230">
        <f t="shared" si="53"/>
        <v>3</v>
      </c>
      <c r="W125" s="229">
        <f t="shared" si="38"/>
        <v>3</v>
      </c>
      <c r="X125" s="231">
        <f t="shared" si="54"/>
        <v>232.92</v>
      </c>
      <c r="Y125" s="231">
        <f t="shared" si="55"/>
        <v>234.22999999999996</v>
      </c>
      <c r="Z125" s="231">
        <f t="shared" si="56"/>
        <v>235.92</v>
      </c>
      <c r="AA125" s="247">
        <f t="shared" si="57"/>
        <v>237.22999999999996</v>
      </c>
      <c r="AB125" s="249" t="str">
        <f>IF(G125&lt;&gt;"",VLOOKUP(WEEKDAY(C125,2),Служебный!G$4:H$10,2),"")</f>
        <v>ср</v>
      </c>
      <c r="AC125" s="232" t="str">
        <f t="shared" si="45"/>
        <v>8-9</v>
      </c>
      <c r="AD125" s="233">
        <f t="shared" si="46"/>
        <v>1</v>
      </c>
      <c r="AE125" s="234">
        <f t="shared" si="58"/>
        <v>50640</v>
      </c>
      <c r="AF125" s="234" t="str">
        <f t="shared" si="59"/>
        <v>Среднесрок</v>
      </c>
      <c r="AG125" s="234" t="str">
        <f t="shared" si="39"/>
        <v>интрадей</v>
      </c>
      <c r="AH125" s="235">
        <f t="shared" si="60"/>
        <v>3</v>
      </c>
      <c r="AI125" s="235">
        <f t="shared" si="61"/>
        <v>0</v>
      </c>
      <c r="AJ125" s="232">
        <f t="shared" si="47"/>
        <v>2011</v>
      </c>
      <c r="AK125" s="232" t="str">
        <f t="shared" si="48"/>
        <v>Апрель</v>
      </c>
      <c r="AL125" s="233">
        <f t="shared" si="49"/>
        <v>18</v>
      </c>
      <c r="AM125" s="235">
        <f t="shared" si="42"/>
        <v>0</v>
      </c>
      <c r="AN125" s="236">
        <f t="shared" si="50"/>
        <v>1000</v>
      </c>
      <c r="AO125" s="236">
        <f t="shared" si="43"/>
        <v>23.723000000000159</v>
      </c>
      <c r="AP125" s="236">
        <f t="shared" si="51"/>
        <v>0.24306652730852402</v>
      </c>
      <c r="AQ125" s="235">
        <f t="shared" si="40"/>
        <v>0</v>
      </c>
      <c r="AR125" s="235">
        <f t="shared" si="41"/>
        <v>0</v>
      </c>
      <c r="AS125" s="232">
        <f t="shared" si="62"/>
        <v>5</v>
      </c>
      <c r="AT125" s="250">
        <f t="shared" si="63"/>
        <v>7</v>
      </c>
      <c r="AU125" s="244"/>
      <c r="AV125" s="108"/>
    </row>
    <row r="126" spans="1:48" ht="11.25">
      <c r="A126" s="108"/>
      <c r="B126" s="240">
        <v>124</v>
      </c>
      <c r="C126" s="266">
        <v>40660</v>
      </c>
      <c r="D126" s="88">
        <v>0.33333333333333331</v>
      </c>
      <c r="E126" s="266">
        <v>40661</v>
      </c>
      <c r="F126" s="88">
        <v>0.14861111111111111</v>
      </c>
      <c r="G126" s="89" t="s">
        <v>142</v>
      </c>
      <c r="H126" s="283" t="s">
        <v>258</v>
      </c>
      <c r="I126" s="91">
        <v>0.94879999999999998</v>
      </c>
      <c r="J126" s="91">
        <v>0.94850000000000001</v>
      </c>
      <c r="K126" s="90">
        <v>1</v>
      </c>
      <c r="L126" s="92">
        <v>0</v>
      </c>
      <c r="M126" s="93">
        <v>3.16</v>
      </c>
      <c r="N126" s="242" t="s">
        <v>267</v>
      </c>
      <c r="O126" s="226" t="s">
        <v>116</v>
      </c>
      <c r="P126" s="227"/>
      <c r="Q126" s="228" t="s">
        <v>262</v>
      </c>
      <c r="R126" s="92"/>
      <c r="S126" s="92"/>
      <c r="T126" s="245">
        <f t="shared" si="44"/>
        <v>1240.3900000000017</v>
      </c>
      <c r="U126" s="229">
        <f t="shared" si="52"/>
        <v>0</v>
      </c>
      <c r="V126" s="230">
        <f t="shared" si="53"/>
        <v>3.16</v>
      </c>
      <c r="W126" s="229">
        <f t="shared" si="38"/>
        <v>3.16</v>
      </c>
      <c r="X126" s="231">
        <f t="shared" si="54"/>
        <v>235.92</v>
      </c>
      <c r="Y126" s="231">
        <f t="shared" si="55"/>
        <v>237.22999999999996</v>
      </c>
      <c r="Z126" s="231">
        <f t="shared" si="56"/>
        <v>239.07999999999998</v>
      </c>
      <c r="AA126" s="247">
        <f t="shared" si="57"/>
        <v>240.38999999999996</v>
      </c>
      <c r="AB126" s="249" t="str">
        <f>IF(G126&lt;&gt;"",VLOOKUP(WEEKDAY(C126,2),Служебный!G$4:H$10,2),"")</f>
        <v>ср</v>
      </c>
      <c r="AC126" s="232" t="str">
        <f t="shared" si="45"/>
        <v>8-9</v>
      </c>
      <c r="AD126" s="233">
        <f t="shared" si="46"/>
        <v>1</v>
      </c>
      <c r="AE126" s="234">
        <f t="shared" si="58"/>
        <v>70440</v>
      </c>
      <c r="AF126" s="234" t="str">
        <f t="shared" si="59"/>
        <v>Среднесрок</v>
      </c>
      <c r="AG126" s="234" t="str">
        <f t="shared" si="39"/>
        <v>интрадей</v>
      </c>
      <c r="AH126" s="235">
        <f t="shared" si="60"/>
        <v>3.16</v>
      </c>
      <c r="AI126" s="235">
        <f t="shared" si="61"/>
        <v>0</v>
      </c>
      <c r="AJ126" s="232">
        <f t="shared" si="47"/>
        <v>2011</v>
      </c>
      <c r="AK126" s="232" t="str">
        <f t="shared" si="48"/>
        <v>Апрель</v>
      </c>
      <c r="AL126" s="233">
        <f t="shared" si="49"/>
        <v>18</v>
      </c>
      <c r="AM126" s="235">
        <f t="shared" si="42"/>
        <v>0</v>
      </c>
      <c r="AN126" s="236">
        <f t="shared" si="50"/>
        <v>1000</v>
      </c>
      <c r="AO126" s="236">
        <f t="shared" si="43"/>
        <v>24.039000000000168</v>
      </c>
      <c r="AP126" s="236">
        <f t="shared" si="51"/>
        <v>0.25540926101048939</v>
      </c>
      <c r="AQ126" s="235">
        <f t="shared" si="40"/>
        <v>0</v>
      </c>
      <c r="AR126" s="235">
        <f t="shared" si="41"/>
        <v>0</v>
      </c>
      <c r="AS126" s="232">
        <f t="shared" si="62"/>
        <v>5</v>
      </c>
      <c r="AT126" s="250">
        <f t="shared" si="63"/>
        <v>7</v>
      </c>
      <c r="AU126" s="244"/>
      <c r="AV126" s="108"/>
    </row>
    <row r="127" spans="1:48" ht="11.25">
      <c r="A127" s="108"/>
      <c r="B127" s="240">
        <v>125</v>
      </c>
      <c r="C127" s="266">
        <v>40660</v>
      </c>
      <c r="D127" s="88">
        <v>0.66597222222222219</v>
      </c>
      <c r="E127" s="266">
        <v>40660</v>
      </c>
      <c r="F127" s="88">
        <v>0.7402777777777777</v>
      </c>
      <c r="G127" s="89" t="s">
        <v>141</v>
      </c>
      <c r="H127" s="283" t="s">
        <v>258</v>
      </c>
      <c r="I127" s="91">
        <v>1.4659</v>
      </c>
      <c r="J127" s="91">
        <v>1.4656</v>
      </c>
      <c r="K127" s="90">
        <v>1</v>
      </c>
      <c r="L127" s="92">
        <v>0</v>
      </c>
      <c r="M127" s="93">
        <v>3</v>
      </c>
      <c r="N127" s="242" t="s">
        <v>269</v>
      </c>
      <c r="O127" s="226" t="s">
        <v>116</v>
      </c>
      <c r="P127" s="227"/>
      <c r="Q127" s="228" t="s">
        <v>262</v>
      </c>
      <c r="R127" s="92"/>
      <c r="S127" s="92"/>
      <c r="T127" s="245">
        <f t="shared" si="44"/>
        <v>1243.3900000000017</v>
      </c>
      <c r="U127" s="229">
        <f t="shared" si="52"/>
        <v>0</v>
      </c>
      <c r="V127" s="230">
        <f t="shared" si="53"/>
        <v>3</v>
      </c>
      <c r="W127" s="229">
        <f t="shared" si="38"/>
        <v>3</v>
      </c>
      <c r="X127" s="231">
        <f t="shared" si="54"/>
        <v>239.07999999999998</v>
      </c>
      <c r="Y127" s="231">
        <f t="shared" si="55"/>
        <v>240.38999999999996</v>
      </c>
      <c r="Z127" s="231">
        <f t="shared" si="56"/>
        <v>242.07999999999998</v>
      </c>
      <c r="AA127" s="247">
        <f t="shared" si="57"/>
        <v>243.38999999999996</v>
      </c>
      <c r="AB127" s="249" t="str">
        <f>IF(G127&lt;&gt;"",VLOOKUP(WEEKDAY(C127,2),Служебный!G$4:H$10,2),"")</f>
        <v>ср</v>
      </c>
      <c r="AC127" s="232" t="str">
        <f t="shared" si="45"/>
        <v>15-16</v>
      </c>
      <c r="AD127" s="233">
        <f t="shared" si="46"/>
        <v>4</v>
      </c>
      <c r="AE127" s="234">
        <f t="shared" si="58"/>
        <v>6420</v>
      </c>
      <c r="AF127" s="234">
        <f t="shared" si="59"/>
        <v>105</v>
      </c>
      <c r="AG127" s="234" t="str">
        <f t="shared" si="39"/>
        <v>интрадей</v>
      </c>
      <c r="AH127" s="235">
        <f t="shared" si="60"/>
        <v>3</v>
      </c>
      <c r="AI127" s="235">
        <f t="shared" si="61"/>
        <v>0</v>
      </c>
      <c r="AJ127" s="232">
        <f t="shared" si="47"/>
        <v>2011</v>
      </c>
      <c r="AK127" s="232" t="str">
        <f t="shared" si="48"/>
        <v>Апрель</v>
      </c>
      <c r="AL127" s="233">
        <f t="shared" si="49"/>
        <v>18</v>
      </c>
      <c r="AM127" s="235">
        <f t="shared" si="42"/>
        <v>0</v>
      </c>
      <c r="AN127" s="236">
        <f t="shared" si="50"/>
        <v>1000</v>
      </c>
      <c r="AO127" s="236">
        <f t="shared" si="43"/>
        <v>24.339000000000166</v>
      </c>
      <c r="AP127" s="236">
        <f t="shared" si="51"/>
        <v>0.24185941518393375</v>
      </c>
      <c r="AQ127" s="235">
        <f t="shared" si="40"/>
        <v>0</v>
      </c>
      <c r="AR127" s="235">
        <f t="shared" si="41"/>
        <v>0</v>
      </c>
      <c r="AS127" s="232">
        <f t="shared" si="62"/>
        <v>5</v>
      </c>
      <c r="AT127" s="250">
        <f t="shared" si="63"/>
        <v>7</v>
      </c>
      <c r="AU127" s="244"/>
      <c r="AV127" s="108"/>
    </row>
    <row r="128" spans="1:48" ht="11.25">
      <c r="A128" s="108"/>
      <c r="B128" s="240">
        <v>126</v>
      </c>
      <c r="C128" s="266">
        <v>40660</v>
      </c>
      <c r="D128" s="88">
        <v>0.66666666666666663</v>
      </c>
      <c r="E128" s="266">
        <v>40660</v>
      </c>
      <c r="F128" s="88">
        <v>0.6694444444444444</v>
      </c>
      <c r="G128" s="89" t="s">
        <v>139</v>
      </c>
      <c r="H128" s="283" t="s">
        <v>258</v>
      </c>
      <c r="I128" s="91">
        <v>1.6563000000000001</v>
      </c>
      <c r="J128" s="91">
        <v>1.6559999999999999</v>
      </c>
      <c r="K128" s="90">
        <v>1</v>
      </c>
      <c r="L128" s="92">
        <v>0</v>
      </c>
      <c r="M128" s="93">
        <v>3</v>
      </c>
      <c r="N128" s="242" t="s">
        <v>269</v>
      </c>
      <c r="O128" s="226" t="s">
        <v>116</v>
      </c>
      <c r="P128" s="227"/>
      <c r="Q128" s="228" t="s">
        <v>262</v>
      </c>
      <c r="R128" s="92"/>
      <c r="S128" s="92"/>
      <c r="T128" s="245">
        <f t="shared" si="44"/>
        <v>1246.3900000000017</v>
      </c>
      <c r="U128" s="229">
        <f t="shared" si="52"/>
        <v>0</v>
      </c>
      <c r="V128" s="230">
        <f t="shared" si="53"/>
        <v>3</v>
      </c>
      <c r="W128" s="229">
        <f t="shared" si="38"/>
        <v>3</v>
      </c>
      <c r="X128" s="231">
        <f t="shared" si="54"/>
        <v>242.07999999999998</v>
      </c>
      <c r="Y128" s="231">
        <f t="shared" si="55"/>
        <v>243.38999999999996</v>
      </c>
      <c r="Z128" s="231">
        <f t="shared" si="56"/>
        <v>245.07999999999998</v>
      </c>
      <c r="AA128" s="247">
        <f t="shared" si="57"/>
        <v>246.38999999999996</v>
      </c>
      <c r="AB128" s="249" t="str">
        <f>IF(G128&lt;&gt;"",VLOOKUP(WEEKDAY(C128,2),Служебный!G$4:H$10,2),"")</f>
        <v>ср</v>
      </c>
      <c r="AC128" s="232" t="str">
        <f t="shared" si="45"/>
        <v>16-17</v>
      </c>
      <c r="AD128" s="233">
        <f t="shared" si="46"/>
        <v>1</v>
      </c>
      <c r="AE128" s="234">
        <f t="shared" si="58"/>
        <v>240</v>
      </c>
      <c r="AF128" s="234">
        <f t="shared" si="59"/>
        <v>0</v>
      </c>
      <c r="AG128" s="234" t="str">
        <f t="shared" si="39"/>
        <v>интрадей</v>
      </c>
      <c r="AH128" s="235">
        <f t="shared" si="60"/>
        <v>3</v>
      </c>
      <c r="AI128" s="235">
        <f t="shared" si="61"/>
        <v>0</v>
      </c>
      <c r="AJ128" s="232">
        <f t="shared" si="47"/>
        <v>2011</v>
      </c>
      <c r="AK128" s="232" t="str">
        <f t="shared" si="48"/>
        <v>Апрель</v>
      </c>
      <c r="AL128" s="233">
        <f t="shared" si="49"/>
        <v>18</v>
      </c>
      <c r="AM128" s="235">
        <f t="shared" si="42"/>
        <v>0</v>
      </c>
      <c r="AN128" s="236">
        <f t="shared" si="50"/>
        <v>1000</v>
      </c>
      <c r="AO128" s="236">
        <f t="shared" si="43"/>
        <v>24.639000000000166</v>
      </c>
      <c r="AP128" s="236">
        <f t="shared" si="51"/>
        <v>0.24127586678355109</v>
      </c>
      <c r="AQ128" s="235">
        <f t="shared" si="40"/>
        <v>0</v>
      </c>
      <c r="AR128" s="235">
        <f>IF(C128&lt;&gt;C129,AA128,0)</f>
        <v>0</v>
      </c>
      <c r="AS128" s="232">
        <f t="shared" si="62"/>
        <v>5</v>
      </c>
      <c r="AT128" s="250">
        <f t="shared" si="63"/>
        <v>7</v>
      </c>
      <c r="AU128" s="244"/>
      <c r="AV128" s="108"/>
    </row>
    <row r="129" spans="1:48" ht="11.25">
      <c r="A129" s="108"/>
      <c r="B129" s="240">
        <v>127</v>
      </c>
      <c r="C129" s="266">
        <v>40660</v>
      </c>
      <c r="D129" s="88">
        <v>0.66666666666666663</v>
      </c>
      <c r="E129" s="266">
        <v>40660</v>
      </c>
      <c r="F129" s="88">
        <v>0.7090277777777777</v>
      </c>
      <c r="G129" s="89" t="s">
        <v>143</v>
      </c>
      <c r="H129" s="283" t="s">
        <v>258</v>
      </c>
      <c r="I129" s="91">
        <v>1.0822000000000001</v>
      </c>
      <c r="J129" s="91">
        <v>1.0819000000000001</v>
      </c>
      <c r="K129" s="90">
        <v>1</v>
      </c>
      <c r="L129" s="92">
        <v>0</v>
      </c>
      <c r="M129" s="93">
        <v>3</v>
      </c>
      <c r="N129" s="242" t="s">
        <v>269</v>
      </c>
      <c r="O129" s="226" t="s">
        <v>116</v>
      </c>
      <c r="P129" s="227"/>
      <c r="Q129" s="228" t="s">
        <v>262</v>
      </c>
      <c r="R129" s="92"/>
      <c r="S129" s="92"/>
      <c r="T129" s="245">
        <f t="shared" si="44"/>
        <v>1249.3900000000017</v>
      </c>
      <c r="U129" s="229">
        <f>L129</f>
        <v>0</v>
      </c>
      <c r="V129" s="230">
        <f>M129</f>
        <v>3</v>
      </c>
      <c r="W129" s="229">
        <f>V129+L129</f>
        <v>3</v>
      </c>
      <c r="X129" s="231">
        <f t="shared" si="54"/>
        <v>245.07999999999998</v>
      </c>
      <c r="Y129" s="231">
        <f t="shared" si="55"/>
        <v>246.38999999999996</v>
      </c>
      <c r="Z129" s="231">
        <f t="shared" si="56"/>
        <v>248.07999999999998</v>
      </c>
      <c r="AA129" s="247">
        <f t="shared" si="57"/>
        <v>249.38999999999996</v>
      </c>
      <c r="AB129" s="249" t="str">
        <f>IF(G129&lt;&gt;"",VLOOKUP(WEEKDAY(C129,2),Служебный!G$4:H$10,2),"")</f>
        <v>ср</v>
      </c>
      <c r="AC129" s="232" t="str">
        <f>IF(G128 &lt;&gt; "",TEXT((HOUR(D129)),0)&amp;"-"&amp;TEXT(HOUR(D129)+1,0),"")</f>
        <v>16-17</v>
      </c>
      <c r="AD129" s="233">
        <f>IF(G129&lt;&gt;"",FLOOR((IF(TEXT(D129,"mm") = "mm",TEXT(D129,"мм"),TEXT(D129,"mm"))),15)/15+1,"")</f>
        <v>1</v>
      </c>
      <c r="AE129" s="234">
        <f>ROUND(((E129+F129)-(C129+D129))*86400,0)</f>
        <v>3660</v>
      </c>
      <c r="AF129" s="234">
        <f t="shared" si="59"/>
        <v>60</v>
      </c>
      <c r="AG129" s="234" t="str">
        <f>IFERROR(IF(FLOOR((AE129/86400),1)=0,"интрадей",(FLOOR((AE129/86400),1))-(FLOOR((AE129/86400),1))-NETWORKDAYS(E129,C129)),IF(FLOOR((AE129/86400),1)=0,"интрадей",(FLOOR((AE129/86400),1))))</f>
        <v>интрадей</v>
      </c>
      <c r="AH129" s="235">
        <f t="shared" si="60"/>
        <v>3</v>
      </c>
      <c r="AI129" s="235">
        <f t="shared" si="61"/>
        <v>0</v>
      </c>
      <c r="AJ129" s="232">
        <f>IF(G129&lt;&gt;"",YEAR(C129),"")</f>
        <v>2011</v>
      </c>
      <c r="AK129" s="232" t="str">
        <f>IF(G129&lt;&gt;"",(IF(TEXT(C129,"MMMM") = "MMMM",TEXT(C129,"ММММ"),TEXT(C129,"MMMM"))),"")</f>
        <v>Апрель</v>
      </c>
      <c r="AL129" s="233">
        <f>IF(G129&lt;&gt;"",CEILING((C129-DATE(YEAR(C129),1,1)+WEEKDAY(DATE(YEAR(C129),1,1),2))/7,1),"")</f>
        <v>18</v>
      </c>
      <c r="AM129" s="235">
        <f t="shared" si="42"/>
        <v>0</v>
      </c>
      <c r="AN129" s="236">
        <f t="shared" si="50"/>
        <v>1000</v>
      </c>
      <c r="AO129" s="236">
        <f t="shared" si="43"/>
        <v>24.939000000000167</v>
      </c>
      <c r="AP129" s="236">
        <f t="shared" si="51"/>
        <v>0.24069512752830141</v>
      </c>
      <c r="AQ129" s="235">
        <f>IF(C129&lt;&gt;C128,Y129,0)</f>
        <v>0</v>
      </c>
      <c r="AR129" s="235">
        <f>IF(C129&lt;&gt;C130,AA129,0)</f>
        <v>0</v>
      </c>
      <c r="AS129" s="232">
        <f>CEILING(I129,5)</f>
        <v>5</v>
      </c>
      <c r="AT129" s="250">
        <f t="shared" si="63"/>
        <v>7</v>
      </c>
      <c r="AU129" s="244"/>
      <c r="AV129" s="108"/>
    </row>
    <row r="130" spans="1:48" ht="11.25">
      <c r="A130" s="108"/>
      <c r="B130" s="240">
        <v>128</v>
      </c>
      <c r="C130" s="266">
        <v>40660</v>
      </c>
      <c r="D130" s="88">
        <v>0.66666666666666663</v>
      </c>
      <c r="E130" s="266">
        <v>40660</v>
      </c>
      <c r="F130" s="88">
        <v>0.69374999999999998</v>
      </c>
      <c r="G130" s="89" t="s">
        <v>144</v>
      </c>
      <c r="H130" s="283" t="s">
        <v>258</v>
      </c>
      <c r="I130" s="91">
        <v>0.80600000000000005</v>
      </c>
      <c r="J130" s="91">
        <v>0.80569999999999997</v>
      </c>
      <c r="K130" s="90">
        <v>1</v>
      </c>
      <c r="L130" s="92">
        <v>0</v>
      </c>
      <c r="M130" s="93">
        <v>3</v>
      </c>
      <c r="N130" s="242" t="s">
        <v>269</v>
      </c>
      <c r="O130" s="226" t="s">
        <v>116</v>
      </c>
      <c r="P130" s="227"/>
      <c r="Q130" s="228" t="s">
        <v>262</v>
      </c>
      <c r="R130" s="92"/>
      <c r="S130" s="92"/>
      <c r="T130" s="245">
        <f t="shared" si="44"/>
        <v>1252.3900000000017</v>
      </c>
      <c r="U130" s="229">
        <f>L130</f>
        <v>0</v>
      </c>
      <c r="V130" s="230">
        <f t="shared" si="53"/>
        <v>3</v>
      </c>
      <c r="W130" s="229">
        <f>V130+L130</f>
        <v>3</v>
      </c>
      <c r="X130" s="231">
        <f t="shared" si="54"/>
        <v>248.07999999999998</v>
      </c>
      <c r="Y130" s="231">
        <f t="shared" si="55"/>
        <v>249.38999999999996</v>
      </c>
      <c r="Z130" s="231">
        <f t="shared" si="56"/>
        <v>251.07999999999998</v>
      </c>
      <c r="AA130" s="247">
        <f t="shared" si="57"/>
        <v>252.38999999999996</v>
      </c>
      <c r="AB130" s="249" t="str">
        <f>IF(G130&lt;&gt;"",VLOOKUP(WEEKDAY(C130,2),Служебный!G$4:H$10,2),"")</f>
        <v>ср</v>
      </c>
      <c r="AC130" s="232" t="str">
        <f>IF(G129 &lt;&gt; "",TEXT((HOUR(D130)),0)&amp;"-"&amp;TEXT(HOUR(D130)+1,0),"")</f>
        <v>16-17</v>
      </c>
      <c r="AD130" s="233">
        <f t="shared" si="46"/>
        <v>1</v>
      </c>
      <c r="AE130" s="234">
        <f t="shared" si="58"/>
        <v>2340</v>
      </c>
      <c r="AF130" s="234">
        <f t="shared" si="59"/>
        <v>30</v>
      </c>
      <c r="AG130" s="234" t="str">
        <f t="shared" si="39"/>
        <v>интрадей</v>
      </c>
      <c r="AH130" s="235">
        <f t="shared" si="60"/>
        <v>3</v>
      </c>
      <c r="AI130" s="235">
        <f t="shared" si="61"/>
        <v>0</v>
      </c>
      <c r="AJ130" s="232">
        <f t="shared" si="47"/>
        <v>2011</v>
      </c>
      <c r="AK130" s="232" t="str">
        <f t="shared" si="48"/>
        <v>Апрель</v>
      </c>
      <c r="AL130" s="233">
        <f t="shared" si="49"/>
        <v>18</v>
      </c>
      <c r="AM130" s="235">
        <f t="shared" si="42"/>
        <v>0</v>
      </c>
      <c r="AN130" s="236">
        <f t="shared" si="50"/>
        <v>1000</v>
      </c>
      <c r="AO130" s="236">
        <f t="shared" si="43"/>
        <v>25.239000000000168</v>
      </c>
      <c r="AP130" s="236">
        <f t="shared" si="51"/>
        <v>0.24011717718246472</v>
      </c>
      <c r="AQ130" s="235">
        <f>IF(C130&lt;&gt;C129,Y130,0)</f>
        <v>0</v>
      </c>
      <c r="AR130" s="235">
        <f t="shared" si="41"/>
        <v>0</v>
      </c>
      <c r="AS130" s="232">
        <f t="shared" si="62"/>
        <v>5</v>
      </c>
      <c r="AT130" s="250">
        <f t="shared" si="63"/>
        <v>7</v>
      </c>
      <c r="AU130" s="244"/>
      <c r="AV130" s="108"/>
    </row>
    <row r="131" spans="1:48" ht="11.25">
      <c r="A131" s="108"/>
      <c r="B131" s="240">
        <v>129</v>
      </c>
      <c r="C131" s="266">
        <v>40660</v>
      </c>
      <c r="D131" s="88">
        <v>0.66666666666666663</v>
      </c>
      <c r="E131" s="266">
        <v>40660</v>
      </c>
      <c r="F131" s="88">
        <v>0.68194444444444446</v>
      </c>
      <c r="G131" s="89" t="s">
        <v>138</v>
      </c>
      <c r="H131" s="284" t="s">
        <v>259</v>
      </c>
      <c r="I131" s="91">
        <v>0.87890000000000001</v>
      </c>
      <c r="J131" s="91">
        <v>0.87919999999999998</v>
      </c>
      <c r="K131" s="90">
        <v>1</v>
      </c>
      <c r="L131" s="92">
        <v>0</v>
      </c>
      <c r="M131" s="93">
        <v>3.41</v>
      </c>
      <c r="N131" s="242" t="s">
        <v>275</v>
      </c>
      <c r="O131" s="226" t="s">
        <v>116</v>
      </c>
      <c r="P131" s="227"/>
      <c r="Q131" s="228" t="s">
        <v>262</v>
      </c>
      <c r="R131" s="92"/>
      <c r="S131" s="92"/>
      <c r="T131" s="245">
        <f t="shared" si="44"/>
        <v>1255.8000000000018</v>
      </c>
      <c r="U131" s="229">
        <f t="shared" si="52"/>
        <v>0</v>
      </c>
      <c r="V131" s="230">
        <f t="shared" si="53"/>
        <v>3.41</v>
      </c>
      <c r="W131" s="229">
        <f t="shared" ref="W131:W194" si="64">V131+L131</f>
        <v>3.41</v>
      </c>
      <c r="X131" s="231">
        <f t="shared" si="54"/>
        <v>251.07999999999998</v>
      </c>
      <c r="Y131" s="231">
        <f t="shared" si="55"/>
        <v>252.38999999999996</v>
      </c>
      <c r="Z131" s="231">
        <f t="shared" si="56"/>
        <v>254.48999999999998</v>
      </c>
      <c r="AA131" s="247">
        <f t="shared" si="57"/>
        <v>255.79999999999995</v>
      </c>
      <c r="AB131" s="249" t="str">
        <f>IF(G131&lt;&gt;"",VLOOKUP(WEEKDAY(C131,2),Служебный!G$4:H$10,2),"")</f>
        <v>ср</v>
      </c>
      <c r="AC131" s="232" t="str">
        <f t="shared" si="45"/>
        <v>16-17</v>
      </c>
      <c r="AD131" s="233">
        <f t="shared" si="46"/>
        <v>1</v>
      </c>
      <c r="AE131" s="234">
        <f t="shared" si="58"/>
        <v>1320</v>
      </c>
      <c r="AF131" s="234">
        <f t="shared" si="59"/>
        <v>15</v>
      </c>
      <c r="AG131" s="234" t="str">
        <f t="shared" ref="AG131:AG194" si="65">IFERROR(IF(FLOOR((AE131/86400),1)=0,"интрадей",(FLOOR((AE131/86400),1))-(FLOOR((AE131/86400),1))-NETWORKDAYS(E131,C131)),IF(FLOOR((AE131/86400),1)=0,"интрадей",(FLOOR((AE131/86400),1))))</f>
        <v>интрадей</v>
      </c>
      <c r="AH131" s="235">
        <f t="shared" si="60"/>
        <v>3.41</v>
      </c>
      <c r="AI131" s="235">
        <f t="shared" si="61"/>
        <v>0</v>
      </c>
      <c r="AJ131" s="232">
        <f t="shared" si="47"/>
        <v>2011</v>
      </c>
      <c r="AK131" s="232" t="str">
        <f t="shared" si="48"/>
        <v>Апрель</v>
      </c>
      <c r="AL131" s="233">
        <f t="shared" si="49"/>
        <v>18</v>
      </c>
      <c r="AM131" s="235">
        <f t="shared" si="42"/>
        <v>0</v>
      </c>
      <c r="AN131" s="236">
        <f t="shared" si="50"/>
        <v>1000</v>
      </c>
      <c r="AO131" s="236">
        <f t="shared" si="43"/>
        <v>25.580000000000179</v>
      </c>
      <c r="AP131" s="236">
        <f t="shared" si="51"/>
        <v>0.27227940178379556</v>
      </c>
      <c r="AQ131" s="235">
        <f t="shared" ref="AQ131:AQ194" si="66">IF(C131&lt;&gt;C130,Y131,0)</f>
        <v>0</v>
      </c>
      <c r="AR131" s="235">
        <f t="shared" ref="AR131:AR194" si="67">IF(C131&lt;&gt;C132,AA131,0)</f>
        <v>0</v>
      </c>
      <c r="AS131" s="232">
        <f t="shared" si="62"/>
        <v>5</v>
      </c>
      <c r="AT131" s="250">
        <f t="shared" si="63"/>
        <v>7</v>
      </c>
      <c r="AU131" s="244"/>
      <c r="AV131" s="108"/>
    </row>
    <row r="132" spans="1:48" ht="11.25">
      <c r="A132" s="108"/>
      <c r="B132" s="240">
        <v>130</v>
      </c>
      <c r="C132" s="266">
        <v>40660</v>
      </c>
      <c r="D132" s="88">
        <v>0.66666666666666663</v>
      </c>
      <c r="E132" s="266">
        <v>40660</v>
      </c>
      <c r="F132" s="88">
        <v>0.70277777777777783</v>
      </c>
      <c r="G132" s="89" t="s">
        <v>140</v>
      </c>
      <c r="H132" s="284" t="s">
        <v>259</v>
      </c>
      <c r="I132" s="91">
        <v>82.36</v>
      </c>
      <c r="J132" s="91">
        <v>82.39</v>
      </c>
      <c r="K132" s="90">
        <v>1</v>
      </c>
      <c r="L132" s="92">
        <v>0</v>
      </c>
      <c r="M132" s="93">
        <v>3.64</v>
      </c>
      <c r="N132" s="242" t="s">
        <v>275</v>
      </c>
      <c r="O132" s="226" t="s">
        <v>116</v>
      </c>
      <c r="P132" s="227"/>
      <c r="Q132" s="228" t="s">
        <v>262</v>
      </c>
      <c r="R132" s="92"/>
      <c r="S132" s="92"/>
      <c r="T132" s="245">
        <f t="shared" si="44"/>
        <v>1259.4400000000019</v>
      </c>
      <c r="U132" s="229">
        <f t="shared" si="52"/>
        <v>0</v>
      </c>
      <c r="V132" s="230">
        <f t="shared" si="53"/>
        <v>3.64</v>
      </c>
      <c r="W132" s="229">
        <f t="shared" si="64"/>
        <v>3.64</v>
      </c>
      <c r="X132" s="231">
        <f t="shared" si="54"/>
        <v>254.48999999999998</v>
      </c>
      <c r="Y132" s="231">
        <f t="shared" si="55"/>
        <v>255.79999999999995</v>
      </c>
      <c r="Z132" s="231">
        <f t="shared" si="56"/>
        <v>258.13</v>
      </c>
      <c r="AA132" s="247">
        <f t="shared" si="57"/>
        <v>259.43999999999994</v>
      </c>
      <c r="AB132" s="249" t="str">
        <f>IF(G132&lt;&gt;"",VLOOKUP(WEEKDAY(C132,2),Служебный!G$4:H$10,2),"")</f>
        <v>ср</v>
      </c>
      <c r="AC132" s="232" t="str">
        <f t="shared" si="45"/>
        <v>16-17</v>
      </c>
      <c r="AD132" s="233">
        <f t="shared" si="46"/>
        <v>1</v>
      </c>
      <c r="AE132" s="234">
        <f t="shared" si="58"/>
        <v>3120</v>
      </c>
      <c r="AF132" s="234">
        <f t="shared" si="59"/>
        <v>45</v>
      </c>
      <c r="AG132" s="234" t="str">
        <f t="shared" si="65"/>
        <v>интрадей</v>
      </c>
      <c r="AH132" s="235">
        <f t="shared" si="60"/>
        <v>3.64</v>
      </c>
      <c r="AI132" s="235">
        <f t="shared" si="61"/>
        <v>0</v>
      </c>
      <c r="AJ132" s="232">
        <f t="shared" si="47"/>
        <v>2011</v>
      </c>
      <c r="AK132" s="232" t="str">
        <f t="shared" si="48"/>
        <v>Апрель</v>
      </c>
      <c r="AL132" s="233">
        <f t="shared" si="49"/>
        <v>18</v>
      </c>
      <c r="AM132" s="235">
        <f t="shared" ref="AM132:AM195" si="68">IF(AR132&lt;&gt;0,T132,0)</f>
        <v>1259.4400000000019</v>
      </c>
      <c r="AN132" s="236">
        <f t="shared" si="50"/>
        <v>1000</v>
      </c>
      <c r="AO132" s="236">
        <f t="shared" ref="AO132:AO195" si="69">IFERROR(100*(T132-AN132)/AN132,"Заполните депозит")</f>
        <v>25.944000000000191</v>
      </c>
      <c r="AP132" s="236">
        <f t="shared" si="51"/>
        <v>0.28985507246377568</v>
      </c>
      <c r="AQ132" s="235">
        <f t="shared" si="66"/>
        <v>0</v>
      </c>
      <c r="AR132" s="235">
        <f t="shared" si="67"/>
        <v>259.43999999999994</v>
      </c>
      <c r="AS132" s="232">
        <f t="shared" si="62"/>
        <v>85</v>
      </c>
      <c r="AT132" s="250">
        <f t="shared" si="63"/>
        <v>8</v>
      </c>
      <c r="AU132" s="244"/>
      <c r="AV132" s="108"/>
    </row>
    <row r="133" spans="1:48" ht="11.25">
      <c r="A133" s="108"/>
      <c r="B133" s="240">
        <v>131</v>
      </c>
      <c r="C133" s="266">
        <v>40661</v>
      </c>
      <c r="D133" s="88">
        <v>0</v>
      </c>
      <c r="E133" s="266">
        <v>40661</v>
      </c>
      <c r="F133" s="88">
        <v>0.10486111111111111</v>
      </c>
      <c r="G133" s="89" t="s">
        <v>141</v>
      </c>
      <c r="H133" s="284" t="s">
        <v>259</v>
      </c>
      <c r="I133" s="91">
        <v>1.4789000000000001</v>
      </c>
      <c r="J133" s="91">
        <v>1.4792000000000001</v>
      </c>
      <c r="K133" s="90">
        <v>1</v>
      </c>
      <c r="L133" s="92">
        <v>0</v>
      </c>
      <c r="M133" s="93">
        <v>3</v>
      </c>
      <c r="N133" s="242" t="s">
        <v>271</v>
      </c>
      <c r="O133" s="226" t="s">
        <v>116</v>
      </c>
      <c r="P133" s="227"/>
      <c r="Q133" s="228" t="s">
        <v>262</v>
      </c>
      <c r="R133" s="92"/>
      <c r="S133" s="92"/>
      <c r="T133" s="245">
        <f t="shared" ref="T133:T196" si="70">T132+S133+W133</f>
        <v>1262.4400000000019</v>
      </c>
      <c r="U133" s="229">
        <f t="shared" si="52"/>
        <v>0</v>
      </c>
      <c r="V133" s="230">
        <f t="shared" si="53"/>
        <v>3</v>
      </c>
      <c r="W133" s="229">
        <f t="shared" si="64"/>
        <v>3</v>
      </c>
      <c r="X133" s="231">
        <f t="shared" si="54"/>
        <v>258.13</v>
      </c>
      <c r="Y133" s="231">
        <f t="shared" si="55"/>
        <v>259.43999999999994</v>
      </c>
      <c r="Z133" s="231">
        <f t="shared" si="56"/>
        <v>261.13</v>
      </c>
      <c r="AA133" s="247">
        <f t="shared" si="57"/>
        <v>262.43999999999994</v>
      </c>
      <c r="AB133" s="249" t="str">
        <f>IF(G133&lt;&gt;"",VLOOKUP(WEEKDAY(C133,2),Служебный!G$4:H$10,2),"")</f>
        <v>чт</v>
      </c>
      <c r="AC133" s="232" t="str">
        <f t="shared" ref="AC133:AC196" si="71">IF(G132 &lt;&gt; "",TEXT((HOUR(D133)),0)&amp;"-"&amp;TEXT(HOUR(D133)+1,0),"")</f>
        <v>0-1</v>
      </c>
      <c r="AD133" s="233">
        <f t="shared" ref="AD133:AD196" si="72">IF(G133&lt;&gt;"",FLOOR((IF(TEXT(D133,"mm") = "mm",TEXT(D133,"мм"),TEXT(D133,"mm"))),15)/15+1,"")</f>
        <v>1</v>
      </c>
      <c r="AE133" s="234">
        <f t="shared" si="58"/>
        <v>9060</v>
      </c>
      <c r="AF133" s="234">
        <f t="shared" si="59"/>
        <v>150</v>
      </c>
      <c r="AG133" s="234" t="str">
        <f t="shared" si="65"/>
        <v>интрадей</v>
      </c>
      <c r="AH133" s="235">
        <f t="shared" si="60"/>
        <v>3</v>
      </c>
      <c r="AI133" s="235">
        <f t="shared" si="61"/>
        <v>0</v>
      </c>
      <c r="AJ133" s="232">
        <f t="shared" ref="AJ133:AJ196" si="73">IF(G133&lt;&gt;"",YEAR(C133),"")</f>
        <v>2011</v>
      </c>
      <c r="AK133" s="232" t="str">
        <f t="shared" ref="AK133:AK196" si="74">IF(G133&lt;&gt;"",(IF(TEXT(C133,"MMMM") = "MMMM",TEXT(C133,"ММММ"),TEXT(C133,"MMMM"))),"")</f>
        <v>Апрель</v>
      </c>
      <c r="AL133" s="233">
        <f t="shared" ref="AL133:AL196" si="75">IF(G133&lt;&gt;"",CEILING((C133-DATE(YEAR(C133),1,1)+WEEKDAY(DATE(YEAR(C133),1,1),2))/7,1),"")</f>
        <v>18</v>
      </c>
      <c r="AM133" s="235">
        <f t="shared" si="68"/>
        <v>0</v>
      </c>
      <c r="AN133" s="236">
        <f t="shared" ref="AN133:AN196" si="76">S133+AN132</f>
        <v>1000</v>
      </c>
      <c r="AO133" s="236">
        <f t="shared" si="69"/>
        <v>26.244000000000188</v>
      </c>
      <c r="AP133" s="236">
        <f t="shared" ref="AP133:AP196" si="77">IFERROR(100*(T133-T132-S133)/(T132+S133),"Заполните депозит")</f>
        <v>0.23820110525312801</v>
      </c>
      <c r="AQ133" s="235">
        <f t="shared" si="66"/>
        <v>259.43999999999994</v>
      </c>
      <c r="AR133" s="235">
        <f t="shared" si="67"/>
        <v>0</v>
      </c>
      <c r="AS133" s="232">
        <f t="shared" si="62"/>
        <v>5</v>
      </c>
      <c r="AT133" s="250">
        <f t="shared" si="63"/>
        <v>8</v>
      </c>
      <c r="AU133" s="244"/>
      <c r="AV133" s="108"/>
    </row>
    <row r="134" spans="1:48" ht="11.25">
      <c r="A134" s="108"/>
      <c r="B134" s="240">
        <v>132</v>
      </c>
      <c r="C134" s="266">
        <v>40661</v>
      </c>
      <c r="D134" s="88">
        <v>0</v>
      </c>
      <c r="E134" s="266">
        <v>40661</v>
      </c>
      <c r="F134" s="88">
        <v>0.10277777777777779</v>
      </c>
      <c r="G134" s="89" t="s">
        <v>139</v>
      </c>
      <c r="H134" s="284" t="s">
        <v>259</v>
      </c>
      <c r="I134" s="91">
        <v>1.6629</v>
      </c>
      <c r="J134" s="91">
        <v>1.6632</v>
      </c>
      <c r="K134" s="90">
        <v>1</v>
      </c>
      <c r="L134" s="92">
        <v>0</v>
      </c>
      <c r="M134" s="93">
        <v>3</v>
      </c>
      <c r="N134" s="242" t="s">
        <v>271</v>
      </c>
      <c r="O134" s="226" t="s">
        <v>116</v>
      </c>
      <c r="P134" s="227"/>
      <c r="Q134" s="228" t="s">
        <v>262</v>
      </c>
      <c r="R134" s="92"/>
      <c r="S134" s="92"/>
      <c r="T134" s="245">
        <f t="shared" si="70"/>
        <v>1265.4400000000019</v>
      </c>
      <c r="U134" s="229">
        <f t="shared" si="52"/>
        <v>0</v>
      </c>
      <c r="V134" s="230">
        <f t="shared" si="53"/>
        <v>3</v>
      </c>
      <c r="W134" s="229">
        <f t="shared" si="64"/>
        <v>3</v>
      </c>
      <c r="X134" s="231">
        <f t="shared" si="54"/>
        <v>261.13</v>
      </c>
      <c r="Y134" s="231">
        <f t="shared" si="55"/>
        <v>262.43999999999994</v>
      </c>
      <c r="Z134" s="231">
        <f t="shared" si="56"/>
        <v>264.13</v>
      </c>
      <c r="AA134" s="247">
        <f t="shared" si="57"/>
        <v>265.43999999999994</v>
      </c>
      <c r="AB134" s="249" t="str">
        <f>IF(G134&lt;&gt;"",VLOOKUP(WEEKDAY(C134,2),Служебный!G$4:H$10,2),"")</f>
        <v>чт</v>
      </c>
      <c r="AC134" s="232" t="str">
        <f t="shared" si="71"/>
        <v>0-1</v>
      </c>
      <c r="AD134" s="233">
        <f t="shared" si="72"/>
        <v>1</v>
      </c>
      <c r="AE134" s="234">
        <f t="shared" si="58"/>
        <v>8880</v>
      </c>
      <c r="AF134" s="234">
        <f t="shared" si="59"/>
        <v>135</v>
      </c>
      <c r="AG134" s="234" t="str">
        <f t="shared" si="65"/>
        <v>интрадей</v>
      </c>
      <c r="AH134" s="235">
        <f t="shared" si="60"/>
        <v>3</v>
      </c>
      <c r="AI134" s="235">
        <f t="shared" si="61"/>
        <v>0</v>
      </c>
      <c r="AJ134" s="232">
        <f t="shared" si="73"/>
        <v>2011</v>
      </c>
      <c r="AK134" s="232" t="str">
        <f t="shared" si="74"/>
        <v>Апрель</v>
      </c>
      <c r="AL134" s="233">
        <f t="shared" si="75"/>
        <v>18</v>
      </c>
      <c r="AM134" s="235">
        <f t="shared" si="68"/>
        <v>0</v>
      </c>
      <c r="AN134" s="236">
        <f t="shared" si="76"/>
        <v>1000</v>
      </c>
      <c r="AO134" s="236">
        <f t="shared" si="69"/>
        <v>26.544000000000189</v>
      </c>
      <c r="AP134" s="236">
        <f t="shared" si="77"/>
        <v>0.23763505592344947</v>
      </c>
      <c r="AQ134" s="235">
        <f t="shared" si="66"/>
        <v>0</v>
      </c>
      <c r="AR134" s="235">
        <f t="shared" si="67"/>
        <v>0</v>
      </c>
      <c r="AS134" s="232">
        <f t="shared" si="62"/>
        <v>5</v>
      </c>
      <c r="AT134" s="250">
        <f t="shared" si="63"/>
        <v>8</v>
      </c>
      <c r="AU134" s="244"/>
      <c r="AV134" s="108"/>
    </row>
    <row r="135" spans="1:48" ht="11.25">
      <c r="A135" s="108"/>
      <c r="B135" s="240">
        <v>133</v>
      </c>
      <c r="C135" s="266">
        <v>40661</v>
      </c>
      <c r="D135" s="88">
        <v>0</v>
      </c>
      <c r="E135" s="266">
        <v>40661</v>
      </c>
      <c r="F135" s="88">
        <v>4.1666666666666666E-3</v>
      </c>
      <c r="G135" s="89" t="s">
        <v>143</v>
      </c>
      <c r="H135" s="284" t="s">
        <v>259</v>
      </c>
      <c r="I135" s="91">
        <v>1.0873999999999999</v>
      </c>
      <c r="J135" s="91">
        <v>1.0876999999999999</v>
      </c>
      <c r="K135" s="90">
        <v>1</v>
      </c>
      <c r="L135" s="92">
        <v>0</v>
      </c>
      <c r="M135" s="93">
        <v>3</v>
      </c>
      <c r="N135" s="242" t="s">
        <v>271</v>
      </c>
      <c r="O135" s="226" t="s">
        <v>116</v>
      </c>
      <c r="P135" s="227"/>
      <c r="Q135" s="228" t="s">
        <v>262</v>
      </c>
      <c r="R135" s="92"/>
      <c r="S135" s="92"/>
      <c r="T135" s="245">
        <f t="shared" si="70"/>
        <v>1268.4400000000019</v>
      </c>
      <c r="U135" s="229">
        <f t="shared" si="52"/>
        <v>0</v>
      </c>
      <c r="V135" s="230">
        <f t="shared" si="53"/>
        <v>3</v>
      </c>
      <c r="W135" s="229">
        <f t="shared" si="64"/>
        <v>3</v>
      </c>
      <c r="X135" s="231">
        <f t="shared" si="54"/>
        <v>264.13</v>
      </c>
      <c r="Y135" s="231">
        <f t="shared" si="55"/>
        <v>265.43999999999994</v>
      </c>
      <c r="Z135" s="231">
        <f t="shared" si="56"/>
        <v>267.13</v>
      </c>
      <c r="AA135" s="247">
        <f t="shared" si="57"/>
        <v>268.43999999999994</v>
      </c>
      <c r="AB135" s="249" t="str">
        <f>IF(G135&lt;&gt;"",VLOOKUP(WEEKDAY(C135,2),Служебный!G$4:H$10,2),"")</f>
        <v>чт</v>
      </c>
      <c r="AC135" s="232" t="str">
        <f t="shared" si="71"/>
        <v>0-1</v>
      </c>
      <c r="AD135" s="233">
        <f t="shared" si="72"/>
        <v>1</v>
      </c>
      <c r="AE135" s="234">
        <f t="shared" si="58"/>
        <v>360</v>
      </c>
      <c r="AF135" s="234">
        <f t="shared" si="59"/>
        <v>0</v>
      </c>
      <c r="AG135" s="234" t="str">
        <f t="shared" si="65"/>
        <v>интрадей</v>
      </c>
      <c r="AH135" s="235">
        <f t="shared" si="60"/>
        <v>3</v>
      </c>
      <c r="AI135" s="235">
        <f t="shared" si="61"/>
        <v>0</v>
      </c>
      <c r="AJ135" s="232">
        <f t="shared" si="73"/>
        <v>2011</v>
      </c>
      <c r="AK135" s="232" t="str">
        <f t="shared" si="74"/>
        <v>Апрель</v>
      </c>
      <c r="AL135" s="233">
        <f t="shared" si="75"/>
        <v>18</v>
      </c>
      <c r="AM135" s="235">
        <f t="shared" si="68"/>
        <v>0</v>
      </c>
      <c r="AN135" s="236">
        <f t="shared" si="76"/>
        <v>1000</v>
      </c>
      <c r="AO135" s="236">
        <f t="shared" si="69"/>
        <v>26.844000000000189</v>
      </c>
      <c r="AP135" s="236">
        <f t="shared" si="77"/>
        <v>0.23707169047920057</v>
      </c>
      <c r="AQ135" s="235">
        <f t="shared" si="66"/>
        <v>0</v>
      </c>
      <c r="AR135" s="235">
        <f t="shared" si="67"/>
        <v>0</v>
      </c>
      <c r="AS135" s="232">
        <f t="shared" si="62"/>
        <v>5</v>
      </c>
      <c r="AT135" s="250">
        <f t="shared" si="63"/>
        <v>8</v>
      </c>
      <c r="AU135" s="244"/>
      <c r="AV135" s="108"/>
    </row>
    <row r="136" spans="1:48" ht="11.25">
      <c r="A136" s="108"/>
      <c r="B136" s="240">
        <v>134</v>
      </c>
      <c r="C136" s="266">
        <v>40661</v>
      </c>
      <c r="D136" s="88">
        <v>6.9444444444444447E-4</v>
      </c>
      <c r="E136" s="266">
        <v>40661</v>
      </c>
      <c r="F136" s="88">
        <v>9.7222222222222224E-3</v>
      </c>
      <c r="G136" s="89" t="s">
        <v>144</v>
      </c>
      <c r="H136" s="283" t="s">
        <v>258</v>
      </c>
      <c r="I136" s="91">
        <v>0.80359999999999998</v>
      </c>
      <c r="J136" s="91">
        <v>0.80330000000000001</v>
      </c>
      <c r="K136" s="90">
        <v>1</v>
      </c>
      <c r="L136" s="92">
        <v>0</v>
      </c>
      <c r="M136" s="93">
        <v>3</v>
      </c>
      <c r="N136" s="242" t="s">
        <v>265</v>
      </c>
      <c r="O136" s="226" t="s">
        <v>116</v>
      </c>
      <c r="P136" s="227"/>
      <c r="Q136" s="228" t="s">
        <v>262</v>
      </c>
      <c r="R136" s="92"/>
      <c r="S136" s="92"/>
      <c r="T136" s="245">
        <f t="shared" si="70"/>
        <v>1271.4400000000019</v>
      </c>
      <c r="U136" s="229">
        <f t="shared" si="52"/>
        <v>0</v>
      </c>
      <c r="V136" s="230">
        <f t="shared" si="53"/>
        <v>3</v>
      </c>
      <c r="W136" s="229">
        <f t="shared" si="64"/>
        <v>3</v>
      </c>
      <c r="X136" s="231">
        <f t="shared" si="54"/>
        <v>267.13</v>
      </c>
      <c r="Y136" s="231">
        <f t="shared" si="55"/>
        <v>268.43999999999994</v>
      </c>
      <c r="Z136" s="231">
        <f t="shared" si="56"/>
        <v>270.13</v>
      </c>
      <c r="AA136" s="247">
        <f t="shared" si="57"/>
        <v>271.43999999999994</v>
      </c>
      <c r="AB136" s="249" t="str">
        <f>IF(G136&lt;&gt;"",VLOOKUP(WEEKDAY(C136,2),Служебный!G$4:H$10,2),"")</f>
        <v>чт</v>
      </c>
      <c r="AC136" s="232" t="str">
        <f t="shared" si="71"/>
        <v>0-1</v>
      </c>
      <c r="AD136" s="233">
        <f t="shared" si="72"/>
        <v>1</v>
      </c>
      <c r="AE136" s="234">
        <f t="shared" si="58"/>
        <v>780</v>
      </c>
      <c r="AF136" s="234">
        <f t="shared" si="59"/>
        <v>0</v>
      </c>
      <c r="AG136" s="234" t="str">
        <f t="shared" si="65"/>
        <v>интрадей</v>
      </c>
      <c r="AH136" s="235">
        <f t="shared" si="60"/>
        <v>3</v>
      </c>
      <c r="AI136" s="235">
        <f t="shared" si="61"/>
        <v>0</v>
      </c>
      <c r="AJ136" s="232">
        <f t="shared" si="73"/>
        <v>2011</v>
      </c>
      <c r="AK136" s="232" t="str">
        <f t="shared" si="74"/>
        <v>Апрель</v>
      </c>
      <c r="AL136" s="233">
        <f t="shared" si="75"/>
        <v>18</v>
      </c>
      <c r="AM136" s="235">
        <f t="shared" si="68"/>
        <v>0</v>
      </c>
      <c r="AN136" s="236">
        <f t="shared" si="76"/>
        <v>1000</v>
      </c>
      <c r="AO136" s="236">
        <f t="shared" si="69"/>
        <v>27.14400000000019</v>
      </c>
      <c r="AP136" s="236">
        <f t="shared" si="77"/>
        <v>0.2365109898773293</v>
      </c>
      <c r="AQ136" s="235">
        <f t="shared" si="66"/>
        <v>0</v>
      </c>
      <c r="AR136" s="235">
        <f t="shared" si="67"/>
        <v>0</v>
      </c>
      <c r="AS136" s="232">
        <f t="shared" si="62"/>
        <v>5</v>
      </c>
      <c r="AT136" s="250">
        <f t="shared" si="63"/>
        <v>8</v>
      </c>
      <c r="AU136" s="244"/>
      <c r="AV136" s="108"/>
    </row>
    <row r="137" spans="1:48" ht="11.25">
      <c r="A137" s="108"/>
      <c r="B137" s="240">
        <v>135</v>
      </c>
      <c r="C137" s="266">
        <v>40661</v>
      </c>
      <c r="D137" s="88">
        <v>6.9444444444444447E-4</v>
      </c>
      <c r="E137" s="266">
        <v>40661</v>
      </c>
      <c r="F137" s="88">
        <v>0.13055555555555556</v>
      </c>
      <c r="G137" s="89" t="s">
        <v>138</v>
      </c>
      <c r="H137" s="283" t="s">
        <v>258</v>
      </c>
      <c r="I137" s="91">
        <v>0.87439999999999996</v>
      </c>
      <c r="J137" s="91">
        <v>0.87409999999999999</v>
      </c>
      <c r="K137" s="90">
        <v>1</v>
      </c>
      <c r="L137" s="92">
        <v>0</v>
      </c>
      <c r="M137" s="93">
        <v>3.43</v>
      </c>
      <c r="N137" s="242" t="s">
        <v>265</v>
      </c>
      <c r="O137" s="226" t="s">
        <v>116</v>
      </c>
      <c r="P137" s="227"/>
      <c r="Q137" s="228" t="s">
        <v>262</v>
      </c>
      <c r="R137" s="92"/>
      <c r="S137" s="92"/>
      <c r="T137" s="245">
        <f t="shared" si="70"/>
        <v>1274.8700000000019</v>
      </c>
      <c r="U137" s="229">
        <f t="shared" si="52"/>
        <v>0</v>
      </c>
      <c r="V137" s="230">
        <f t="shared" si="53"/>
        <v>3.43</v>
      </c>
      <c r="W137" s="229">
        <f t="shared" si="64"/>
        <v>3.43</v>
      </c>
      <c r="X137" s="231">
        <f t="shared" si="54"/>
        <v>270.13</v>
      </c>
      <c r="Y137" s="231">
        <f t="shared" si="55"/>
        <v>271.43999999999994</v>
      </c>
      <c r="Z137" s="231">
        <f t="shared" si="56"/>
        <v>273.56</v>
      </c>
      <c r="AA137" s="247">
        <f t="shared" si="57"/>
        <v>274.86999999999995</v>
      </c>
      <c r="AB137" s="249" t="str">
        <f>IF(G137&lt;&gt;"",VLOOKUP(WEEKDAY(C137,2),Служебный!G$4:H$10,2),"")</f>
        <v>чт</v>
      </c>
      <c r="AC137" s="232" t="str">
        <f t="shared" si="71"/>
        <v>0-1</v>
      </c>
      <c r="AD137" s="233">
        <f t="shared" si="72"/>
        <v>1</v>
      </c>
      <c r="AE137" s="234">
        <f t="shared" si="58"/>
        <v>11220</v>
      </c>
      <c r="AF137" s="234">
        <f t="shared" si="59"/>
        <v>180</v>
      </c>
      <c r="AG137" s="234" t="str">
        <f t="shared" si="65"/>
        <v>интрадей</v>
      </c>
      <c r="AH137" s="235">
        <f t="shared" si="60"/>
        <v>3.43</v>
      </c>
      <c r="AI137" s="235">
        <f t="shared" si="61"/>
        <v>0</v>
      </c>
      <c r="AJ137" s="232">
        <f t="shared" si="73"/>
        <v>2011</v>
      </c>
      <c r="AK137" s="232" t="str">
        <f t="shared" si="74"/>
        <v>Апрель</v>
      </c>
      <c r="AL137" s="233">
        <f t="shared" si="75"/>
        <v>18</v>
      </c>
      <c r="AM137" s="235">
        <f t="shared" si="68"/>
        <v>0</v>
      </c>
      <c r="AN137" s="236">
        <f t="shared" si="76"/>
        <v>1000</v>
      </c>
      <c r="AO137" s="236">
        <f t="shared" si="69"/>
        <v>27.487000000000194</v>
      </c>
      <c r="AP137" s="236">
        <f t="shared" si="77"/>
        <v>0.26977285597433293</v>
      </c>
      <c r="AQ137" s="235">
        <f t="shared" si="66"/>
        <v>0</v>
      </c>
      <c r="AR137" s="235">
        <f t="shared" si="67"/>
        <v>0</v>
      </c>
      <c r="AS137" s="232">
        <f t="shared" si="62"/>
        <v>5</v>
      </c>
      <c r="AT137" s="250">
        <f t="shared" si="63"/>
        <v>8</v>
      </c>
      <c r="AU137" s="244"/>
      <c r="AV137" s="108"/>
    </row>
    <row r="138" spans="1:48" ht="11.25">
      <c r="A138" s="108"/>
      <c r="B138" s="240">
        <v>136</v>
      </c>
      <c r="C138" s="266">
        <v>40661</v>
      </c>
      <c r="D138" s="88">
        <v>1.3888888888888889E-3</v>
      </c>
      <c r="E138" s="266">
        <v>40661</v>
      </c>
      <c r="F138" s="88">
        <v>5.486111111111111E-2</v>
      </c>
      <c r="G138" s="89" t="s">
        <v>140</v>
      </c>
      <c r="H138" s="283" t="s">
        <v>258</v>
      </c>
      <c r="I138" s="91">
        <v>82.18</v>
      </c>
      <c r="J138" s="91">
        <v>82.15</v>
      </c>
      <c r="K138" s="90">
        <v>1</v>
      </c>
      <c r="L138" s="92">
        <v>0</v>
      </c>
      <c r="M138" s="93">
        <v>3.65</v>
      </c>
      <c r="N138" s="242" t="s">
        <v>265</v>
      </c>
      <c r="O138" s="226" t="s">
        <v>116</v>
      </c>
      <c r="P138" s="227"/>
      <c r="Q138" s="228" t="s">
        <v>262</v>
      </c>
      <c r="R138" s="92"/>
      <c r="S138" s="92"/>
      <c r="T138" s="245">
        <f t="shared" si="70"/>
        <v>1278.520000000002</v>
      </c>
      <c r="U138" s="229">
        <f t="shared" si="52"/>
        <v>0</v>
      </c>
      <c r="V138" s="230">
        <f t="shared" si="53"/>
        <v>3.65</v>
      </c>
      <c r="W138" s="229">
        <f t="shared" si="64"/>
        <v>3.65</v>
      </c>
      <c r="X138" s="231">
        <f t="shared" si="54"/>
        <v>273.56</v>
      </c>
      <c r="Y138" s="231">
        <f t="shared" si="55"/>
        <v>274.86999999999995</v>
      </c>
      <c r="Z138" s="231">
        <f t="shared" si="56"/>
        <v>277.20999999999998</v>
      </c>
      <c r="AA138" s="247">
        <f t="shared" si="57"/>
        <v>278.51999999999992</v>
      </c>
      <c r="AB138" s="249" t="str">
        <f>IF(G138&lt;&gt;"",VLOOKUP(WEEKDAY(C138,2),Служебный!G$4:H$10,2),"")</f>
        <v>чт</v>
      </c>
      <c r="AC138" s="232" t="str">
        <f t="shared" si="71"/>
        <v>0-1</v>
      </c>
      <c r="AD138" s="233">
        <f t="shared" si="72"/>
        <v>1</v>
      </c>
      <c r="AE138" s="234">
        <f t="shared" si="58"/>
        <v>4620</v>
      </c>
      <c r="AF138" s="234">
        <f t="shared" si="59"/>
        <v>75</v>
      </c>
      <c r="AG138" s="234" t="str">
        <f t="shared" si="65"/>
        <v>интрадей</v>
      </c>
      <c r="AH138" s="235">
        <f t="shared" si="60"/>
        <v>3.65</v>
      </c>
      <c r="AI138" s="235">
        <f t="shared" si="61"/>
        <v>0</v>
      </c>
      <c r="AJ138" s="232">
        <f t="shared" si="73"/>
        <v>2011</v>
      </c>
      <c r="AK138" s="232" t="str">
        <f t="shared" si="74"/>
        <v>Апрель</v>
      </c>
      <c r="AL138" s="233">
        <f t="shared" si="75"/>
        <v>18</v>
      </c>
      <c r="AM138" s="235">
        <f t="shared" si="68"/>
        <v>0</v>
      </c>
      <c r="AN138" s="236">
        <f t="shared" si="76"/>
        <v>1000</v>
      </c>
      <c r="AO138" s="236">
        <f t="shared" si="69"/>
        <v>27.852000000000203</v>
      </c>
      <c r="AP138" s="236">
        <f t="shared" si="77"/>
        <v>0.28630370155389062</v>
      </c>
      <c r="AQ138" s="235">
        <f t="shared" si="66"/>
        <v>0</v>
      </c>
      <c r="AR138" s="235">
        <f t="shared" si="67"/>
        <v>0</v>
      </c>
      <c r="AS138" s="232">
        <f t="shared" si="62"/>
        <v>85</v>
      </c>
      <c r="AT138" s="250">
        <f t="shared" si="63"/>
        <v>8</v>
      </c>
      <c r="AU138" s="244"/>
      <c r="AV138" s="108"/>
    </row>
    <row r="139" spans="1:48" ht="11.25">
      <c r="A139" s="108"/>
      <c r="B139" s="240">
        <v>137</v>
      </c>
      <c r="C139" s="266">
        <v>40661</v>
      </c>
      <c r="D139" s="88">
        <v>0.16666666666666666</v>
      </c>
      <c r="E139" s="266">
        <v>40661</v>
      </c>
      <c r="F139" s="88">
        <v>0.16944444444444443</v>
      </c>
      <c r="G139" s="89" t="s">
        <v>141</v>
      </c>
      <c r="H139" s="284" t="s">
        <v>259</v>
      </c>
      <c r="I139" s="91">
        <v>1.4834000000000001</v>
      </c>
      <c r="J139" s="91">
        <v>1.4837</v>
      </c>
      <c r="K139" s="90">
        <v>1</v>
      </c>
      <c r="L139" s="92">
        <v>0</v>
      </c>
      <c r="M139" s="93">
        <v>3</v>
      </c>
      <c r="N139" s="242" t="s">
        <v>272</v>
      </c>
      <c r="O139" s="226" t="s">
        <v>116</v>
      </c>
      <c r="P139" s="227"/>
      <c r="Q139" s="228" t="s">
        <v>262</v>
      </c>
      <c r="R139" s="92"/>
      <c r="S139" s="92"/>
      <c r="T139" s="245">
        <f t="shared" si="70"/>
        <v>1281.520000000002</v>
      </c>
      <c r="U139" s="229">
        <f t="shared" si="52"/>
        <v>0</v>
      </c>
      <c r="V139" s="230">
        <f t="shared" si="53"/>
        <v>3</v>
      </c>
      <c r="W139" s="229">
        <f t="shared" si="64"/>
        <v>3</v>
      </c>
      <c r="X139" s="231">
        <f t="shared" si="54"/>
        <v>277.20999999999998</v>
      </c>
      <c r="Y139" s="231">
        <f t="shared" si="55"/>
        <v>278.51999999999992</v>
      </c>
      <c r="Z139" s="231">
        <f t="shared" si="56"/>
        <v>280.20999999999998</v>
      </c>
      <c r="AA139" s="247">
        <f t="shared" si="57"/>
        <v>281.51999999999992</v>
      </c>
      <c r="AB139" s="249" t="str">
        <f>IF(G139&lt;&gt;"",VLOOKUP(WEEKDAY(C139,2),Служебный!G$4:H$10,2),"")</f>
        <v>чт</v>
      </c>
      <c r="AC139" s="232" t="str">
        <f t="shared" si="71"/>
        <v>4-5</v>
      </c>
      <c r="AD139" s="233">
        <f t="shared" si="72"/>
        <v>1</v>
      </c>
      <c r="AE139" s="234">
        <f t="shared" si="58"/>
        <v>240</v>
      </c>
      <c r="AF139" s="234">
        <f t="shared" si="59"/>
        <v>0</v>
      </c>
      <c r="AG139" s="234" t="str">
        <f t="shared" si="65"/>
        <v>интрадей</v>
      </c>
      <c r="AH139" s="235">
        <f t="shared" si="60"/>
        <v>3</v>
      </c>
      <c r="AI139" s="235">
        <f t="shared" si="61"/>
        <v>0</v>
      </c>
      <c r="AJ139" s="232">
        <f t="shared" si="73"/>
        <v>2011</v>
      </c>
      <c r="AK139" s="232" t="str">
        <f t="shared" si="74"/>
        <v>Апрель</v>
      </c>
      <c r="AL139" s="233">
        <f t="shared" si="75"/>
        <v>18</v>
      </c>
      <c r="AM139" s="235">
        <f t="shared" si="68"/>
        <v>0</v>
      </c>
      <c r="AN139" s="236">
        <f t="shared" si="76"/>
        <v>1000</v>
      </c>
      <c r="AO139" s="236">
        <f t="shared" si="69"/>
        <v>28.152000000000204</v>
      </c>
      <c r="AP139" s="236">
        <f t="shared" si="77"/>
        <v>0.23464630979570092</v>
      </c>
      <c r="AQ139" s="235">
        <f t="shared" si="66"/>
        <v>0</v>
      </c>
      <c r="AR139" s="235">
        <f t="shared" si="67"/>
        <v>0</v>
      </c>
      <c r="AS139" s="232">
        <f t="shared" si="62"/>
        <v>5</v>
      </c>
      <c r="AT139" s="250">
        <f t="shared" si="63"/>
        <v>8</v>
      </c>
      <c r="AU139" s="244"/>
      <c r="AV139" s="108"/>
    </row>
    <row r="140" spans="1:48" ht="11.25">
      <c r="A140" s="108"/>
      <c r="B140" s="240">
        <v>138</v>
      </c>
      <c r="C140" s="266">
        <v>40661</v>
      </c>
      <c r="D140" s="88">
        <v>0.16666666666666666</v>
      </c>
      <c r="E140" s="266">
        <v>40661</v>
      </c>
      <c r="F140" s="88">
        <v>0.16944444444444443</v>
      </c>
      <c r="G140" s="89" t="s">
        <v>139</v>
      </c>
      <c r="H140" s="284" t="s">
        <v>259</v>
      </c>
      <c r="I140" s="91">
        <v>1.669</v>
      </c>
      <c r="J140" s="91">
        <v>1.6693</v>
      </c>
      <c r="K140" s="90">
        <v>1</v>
      </c>
      <c r="L140" s="92">
        <v>0</v>
      </c>
      <c r="M140" s="93">
        <v>3</v>
      </c>
      <c r="N140" s="242" t="s">
        <v>272</v>
      </c>
      <c r="O140" s="226" t="s">
        <v>116</v>
      </c>
      <c r="P140" s="227"/>
      <c r="Q140" s="228" t="s">
        <v>262</v>
      </c>
      <c r="R140" s="92"/>
      <c r="S140" s="92"/>
      <c r="T140" s="245">
        <f t="shared" si="70"/>
        <v>1284.520000000002</v>
      </c>
      <c r="U140" s="229">
        <f t="shared" si="52"/>
        <v>0</v>
      </c>
      <c r="V140" s="230">
        <f t="shared" si="53"/>
        <v>3</v>
      </c>
      <c r="W140" s="229">
        <f t="shared" si="64"/>
        <v>3</v>
      </c>
      <c r="X140" s="231">
        <f t="shared" si="54"/>
        <v>280.20999999999998</v>
      </c>
      <c r="Y140" s="231">
        <f t="shared" si="55"/>
        <v>281.51999999999992</v>
      </c>
      <c r="Z140" s="231">
        <f t="shared" si="56"/>
        <v>283.20999999999998</v>
      </c>
      <c r="AA140" s="247">
        <f t="shared" si="57"/>
        <v>284.51999999999992</v>
      </c>
      <c r="AB140" s="249" t="str">
        <f>IF(G140&lt;&gt;"",VLOOKUP(WEEKDAY(C140,2),Служебный!G$4:H$10,2),"")</f>
        <v>чт</v>
      </c>
      <c r="AC140" s="232" t="str">
        <f t="shared" si="71"/>
        <v>4-5</v>
      </c>
      <c r="AD140" s="233">
        <f t="shared" si="72"/>
        <v>1</v>
      </c>
      <c r="AE140" s="234">
        <f t="shared" si="58"/>
        <v>240</v>
      </c>
      <c r="AF140" s="234">
        <f t="shared" si="59"/>
        <v>0</v>
      </c>
      <c r="AG140" s="234" t="str">
        <f t="shared" si="65"/>
        <v>интрадей</v>
      </c>
      <c r="AH140" s="235">
        <f t="shared" si="60"/>
        <v>3</v>
      </c>
      <c r="AI140" s="235">
        <f t="shared" si="61"/>
        <v>0</v>
      </c>
      <c r="AJ140" s="232">
        <f t="shared" si="73"/>
        <v>2011</v>
      </c>
      <c r="AK140" s="232" t="str">
        <f t="shared" si="74"/>
        <v>Апрель</v>
      </c>
      <c r="AL140" s="233">
        <f t="shared" si="75"/>
        <v>18</v>
      </c>
      <c r="AM140" s="235">
        <f t="shared" si="68"/>
        <v>0</v>
      </c>
      <c r="AN140" s="236">
        <f t="shared" si="76"/>
        <v>1000</v>
      </c>
      <c r="AO140" s="236">
        <f t="shared" si="69"/>
        <v>28.452000000000204</v>
      </c>
      <c r="AP140" s="236">
        <f t="shared" si="77"/>
        <v>0.23409700980086109</v>
      </c>
      <c r="AQ140" s="235">
        <f t="shared" si="66"/>
        <v>0</v>
      </c>
      <c r="AR140" s="235">
        <f t="shared" si="67"/>
        <v>0</v>
      </c>
      <c r="AS140" s="232">
        <f t="shared" si="62"/>
        <v>5</v>
      </c>
      <c r="AT140" s="250">
        <f t="shared" si="63"/>
        <v>8</v>
      </c>
      <c r="AU140" s="244"/>
      <c r="AV140" s="108"/>
    </row>
    <row r="141" spans="1:48" ht="11.25">
      <c r="A141" s="108"/>
      <c r="B141" s="240">
        <v>139</v>
      </c>
      <c r="C141" s="266">
        <v>40661</v>
      </c>
      <c r="D141" s="88">
        <v>0.16666666666666666</v>
      </c>
      <c r="E141" s="266">
        <v>40661</v>
      </c>
      <c r="F141" s="88">
        <v>0.17083333333333331</v>
      </c>
      <c r="G141" s="89" t="s">
        <v>143</v>
      </c>
      <c r="H141" s="284" t="s">
        <v>259</v>
      </c>
      <c r="I141" s="91">
        <v>1.0913999999999999</v>
      </c>
      <c r="J141" s="91">
        <v>1.0916999999999999</v>
      </c>
      <c r="K141" s="90">
        <v>1</v>
      </c>
      <c r="L141" s="92">
        <v>0</v>
      </c>
      <c r="M141" s="93">
        <v>3</v>
      </c>
      <c r="N141" s="242" t="s">
        <v>272</v>
      </c>
      <c r="O141" s="226" t="s">
        <v>116</v>
      </c>
      <c r="P141" s="227"/>
      <c r="Q141" s="228" t="s">
        <v>262</v>
      </c>
      <c r="R141" s="92"/>
      <c r="S141" s="92"/>
      <c r="T141" s="245">
        <f t="shared" si="70"/>
        <v>1287.520000000002</v>
      </c>
      <c r="U141" s="229">
        <f t="shared" si="52"/>
        <v>0</v>
      </c>
      <c r="V141" s="230">
        <f t="shared" si="53"/>
        <v>3</v>
      </c>
      <c r="W141" s="229">
        <f t="shared" si="64"/>
        <v>3</v>
      </c>
      <c r="X141" s="231">
        <f t="shared" si="54"/>
        <v>283.20999999999998</v>
      </c>
      <c r="Y141" s="231">
        <f t="shared" si="55"/>
        <v>284.51999999999992</v>
      </c>
      <c r="Z141" s="231">
        <f t="shared" si="56"/>
        <v>286.20999999999998</v>
      </c>
      <c r="AA141" s="247">
        <f t="shared" si="57"/>
        <v>287.51999999999992</v>
      </c>
      <c r="AB141" s="249" t="str">
        <f>IF(G141&lt;&gt;"",VLOOKUP(WEEKDAY(C141,2),Служебный!G$4:H$10,2),"")</f>
        <v>чт</v>
      </c>
      <c r="AC141" s="232" t="str">
        <f t="shared" si="71"/>
        <v>4-5</v>
      </c>
      <c r="AD141" s="233">
        <f t="shared" si="72"/>
        <v>1</v>
      </c>
      <c r="AE141" s="234">
        <f t="shared" si="58"/>
        <v>360</v>
      </c>
      <c r="AF141" s="234">
        <f t="shared" si="59"/>
        <v>0</v>
      </c>
      <c r="AG141" s="234" t="str">
        <f t="shared" si="65"/>
        <v>интрадей</v>
      </c>
      <c r="AH141" s="235">
        <f t="shared" si="60"/>
        <v>3</v>
      </c>
      <c r="AI141" s="235">
        <f t="shared" si="61"/>
        <v>0</v>
      </c>
      <c r="AJ141" s="232">
        <f t="shared" si="73"/>
        <v>2011</v>
      </c>
      <c r="AK141" s="232" t="str">
        <f t="shared" si="74"/>
        <v>Апрель</v>
      </c>
      <c r="AL141" s="233">
        <f t="shared" si="75"/>
        <v>18</v>
      </c>
      <c r="AM141" s="235">
        <f t="shared" si="68"/>
        <v>0</v>
      </c>
      <c r="AN141" s="236">
        <f t="shared" si="76"/>
        <v>1000</v>
      </c>
      <c r="AO141" s="236">
        <f t="shared" si="69"/>
        <v>28.752000000000205</v>
      </c>
      <c r="AP141" s="236">
        <f t="shared" si="77"/>
        <v>0.23355027558932481</v>
      </c>
      <c r="AQ141" s="235">
        <f t="shared" si="66"/>
        <v>0</v>
      </c>
      <c r="AR141" s="235">
        <f t="shared" si="67"/>
        <v>0</v>
      </c>
      <c r="AS141" s="232">
        <f t="shared" si="62"/>
        <v>5</v>
      </c>
      <c r="AT141" s="250">
        <f t="shared" si="63"/>
        <v>8</v>
      </c>
      <c r="AU141" s="244"/>
      <c r="AV141" s="108"/>
    </row>
    <row r="142" spans="1:48" ht="11.25">
      <c r="A142" s="108"/>
      <c r="B142" s="240">
        <v>140</v>
      </c>
      <c r="C142" s="266">
        <v>40661</v>
      </c>
      <c r="D142" s="88">
        <v>0.16666666666666666</v>
      </c>
      <c r="E142" s="266">
        <v>40661</v>
      </c>
      <c r="F142" s="88">
        <v>0.17013888888888887</v>
      </c>
      <c r="G142" s="89" t="s">
        <v>138</v>
      </c>
      <c r="H142" s="283" t="s">
        <v>258</v>
      </c>
      <c r="I142" s="91">
        <v>0.87229999999999996</v>
      </c>
      <c r="J142" s="91">
        <v>0.872</v>
      </c>
      <c r="K142" s="90">
        <v>1</v>
      </c>
      <c r="L142" s="92">
        <v>0</v>
      </c>
      <c r="M142" s="93">
        <v>3.44</v>
      </c>
      <c r="N142" s="242" t="s">
        <v>266</v>
      </c>
      <c r="O142" s="226" t="s">
        <v>116</v>
      </c>
      <c r="P142" s="227"/>
      <c r="Q142" s="228" t="s">
        <v>262</v>
      </c>
      <c r="R142" s="92"/>
      <c r="S142" s="92"/>
      <c r="T142" s="245">
        <f t="shared" si="70"/>
        <v>1290.9600000000021</v>
      </c>
      <c r="U142" s="229">
        <f t="shared" si="52"/>
        <v>0</v>
      </c>
      <c r="V142" s="230">
        <f t="shared" si="53"/>
        <v>3.44</v>
      </c>
      <c r="W142" s="229">
        <f t="shared" si="64"/>
        <v>3.44</v>
      </c>
      <c r="X142" s="231">
        <f t="shared" si="54"/>
        <v>286.20999999999998</v>
      </c>
      <c r="Y142" s="231">
        <f t="shared" si="55"/>
        <v>287.51999999999992</v>
      </c>
      <c r="Z142" s="231">
        <f t="shared" si="56"/>
        <v>289.64999999999998</v>
      </c>
      <c r="AA142" s="247">
        <f t="shared" si="57"/>
        <v>290.95999999999992</v>
      </c>
      <c r="AB142" s="249" t="str">
        <f>IF(G142&lt;&gt;"",VLOOKUP(WEEKDAY(C142,2),Служебный!G$4:H$10,2),"")</f>
        <v>чт</v>
      </c>
      <c r="AC142" s="232" t="str">
        <f t="shared" si="71"/>
        <v>4-5</v>
      </c>
      <c r="AD142" s="233">
        <f t="shared" si="72"/>
        <v>1</v>
      </c>
      <c r="AE142" s="234">
        <f t="shared" si="58"/>
        <v>300</v>
      </c>
      <c r="AF142" s="234">
        <f t="shared" si="59"/>
        <v>0</v>
      </c>
      <c r="AG142" s="234" t="str">
        <f t="shared" si="65"/>
        <v>интрадей</v>
      </c>
      <c r="AH142" s="235">
        <f t="shared" si="60"/>
        <v>3.44</v>
      </c>
      <c r="AI142" s="235">
        <f t="shared" si="61"/>
        <v>0</v>
      </c>
      <c r="AJ142" s="232">
        <f t="shared" si="73"/>
        <v>2011</v>
      </c>
      <c r="AK142" s="232" t="str">
        <f t="shared" si="74"/>
        <v>Апрель</v>
      </c>
      <c r="AL142" s="233">
        <f t="shared" si="75"/>
        <v>18</v>
      </c>
      <c r="AM142" s="235">
        <f t="shared" si="68"/>
        <v>1290.9600000000021</v>
      </c>
      <c r="AN142" s="236">
        <f t="shared" si="76"/>
        <v>1000</v>
      </c>
      <c r="AO142" s="236">
        <f t="shared" si="69"/>
        <v>29.096000000000206</v>
      </c>
      <c r="AP142" s="236">
        <f t="shared" si="77"/>
        <v>0.26718031564558603</v>
      </c>
      <c r="AQ142" s="235">
        <f t="shared" si="66"/>
        <v>0</v>
      </c>
      <c r="AR142" s="235">
        <f t="shared" si="67"/>
        <v>290.95999999999992</v>
      </c>
      <c r="AS142" s="232">
        <f t="shared" si="62"/>
        <v>5</v>
      </c>
      <c r="AT142" s="250">
        <f t="shared" si="63"/>
        <v>9</v>
      </c>
      <c r="AU142" s="244"/>
      <c r="AV142" s="108"/>
    </row>
    <row r="143" spans="1:48" ht="11.25">
      <c r="A143" s="108"/>
      <c r="B143" s="240">
        <v>141</v>
      </c>
      <c r="C143" s="266">
        <v>40660</v>
      </c>
      <c r="D143" s="88">
        <v>0.33402777777777781</v>
      </c>
      <c r="E143" s="266">
        <v>40661</v>
      </c>
      <c r="F143" s="88">
        <v>0.17777777777777778</v>
      </c>
      <c r="G143" s="89" t="s">
        <v>138</v>
      </c>
      <c r="H143" s="283" t="s">
        <v>258</v>
      </c>
      <c r="I143" s="91">
        <v>0.87170000000000003</v>
      </c>
      <c r="J143" s="91">
        <v>0.87129999999999996</v>
      </c>
      <c r="K143" s="90">
        <v>1</v>
      </c>
      <c r="L143" s="92">
        <v>0</v>
      </c>
      <c r="M143" s="93">
        <v>4.59</v>
      </c>
      <c r="N143" s="242" t="s">
        <v>267</v>
      </c>
      <c r="O143" s="226" t="s">
        <v>116</v>
      </c>
      <c r="P143" s="227"/>
      <c r="Q143" s="228" t="s">
        <v>262</v>
      </c>
      <c r="R143" s="92"/>
      <c r="S143" s="92"/>
      <c r="T143" s="245">
        <f t="shared" si="70"/>
        <v>1295.550000000002</v>
      </c>
      <c r="U143" s="229">
        <f t="shared" si="52"/>
        <v>0</v>
      </c>
      <c r="V143" s="230">
        <f t="shared" si="53"/>
        <v>4.59</v>
      </c>
      <c r="W143" s="229">
        <f t="shared" si="64"/>
        <v>4.59</v>
      </c>
      <c r="X143" s="231">
        <f t="shared" si="54"/>
        <v>289.64999999999998</v>
      </c>
      <c r="Y143" s="231">
        <f t="shared" si="55"/>
        <v>290.95999999999992</v>
      </c>
      <c r="Z143" s="231">
        <f t="shared" si="56"/>
        <v>294.23999999999995</v>
      </c>
      <c r="AA143" s="247">
        <f t="shared" si="57"/>
        <v>295.5499999999999</v>
      </c>
      <c r="AB143" s="249" t="str">
        <f>IF(G143&lt;&gt;"",VLOOKUP(WEEKDAY(C143,2),Служебный!G$4:H$10,2),"")</f>
        <v>ср</v>
      </c>
      <c r="AC143" s="232" t="str">
        <f t="shared" si="71"/>
        <v>8-9</v>
      </c>
      <c r="AD143" s="233">
        <f t="shared" si="72"/>
        <v>1</v>
      </c>
      <c r="AE143" s="234">
        <f t="shared" si="58"/>
        <v>72900</v>
      </c>
      <c r="AF143" s="234" t="str">
        <f t="shared" si="59"/>
        <v>Среднесрок</v>
      </c>
      <c r="AG143" s="234" t="str">
        <f t="shared" si="65"/>
        <v>интрадей</v>
      </c>
      <c r="AH143" s="235">
        <f t="shared" si="60"/>
        <v>4.59</v>
      </c>
      <c r="AI143" s="235">
        <f t="shared" si="61"/>
        <v>0</v>
      </c>
      <c r="AJ143" s="232">
        <f t="shared" si="73"/>
        <v>2011</v>
      </c>
      <c r="AK143" s="232" t="str">
        <f t="shared" si="74"/>
        <v>Апрель</v>
      </c>
      <c r="AL143" s="233">
        <f t="shared" si="75"/>
        <v>18</v>
      </c>
      <c r="AM143" s="235">
        <f t="shared" si="68"/>
        <v>1295.550000000002</v>
      </c>
      <c r="AN143" s="236">
        <f t="shared" si="76"/>
        <v>1000</v>
      </c>
      <c r="AO143" s="236">
        <f t="shared" si="69"/>
        <v>29.555000000000199</v>
      </c>
      <c r="AP143" s="236">
        <f t="shared" si="77"/>
        <v>0.35554935861683634</v>
      </c>
      <c r="AQ143" s="235">
        <f t="shared" si="66"/>
        <v>290.95999999999992</v>
      </c>
      <c r="AR143" s="235">
        <f t="shared" si="67"/>
        <v>295.5499999999999</v>
      </c>
      <c r="AS143" s="232">
        <f t="shared" si="62"/>
        <v>5</v>
      </c>
      <c r="AT143" s="250">
        <f t="shared" si="63"/>
        <v>10</v>
      </c>
      <c r="AU143" s="244"/>
      <c r="AV143" s="108"/>
    </row>
    <row r="144" spans="1:48" ht="11.25">
      <c r="A144" s="108"/>
      <c r="B144" s="240">
        <v>142</v>
      </c>
      <c r="C144" s="266">
        <v>40661</v>
      </c>
      <c r="D144" s="88">
        <v>0.16666666666666666</v>
      </c>
      <c r="E144" s="266">
        <v>40661</v>
      </c>
      <c r="F144" s="88">
        <v>0.1763888888888889</v>
      </c>
      <c r="G144" s="89" t="s">
        <v>140</v>
      </c>
      <c r="H144" s="283" t="s">
        <v>258</v>
      </c>
      <c r="I144" s="91">
        <v>82.08</v>
      </c>
      <c r="J144" s="91">
        <v>82.05</v>
      </c>
      <c r="K144" s="90">
        <v>1</v>
      </c>
      <c r="L144" s="92">
        <v>0</v>
      </c>
      <c r="M144" s="93">
        <v>3.66</v>
      </c>
      <c r="N144" s="242" t="s">
        <v>266</v>
      </c>
      <c r="O144" s="226" t="s">
        <v>116</v>
      </c>
      <c r="P144" s="227"/>
      <c r="Q144" s="228" t="s">
        <v>262</v>
      </c>
      <c r="R144" s="92"/>
      <c r="S144" s="92"/>
      <c r="T144" s="245">
        <f t="shared" si="70"/>
        <v>1299.2100000000021</v>
      </c>
      <c r="U144" s="229">
        <f t="shared" si="52"/>
        <v>0</v>
      </c>
      <c r="V144" s="230">
        <f t="shared" si="53"/>
        <v>3.66</v>
      </c>
      <c r="W144" s="229">
        <f t="shared" si="64"/>
        <v>3.66</v>
      </c>
      <c r="X144" s="231">
        <f t="shared" si="54"/>
        <v>294.23999999999995</v>
      </c>
      <c r="Y144" s="231">
        <f t="shared" si="55"/>
        <v>295.5499999999999</v>
      </c>
      <c r="Z144" s="231">
        <f t="shared" si="56"/>
        <v>297.89999999999998</v>
      </c>
      <c r="AA144" s="247">
        <f t="shared" si="57"/>
        <v>299.20999999999992</v>
      </c>
      <c r="AB144" s="249" t="str">
        <f>IF(G144&lt;&gt;"",VLOOKUP(WEEKDAY(C144,2),Служебный!G$4:H$10,2),"")</f>
        <v>чт</v>
      </c>
      <c r="AC144" s="232" t="str">
        <f t="shared" si="71"/>
        <v>4-5</v>
      </c>
      <c r="AD144" s="233">
        <f t="shared" si="72"/>
        <v>1</v>
      </c>
      <c r="AE144" s="234">
        <f t="shared" si="58"/>
        <v>840</v>
      </c>
      <c r="AF144" s="234">
        <f t="shared" si="59"/>
        <v>0</v>
      </c>
      <c r="AG144" s="234" t="str">
        <f t="shared" si="65"/>
        <v>интрадей</v>
      </c>
      <c r="AH144" s="235">
        <f t="shared" si="60"/>
        <v>3.66</v>
      </c>
      <c r="AI144" s="235">
        <f t="shared" si="61"/>
        <v>0</v>
      </c>
      <c r="AJ144" s="232">
        <f t="shared" si="73"/>
        <v>2011</v>
      </c>
      <c r="AK144" s="232" t="str">
        <f t="shared" si="74"/>
        <v>Апрель</v>
      </c>
      <c r="AL144" s="233">
        <f t="shared" si="75"/>
        <v>18</v>
      </c>
      <c r="AM144" s="235">
        <f t="shared" si="68"/>
        <v>0</v>
      </c>
      <c r="AN144" s="236">
        <f t="shared" si="76"/>
        <v>1000</v>
      </c>
      <c r="AO144" s="236">
        <f t="shared" si="69"/>
        <v>29.921000000000209</v>
      </c>
      <c r="AP144" s="236">
        <f t="shared" si="77"/>
        <v>0.28250549959477256</v>
      </c>
      <c r="AQ144" s="235">
        <f t="shared" si="66"/>
        <v>295.5499999999999</v>
      </c>
      <c r="AR144" s="235">
        <f t="shared" si="67"/>
        <v>0</v>
      </c>
      <c r="AS144" s="232">
        <f t="shared" si="62"/>
        <v>85</v>
      </c>
      <c r="AT144" s="250">
        <f t="shared" si="63"/>
        <v>10</v>
      </c>
      <c r="AU144" s="244"/>
      <c r="AV144" s="108"/>
    </row>
    <row r="145" spans="1:48" ht="11.25">
      <c r="A145" s="108"/>
      <c r="B145" s="240">
        <v>143</v>
      </c>
      <c r="C145" s="266">
        <v>40661</v>
      </c>
      <c r="D145" s="88">
        <v>0.33263888888888887</v>
      </c>
      <c r="E145" s="266">
        <v>40662</v>
      </c>
      <c r="F145" s="88">
        <v>0.50763888888888886</v>
      </c>
      <c r="G145" s="89" t="s">
        <v>141</v>
      </c>
      <c r="H145" s="284" t="s">
        <v>259</v>
      </c>
      <c r="I145" s="91">
        <v>1.4863999999999999</v>
      </c>
      <c r="J145" s="91">
        <v>1.4866999999999999</v>
      </c>
      <c r="K145" s="90">
        <v>1</v>
      </c>
      <c r="L145" s="92">
        <v>0.26</v>
      </c>
      <c r="M145" s="93">
        <v>3</v>
      </c>
      <c r="N145" s="242" t="s">
        <v>273</v>
      </c>
      <c r="O145" s="226" t="s">
        <v>116</v>
      </c>
      <c r="P145" s="227"/>
      <c r="Q145" s="228" t="s">
        <v>262</v>
      </c>
      <c r="R145" s="92"/>
      <c r="S145" s="92"/>
      <c r="T145" s="245">
        <f t="shared" si="70"/>
        <v>1302.4700000000021</v>
      </c>
      <c r="U145" s="229">
        <f t="shared" si="52"/>
        <v>0.26</v>
      </c>
      <c r="V145" s="230">
        <f t="shared" si="53"/>
        <v>3</v>
      </c>
      <c r="W145" s="229">
        <f t="shared" si="64"/>
        <v>3.26</v>
      </c>
      <c r="X145" s="231">
        <f t="shared" si="54"/>
        <v>297.89999999999998</v>
      </c>
      <c r="Y145" s="231">
        <f t="shared" si="55"/>
        <v>299.20999999999992</v>
      </c>
      <c r="Z145" s="231">
        <f t="shared" si="56"/>
        <v>300.89999999999998</v>
      </c>
      <c r="AA145" s="247">
        <f t="shared" si="57"/>
        <v>302.46999999999991</v>
      </c>
      <c r="AB145" s="249" t="str">
        <f>IF(G145&lt;&gt;"",VLOOKUP(WEEKDAY(C145,2),Служебный!G$4:H$10,2),"")</f>
        <v>чт</v>
      </c>
      <c r="AC145" s="232" t="str">
        <f t="shared" si="71"/>
        <v>7-8</v>
      </c>
      <c r="AD145" s="233">
        <f t="shared" si="72"/>
        <v>4</v>
      </c>
      <c r="AE145" s="234">
        <f t="shared" si="58"/>
        <v>101520</v>
      </c>
      <c r="AF145" s="234" t="str">
        <f t="shared" si="59"/>
        <v>Среднесрок</v>
      </c>
      <c r="AG145" s="234">
        <f t="shared" si="65"/>
        <v>2</v>
      </c>
      <c r="AH145" s="235">
        <f t="shared" si="60"/>
        <v>3.26</v>
      </c>
      <c r="AI145" s="235">
        <f t="shared" si="61"/>
        <v>0</v>
      </c>
      <c r="AJ145" s="232">
        <f t="shared" si="73"/>
        <v>2011</v>
      </c>
      <c r="AK145" s="232" t="str">
        <f t="shared" si="74"/>
        <v>Апрель</v>
      </c>
      <c r="AL145" s="233">
        <f t="shared" si="75"/>
        <v>18</v>
      </c>
      <c r="AM145" s="235">
        <f t="shared" si="68"/>
        <v>0</v>
      </c>
      <c r="AN145" s="236">
        <f t="shared" si="76"/>
        <v>1000</v>
      </c>
      <c r="AO145" s="236">
        <f t="shared" si="69"/>
        <v>30.247000000000206</v>
      </c>
      <c r="AP145" s="236">
        <f t="shared" si="77"/>
        <v>0.25092171396463897</v>
      </c>
      <c r="AQ145" s="235">
        <f t="shared" si="66"/>
        <v>0</v>
      </c>
      <c r="AR145" s="235">
        <f t="shared" si="67"/>
        <v>0</v>
      </c>
      <c r="AS145" s="232">
        <f t="shared" si="62"/>
        <v>5</v>
      </c>
      <c r="AT145" s="250">
        <f t="shared" si="63"/>
        <v>10</v>
      </c>
      <c r="AU145" s="244"/>
      <c r="AV145" s="108"/>
    </row>
    <row r="146" spans="1:48" ht="11.25">
      <c r="A146" s="108"/>
      <c r="B146" s="240">
        <v>144</v>
      </c>
      <c r="C146" s="266">
        <v>40661</v>
      </c>
      <c r="D146" s="88">
        <v>0.33333333333333331</v>
      </c>
      <c r="E146" s="266">
        <v>40661</v>
      </c>
      <c r="F146" s="88">
        <v>0.34861111111111115</v>
      </c>
      <c r="G146" s="89" t="s">
        <v>139</v>
      </c>
      <c r="H146" s="284" t="s">
        <v>259</v>
      </c>
      <c r="I146" s="91">
        <v>1.6722999999999999</v>
      </c>
      <c r="J146" s="91">
        <v>1.6726000000000001</v>
      </c>
      <c r="K146" s="90">
        <v>1</v>
      </c>
      <c r="L146" s="92">
        <v>0</v>
      </c>
      <c r="M146" s="93">
        <v>3</v>
      </c>
      <c r="N146" s="242" t="s">
        <v>273</v>
      </c>
      <c r="O146" s="226" t="s">
        <v>116</v>
      </c>
      <c r="P146" s="227"/>
      <c r="Q146" s="228" t="s">
        <v>262</v>
      </c>
      <c r="R146" s="92"/>
      <c r="S146" s="92"/>
      <c r="T146" s="245">
        <f t="shared" si="70"/>
        <v>1305.4700000000021</v>
      </c>
      <c r="U146" s="229">
        <f t="shared" si="52"/>
        <v>0</v>
      </c>
      <c r="V146" s="230">
        <f t="shared" si="53"/>
        <v>3</v>
      </c>
      <c r="W146" s="229">
        <f t="shared" si="64"/>
        <v>3</v>
      </c>
      <c r="X146" s="231">
        <f t="shared" si="54"/>
        <v>300.89999999999998</v>
      </c>
      <c r="Y146" s="231">
        <f t="shared" si="55"/>
        <v>302.46999999999991</v>
      </c>
      <c r="Z146" s="231">
        <f t="shared" si="56"/>
        <v>303.89999999999998</v>
      </c>
      <c r="AA146" s="247">
        <f t="shared" si="57"/>
        <v>305.46999999999991</v>
      </c>
      <c r="AB146" s="249" t="str">
        <f>IF(G146&lt;&gt;"",VLOOKUP(WEEKDAY(C146,2),Служебный!G$4:H$10,2),"")</f>
        <v>чт</v>
      </c>
      <c r="AC146" s="232" t="str">
        <f t="shared" si="71"/>
        <v>8-9</v>
      </c>
      <c r="AD146" s="233">
        <f t="shared" si="72"/>
        <v>1</v>
      </c>
      <c r="AE146" s="234">
        <f t="shared" si="58"/>
        <v>1320</v>
      </c>
      <c r="AF146" s="234">
        <f t="shared" si="59"/>
        <v>15</v>
      </c>
      <c r="AG146" s="234" t="str">
        <f t="shared" si="65"/>
        <v>интрадей</v>
      </c>
      <c r="AH146" s="235">
        <f t="shared" si="60"/>
        <v>3</v>
      </c>
      <c r="AI146" s="235">
        <f t="shared" si="61"/>
        <v>0</v>
      </c>
      <c r="AJ146" s="232">
        <f t="shared" si="73"/>
        <v>2011</v>
      </c>
      <c r="AK146" s="232" t="str">
        <f t="shared" si="74"/>
        <v>Апрель</v>
      </c>
      <c r="AL146" s="233">
        <f t="shared" si="75"/>
        <v>18</v>
      </c>
      <c r="AM146" s="235">
        <f t="shared" si="68"/>
        <v>0</v>
      </c>
      <c r="AN146" s="236">
        <f t="shared" si="76"/>
        <v>1000</v>
      </c>
      <c r="AO146" s="236">
        <f t="shared" si="69"/>
        <v>30.547000000000207</v>
      </c>
      <c r="AP146" s="236">
        <f t="shared" si="77"/>
        <v>0.2303316007278475</v>
      </c>
      <c r="AQ146" s="235">
        <f t="shared" si="66"/>
        <v>0</v>
      </c>
      <c r="AR146" s="235">
        <f t="shared" si="67"/>
        <v>0</v>
      </c>
      <c r="AS146" s="232">
        <f t="shared" si="62"/>
        <v>5</v>
      </c>
      <c r="AT146" s="250">
        <f t="shared" si="63"/>
        <v>10</v>
      </c>
      <c r="AU146" s="244"/>
      <c r="AV146" s="108"/>
    </row>
    <row r="147" spans="1:48" ht="11.25">
      <c r="A147" s="108"/>
      <c r="B147" s="240">
        <v>145</v>
      </c>
      <c r="C147" s="266">
        <v>40661</v>
      </c>
      <c r="D147" s="88">
        <v>0.33333333333333331</v>
      </c>
      <c r="E147" s="266">
        <v>40661</v>
      </c>
      <c r="F147" s="88">
        <v>0.44375000000000003</v>
      </c>
      <c r="G147" s="89" t="s">
        <v>143</v>
      </c>
      <c r="H147" s="284" t="s">
        <v>259</v>
      </c>
      <c r="I147" s="91">
        <v>1.0935999999999999</v>
      </c>
      <c r="J147" s="91">
        <v>1.0939000000000001</v>
      </c>
      <c r="K147" s="90">
        <v>1</v>
      </c>
      <c r="L147" s="92">
        <v>0</v>
      </c>
      <c r="M147" s="93">
        <v>3</v>
      </c>
      <c r="N147" s="242" t="s">
        <v>273</v>
      </c>
      <c r="O147" s="226" t="s">
        <v>116</v>
      </c>
      <c r="P147" s="227"/>
      <c r="Q147" s="228" t="s">
        <v>262</v>
      </c>
      <c r="R147" s="92"/>
      <c r="S147" s="92"/>
      <c r="T147" s="245">
        <f t="shared" si="70"/>
        <v>1308.4700000000021</v>
      </c>
      <c r="U147" s="229">
        <f t="shared" si="52"/>
        <v>0</v>
      </c>
      <c r="V147" s="230">
        <f t="shared" si="53"/>
        <v>3</v>
      </c>
      <c r="W147" s="229">
        <f t="shared" si="64"/>
        <v>3</v>
      </c>
      <c r="X147" s="231">
        <f t="shared" si="54"/>
        <v>303.89999999999998</v>
      </c>
      <c r="Y147" s="231">
        <f t="shared" si="55"/>
        <v>305.46999999999991</v>
      </c>
      <c r="Z147" s="231">
        <f t="shared" si="56"/>
        <v>306.89999999999998</v>
      </c>
      <c r="AA147" s="247">
        <f t="shared" si="57"/>
        <v>308.46999999999991</v>
      </c>
      <c r="AB147" s="249" t="str">
        <f>IF(G147&lt;&gt;"",VLOOKUP(WEEKDAY(C147,2),Служебный!G$4:H$10,2),"")</f>
        <v>чт</v>
      </c>
      <c r="AC147" s="232" t="str">
        <f t="shared" si="71"/>
        <v>8-9</v>
      </c>
      <c r="AD147" s="233">
        <f t="shared" si="72"/>
        <v>1</v>
      </c>
      <c r="AE147" s="234">
        <f t="shared" si="58"/>
        <v>9540</v>
      </c>
      <c r="AF147" s="234">
        <f t="shared" si="59"/>
        <v>150</v>
      </c>
      <c r="AG147" s="234" t="str">
        <f t="shared" si="65"/>
        <v>интрадей</v>
      </c>
      <c r="AH147" s="235">
        <f t="shared" si="60"/>
        <v>3</v>
      </c>
      <c r="AI147" s="235">
        <f t="shared" si="61"/>
        <v>0</v>
      </c>
      <c r="AJ147" s="232">
        <f t="shared" si="73"/>
        <v>2011</v>
      </c>
      <c r="AK147" s="232" t="str">
        <f t="shared" si="74"/>
        <v>Апрель</v>
      </c>
      <c r="AL147" s="233">
        <f t="shared" si="75"/>
        <v>18</v>
      </c>
      <c r="AM147" s="235">
        <f t="shared" si="68"/>
        <v>0</v>
      </c>
      <c r="AN147" s="236">
        <f t="shared" si="76"/>
        <v>1000</v>
      </c>
      <c r="AO147" s="236">
        <f t="shared" si="69"/>
        <v>30.847000000000207</v>
      </c>
      <c r="AP147" s="236">
        <f t="shared" si="77"/>
        <v>0.22980229342688804</v>
      </c>
      <c r="AQ147" s="235">
        <f t="shared" si="66"/>
        <v>0</v>
      </c>
      <c r="AR147" s="235">
        <f t="shared" si="67"/>
        <v>0</v>
      </c>
      <c r="AS147" s="232">
        <f t="shared" si="62"/>
        <v>5</v>
      </c>
      <c r="AT147" s="250">
        <f t="shared" si="63"/>
        <v>10</v>
      </c>
      <c r="AU147" s="244"/>
      <c r="AV147" s="108"/>
    </row>
    <row r="148" spans="1:48" ht="11.25">
      <c r="A148" s="108"/>
      <c r="B148" s="240">
        <v>146</v>
      </c>
      <c r="C148" s="266">
        <v>40661</v>
      </c>
      <c r="D148" s="88">
        <v>0.33333333333333331</v>
      </c>
      <c r="E148" s="266">
        <v>40662</v>
      </c>
      <c r="F148" s="88">
        <v>0.81388888888888899</v>
      </c>
      <c r="G148" s="89" t="s">
        <v>144</v>
      </c>
      <c r="H148" s="284" t="s">
        <v>259</v>
      </c>
      <c r="I148" s="91">
        <v>0.80830000000000002</v>
      </c>
      <c r="J148" s="91">
        <v>0.80859999999999999</v>
      </c>
      <c r="K148" s="90">
        <v>1</v>
      </c>
      <c r="L148" s="92">
        <v>0.44</v>
      </c>
      <c r="M148" s="93">
        <v>3</v>
      </c>
      <c r="N148" s="242" t="s">
        <v>273</v>
      </c>
      <c r="O148" s="226" t="s">
        <v>116</v>
      </c>
      <c r="P148" s="227"/>
      <c r="Q148" s="228" t="s">
        <v>262</v>
      </c>
      <c r="R148" s="92"/>
      <c r="S148" s="92"/>
      <c r="T148" s="245">
        <f t="shared" si="70"/>
        <v>1311.9100000000021</v>
      </c>
      <c r="U148" s="229">
        <f t="shared" ref="U148:U211" si="78">L148</f>
        <v>0.44</v>
      </c>
      <c r="V148" s="230">
        <f t="shared" ref="V148:V211" si="79">M148</f>
        <v>3</v>
      </c>
      <c r="W148" s="229">
        <f t="shared" si="64"/>
        <v>3.44</v>
      </c>
      <c r="X148" s="231">
        <f t="shared" ref="X148:X211" si="80">X147+V147</f>
        <v>306.89999999999998</v>
      </c>
      <c r="Y148" s="231">
        <f t="shared" ref="Y148:Y211" si="81">Y147+W147</f>
        <v>308.46999999999991</v>
      </c>
      <c r="Z148" s="231">
        <f t="shared" ref="Z148:Z211" si="82">X148+V148</f>
        <v>309.89999999999998</v>
      </c>
      <c r="AA148" s="247">
        <f t="shared" ref="AA148:AA211" si="83">Y148+W148</f>
        <v>311.90999999999991</v>
      </c>
      <c r="AB148" s="249" t="str">
        <f>IF(G148&lt;&gt;"",VLOOKUP(WEEKDAY(C148,2),Служебный!G$4:H$10,2),"")</f>
        <v>чт</v>
      </c>
      <c r="AC148" s="232" t="str">
        <f t="shared" si="71"/>
        <v>8-9</v>
      </c>
      <c r="AD148" s="233">
        <f t="shared" si="72"/>
        <v>1</v>
      </c>
      <c r="AE148" s="234">
        <f t="shared" ref="AE148:AE211" si="84">ROUND(((E148+F148)-(C148+D148))*86400,0)</f>
        <v>127920</v>
      </c>
      <c r="AF148" s="234" t="str">
        <f t="shared" ref="AF148:AF211" si="85">IF(FLOOR((AE148/60),15)&gt;400,"Среднесрок",FLOOR((AE148/60),15))</f>
        <v>Среднесрок</v>
      </c>
      <c r="AG148" s="234">
        <f t="shared" si="65"/>
        <v>2</v>
      </c>
      <c r="AH148" s="235">
        <f t="shared" ref="AH148:AH211" si="86">IF(W148&gt;0,W148,0)</f>
        <v>3.44</v>
      </c>
      <c r="AI148" s="235">
        <f t="shared" ref="AI148:AI211" si="87">IF(W148&lt;0,W148,0)</f>
        <v>0</v>
      </c>
      <c r="AJ148" s="232">
        <f t="shared" si="73"/>
        <v>2011</v>
      </c>
      <c r="AK148" s="232" t="str">
        <f t="shared" si="74"/>
        <v>Апрель</v>
      </c>
      <c r="AL148" s="233">
        <f t="shared" si="75"/>
        <v>18</v>
      </c>
      <c r="AM148" s="235">
        <f t="shared" si="68"/>
        <v>0</v>
      </c>
      <c r="AN148" s="236">
        <f t="shared" si="76"/>
        <v>1000</v>
      </c>
      <c r="AO148" s="236">
        <f t="shared" si="69"/>
        <v>31.191000000000212</v>
      </c>
      <c r="AP148" s="236">
        <f t="shared" si="77"/>
        <v>0.26290247388171295</v>
      </c>
      <c r="AQ148" s="235">
        <f t="shared" si="66"/>
        <v>0</v>
      </c>
      <c r="AR148" s="235">
        <f t="shared" si="67"/>
        <v>0</v>
      </c>
      <c r="AS148" s="232">
        <f t="shared" ref="AS148:AS211" si="88">CEILING(I148,5)</f>
        <v>5</v>
      </c>
      <c r="AT148" s="250">
        <f t="shared" ref="AT148:AT211" si="89">IF(AR148=0,AT147,IF(W148&lt;0,IF(AT147&lt;0,AT147-1,-1),IF(AT147&gt;0,AT147+1,1)))</f>
        <v>10</v>
      </c>
      <c r="AU148" s="244"/>
      <c r="AV148" s="108"/>
    </row>
    <row r="149" spans="1:48" ht="11.25">
      <c r="A149" s="108"/>
      <c r="B149" s="240">
        <v>147</v>
      </c>
      <c r="C149" s="266">
        <v>40661</v>
      </c>
      <c r="D149" s="88">
        <v>0.33333333333333331</v>
      </c>
      <c r="E149" s="266">
        <v>40661</v>
      </c>
      <c r="F149" s="88">
        <v>0.34861111111111115</v>
      </c>
      <c r="G149" s="89" t="s">
        <v>138</v>
      </c>
      <c r="H149" s="283" t="s">
        <v>258</v>
      </c>
      <c r="I149" s="91">
        <v>0.87050000000000005</v>
      </c>
      <c r="J149" s="91">
        <v>0.87019999999999997</v>
      </c>
      <c r="K149" s="90">
        <v>1</v>
      </c>
      <c r="L149" s="92">
        <v>0</v>
      </c>
      <c r="M149" s="93">
        <v>3.45</v>
      </c>
      <c r="N149" s="242" t="s">
        <v>267</v>
      </c>
      <c r="O149" s="226" t="s">
        <v>116</v>
      </c>
      <c r="P149" s="227"/>
      <c r="Q149" s="228" t="s">
        <v>262</v>
      </c>
      <c r="R149" s="92"/>
      <c r="S149" s="92"/>
      <c r="T149" s="245">
        <f t="shared" si="70"/>
        <v>1315.3600000000022</v>
      </c>
      <c r="U149" s="229">
        <f t="shared" si="78"/>
        <v>0</v>
      </c>
      <c r="V149" s="230">
        <f t="shared" si="79"/>
        <v>3.45</v>
      </c>
      <c r="W149" s="229">
        <f t="shared" si="64"/>
        <v>3.45</v>
      </c>
      <c r="X149" s="231">
        <f t="shared" si="80"/>
        <v>309.89999999999998</v>
      </c>
      <c r="Y149" s="231">
        <f t="shared" si="81"/>
        <v>311.90999999999991</v>
      </c>
      <c r="Z149" s="231">
        <f t="shared" si="82"/>
        <v>313.34999999999997</v>
      </c>
      <c r="AA149" s="247">
        <f t="shared" si="83"/>
        <v>315.3599999999999</v>
      </c>
      <c r="AB149" s="249" t="str">
        <f>IF(G149&lt;&gt;"",VLOOKUP(WEEKDAY(C149,2),Служебный!G$4:H$10,2),"")</f>
        <v>чт</v>
      </c>
      <c r="AC149" s="232" t="str">
        <f t="shared" si="71"/>
        <v>8-9</v>
      </c>
      <c r="AD149" s="233">
        <f t="shared" si="72"/>
        <v>1</v>
      </c>
      <c r="AE149" s="234">
        <f t="shared" si="84"/>
        <v>1320</v>
      </c>
      <c r="AF149" s="234">
        <f t="shared" si="85"/>
        <v>15</v>
      </c>
      <c r="AG149" s="234" t="str">
        <f t="shared" si="65"/>
        <v>интрадей</v>
      </c>
      <c r="AH149" s="235">
        <f t="shared" si="86"/>
        <v>3.45</v>
      </c>
      <c r="AI149" s="235">
        <f t="shared" si="87"/>
        <v>0</v>
      </c>
      <c r="AJ149" s="232">
        <f t="shared" si="73"/>
        <v>2011</v>
      </c>
      <c r="AK149" s="232" t="str">
        <f t="shared" si="74"/>
        <v>Апрель</v>
      </c>
      <c r="AL149" s="233">
        <f t="shared" si="75"/>
        <v>18</v>
      </c>
      <c r="AM149" s="235">
        <f t="shared" si="68"/>
        <v>0</v>
      </c>
      <c r="AN149" s="236">
        <f t="shared" si="76"/>
        <v>1000</v>
      </c>
      <c r="AO149" s="236">
        <f t="shared" si="69"/>
        <v>31.536000000000218</v>
      </c>
      <c r="AP149" s="236">
        <f t="shared" si="77"/>
        <v>0.26297535654122917</v>
      </c>
      <c r="AQ149" s="235">
        <f t="shared" si="66"/>
        <v>0</v>
      </c>
      <c r="AR149" s="235">
        <f t="shared" si="67"/>
        <v>0</v>
      </c>
      <c r="AS149" s="232">
        <f t="shared" si="88"/>
        <v>5</v>
      </c>
      <c r="AT149" s="250">
        <f t="shared" si="89"/>
        <v>10</v>
      </c>
      <c r="AU149" s="244"/>
      <c r="AV149" s="108"/>
    </row>
    <row r="150" spans="1:48" ht="11.25">
      <c r="A150" s="108"/>
      <c r="B150" s="240">
        <v>148</v>
      </c>
      <c r="C150" s="266">
        <v>40661</v>
      </c>
      <c r="D150" s="88">
        <v>0.33333333333333331</v>
      </c>
      <c r="E150" s="266">
        <v>40661</v>
      </c>
      <c r="F150" s="88">
        <v>0.3756944444444445</v>
      </c>
      <c r="G150" s="89" t="s">
        <v>140</v>
      </c>
      <c r="H150" s="283" t="s">
        <v>258</v>
      </c>
      <c r="I150" s="91">
        <v>81.739999999999995</v>
      </c>
      <c r="J150" s="91">
        <v>81.709999999999994</v>
      </c>
      <c r="K150" s="90">
        <v>1</v>
      </c>
      <c r="L150" s="92">
        <v>0</v>
      </c>
      <c r="M150" s="93">
        <v>3.67</v>
      </c>
      <c r="N150" s="242" t="s">
        <v>267</v>
      </c>
      <c r="O150" s="226" t="s">
        <v>116</v>
      </c>
      <c r="P150" s="227"/>
      <c r="Q150" s="228" t="s">
        <v>262</v>
      </c>
      <c r="R150" s="92"/>
      <c r="S150" s="92"/>
      <c r="T150" s="245">
        <f t="shared" si="70"/>
        <v>1319.0300000000022</v>
      </c>
      <c r="U150" s="229">
        <f t="shared" si="78"/>
        <v>0</v>
      </c>
      <c r="V150" s="230">
        <f t="shared" si="79"/>
        <v>3.67</v>
      </c>
      <c r="W150" s="229">
        <f t="shared" si="64"/>
        <v>3.67</v>
      </c>
      <c r="X150" s="231">
        <f t="shared" si="80"/>
        <v>313.34999999999997</v>
      </c>
      <c r="Y150" s="231">
        <f t="shared" si="81"/>
        <v>315.3599999999999</v>
      </c>
      <c r="Z150" s="231">
        <f t="shared" si="82"/>
        <v>317.02</v>
      </c>
      <c r="AA150" s="247">
        <f t="shared" si="83"/>
        <v>319.02999999999992</v>
      </c>
      <c r="AB150" s="249" t="str">
        <f>IF(G150&lt;&gt;"",VLOOKUP(WEEKDAY(C150,2),Служебный!G$4:H$10,2),"")</f>
        <v>чт</v>
      </c>
      <c r="AC150" s="232" t="str">
        <f t="shared" si="71"/>
        <v>8-9</v>
      </c>
      <c r="AD150" s="233">
        <f t="shared" si="72"/>
        <v>1</v>
      </c>
      <c r="AE150" s="234">
        <f t="shared" si="84"/>
        <v>3660</v>
      </c>
      <c r="AF150" s="234">
        <f t="shared" si="85"/>
        <v>60</v>
      </c>
      <c r="AG150" s="234" t="str">
        <f t="shared" si="65"/>
        <v>интрадей</v>
      </c>
      <c r="AH150" s="235">
        <f t="shared" si="86"/>
        <v>3.67</v>
      </c>
      <c r="AI150" s="235">
        <f t="shared" si="87"/>
        <v>0</v>
      </c>
      <c r="AJ150" s="232">
        <f t="shared" si="73"/>
        <v>2011</v>
      </c>
      <c r="AK150" s="232" t="str">
        <f t="shared" si="74"/>
        <v>Апрель</v>
      </c>
      <c r="AL150" s="233">
        <f t="shared" si="75"/>
        <v>18</v>
      </c>
      <c r="AM150" s="235">
        <f t="shared" si="68"/>
        <v>0</v>
      </c>
      <c r="AN150" s="236">
        <f t="shared" si="76"/>
        <v>1000</v>
      </c>
      <c r="AO150" s="236">
        <f t="shared" si="69"/>
        <v>31.903000000000226</v>
      </c>
      <c r="AP150" s="236">
        <f t="shared" si="77"/>
        <v>0.27901106921299618</v>
      </c>
      <c r="AQ150" s="235">
        <f t="shared" si="66"/>
        <v>0</v>
      </c>
      <c r="AR150" s="235">
        <f t="shared" si="67"/>
        <v>0</v>
      </c>
      <c r="AS150" s="232">
        <f t="shared" si="88"/>
        <v>85</v>
      </c>
      <c r="AT150" s="250">
        <f t="shared" si="89"/>
        <v>10</v>
      </c>
      <c r="AU150" s="244"/>
      <c r="AV150" s="108"/>
    </row>
    <row r="151" spans="1:48" ht="11.25">
      <c r="A151" s="108"/>
      <c r="B151" s="240">
        <v>149</v>
      </c>
      <c r="C151" s="266">
        <v>40661</v>
      </c>
      <c r="D151" s="88">
        <v>0.50069444444444444</v>
      </c>
      <c r="E151" s="266">
        <v>40661</v>
      </c>
      <c r="F151" s="88">
        <v>0.50416666666666665</v>
      </c>
      <c r="G151" s="89" t="s">
        <v>141</v>
      </c>
      <c r="H151" s="283" t="s">
        <v>258</v>
      </c>
      <c r="I151" s="91">
        <v>1.4843</v>
      </c>
      <c r="J151" s="91">
        <v>1.484</v>
      </c>
      <c r="K151" s="90">
        <v>1</v>
      </c>
      <c r="L151" s="92">
        <v>0</v>
      </c>
      <c r="M151" s="93">
        <v>3</v>
      </c>
      <c r="N151" s="242" t="s">
        <v>268</v>
      </c>
      <c r="O151" s="226" t="s">
        <v>116</v>
      </c>
      <c r="P151" s="227"/>
      <c r="Q151" s="228" t="s">
        <v>262</v>
      </c>
      <c r="R151" s="92"/>
      <c r="S151" s="92"/>
      <c r="T151" s="245">
        <f t="shared" si="70"/>
        <v>1322.0300000000022</v>
      </c>
      <c r="U151" s="229">
        <f t="shared" si="78"/>
        <v>0</v>
      </c>
      <c r="V151" s="230">
        <f t="shared" si="79"/>
        <v>3</v>
      </c>
      <c r="W151" s="229">
        <f t="shared" si="64"/>
        <v>3</v>
      </c>
      <c r="X151" s="231">
        <f t="shared" si="80"/>
        <v>317.02</v>
      </c>
      <c r="Y151" s="231">
        <f t="shared" si="81"/>
        <v>319.02999999999992</v>
      </c>
      <c r="Z151" s="231">
        <f t="shared" si="82"/>
        <v>320.02</v>
      </c>
      <c r="AA151" s="247">
        <f t="shared" si="83"/>
        <v>322.02999999999992</v>
      </c>
      <c r="AB151" s="249" t="str">
        <f>IF(G151&lt;&gt;"",VLOOKUP(WEEKDAY(C151,2),Служебный!G$4:H$10,2),"")</f>
        <v>чт</v>
      </c>
      <c r="AC151" s="232" t="str">
        <f t="shared" si="71"/>
        <v>12-13</v>
      </c>
      <c r="AD151" s="233">
        <f t="shared" si="72"/>
        <v>1</v>
      </c>
      <c r="AE151" s="234">
        <f t="shared" si="84"/>
        <v>300</v>
      </c>
      <c r="AF151" s="234">
        <f t="shared" si="85"/>
        <v>0</v>
      </c>
      <c r="AG151" s="234" t="str">
        <f t="shared" si="65"/>
        <v>интрадей</v>
      </c>
      <c r="AH151" s="235">
        <f t="shared" si="86"/>
        <v>3</v>
      </c>
      <c r="AI151" s="235">
        <f t="shared" si="87"/>
        <v>0</v>
      </c>
      <c r="AJ151" s="232">
        <f t="shared" si="73"/>
        <v>2011</v>
      </c>
      <c r="AK151" s="232" t="str">
        <f t="shared" si="74"/>
        <v>Апрель</v>
      </c>
      <c r="AL151" s="233">
        <f t="shared" si="75"/>
        <v>18</v>
      </c>
      <c r="AM151" s="235">
        <f t="shared" si="68"/>
        <v>0</v>
      </c>
      <c r="AN151" s="236">
        <f t="shared" si="76"/>
        <v>1000</v>
      </c>
      <c r="AO151" s="236">
        <f t="shared" si="69"/>
        <v>32.203000000000223</v>
      </c>
      <c r="AP151" s="236">
        <f t="shared" si="77"/>
        <v>0.22743986111005776</v>
      </c>
      <c r="AQ151" s="235">
        <f t="shared" si="66"/>
        <v>0</v>
      </c>
      <c r="AR151" s="235">
        <f t="shared" si="67"/>
        <v>0</v>
      </c>
      <c r="AS151" s="232">
        <f t="shared" si="88"/>
        <v>5</v>
      </c>
      <c r="AT151" s="250">
        <f t="shared" si="89"/>
        <v>10</v>
      </c>
      <c r="AU151" s="244"/>
      <c r="AV151" s="108"/>
    </row>
    <row r="152" spans="1:48" ht="11.25">
      <c r="A152" s="108"/>
      <c r="B152" s="240">
        <v>150</v>
      </c>
      <c r="C152" s="266">
        <v>40661</v>
      </c>
      <c r="D152" s="88">
        <v>0.50069444444444444</v>
      </c>
      <c r="E152" s="266">
        <v>40661</v>
      </c>
      <c r="F152" s="88">
        <v>0.50347222222222221</v>
      </c>
      <c r="G152" s="89" t="s">
        <v>139</v>
      </c>
      <c r="H152" s="283" t="s">
        <v>258</v>
      </c>
      <c r="I152" s="91">
        <v>1.6677</v>
      </c>
      <c r="J152" s="91">
        <v>1.6674</v>
      </c>
      <c r="K152" s="90">
        <v>1</v>
      </c>
      <c r="L152" s="92">
        <v>0</v>
      </c>
      <c r="M152" s="93">
        <v>3</v>
      </c>
      <c r="N152" s="242" t="s">
        <v>268</v>
      </c>
      <c r="O152" s="226" t="s">
        <v>116</v>
      </c>
      <c r="P152" s="227"/>
      <c r="Q152" s="228" t="s">
        <v>262</v>
      </c>
      <c r="R152" s="92"/>
      <c r="S152" s="92"/>
      <c r="T152" s="245">
        <f t="shared" si="70"/>
        <v>1325.0300000000022</v>
      </c>
      <c r="U152" s="229">
        <f t="shared" si="78"/>
        <v>0</v>
      </c>
      <c r="V152" s="230">
        <f t="shared" si="79"/>
        <v>3</v>
      </c>
      <c r="W152" s="229">
        <f t="shared" si="64"/>
        <v>3</v>
      </c>
      <c r="X152" s="231">
        <f t="shared" si="80"/>
        <v>320.02</v>
      </c>
      <c r="Y152" s="231">
        <f t="shared" si="81"/>
        <v>322.02999999999992</v>
      </c>
      <c r="Z152" s="231">
        <f t="shared" si="82"/>
        <v>323.02</v>
      </c>
      <c r="AA152" s="247">
        <f t="shared" si="83"/>
        <v>325.02999999999992</v>
      </c>
      <c r="AB152" s="249" t="str">
        <f>IF(G152&lt;&gt;"",VLOOKUP(WEEKDAY(C152,2),Служебный!G$4:H$10,2),"")</f>
        <v>чт</v>
      </c>
      <c r="AC152" s="232" t="str">
        <f t="shared" si="71"/>
        <v>12-13</v>
      </c>
      <c r="AD152" s="233">
        <f t="shared" si="72"/>
        <v>1</v>
      </c>
      <c r="AE152" s="234">
        <f t="shared" si="84"/>
        <v>240</v>
      </c>
      <c r="AF152" s="234">
        <f t="shared" si="85"/>
        <v>0</v>
      </c>
      <c r="AG152" s="234" t="str">
        <f t="shared" si="65"/>
        <v>интрадей</v>
      </c>
      <c r="AH152" s="235">
        <f t="shared" si="86"/>
        <v>3</v>
      </c>
      <c r="AI152" s="235">
        <f t="shared" si="87"/>
        <v>0</v>
      </c>
      <c r="AJ152" s="232">
        <f t="shared" si="73"/>
        <v>2011</v>
      </c>
      <c r="AK152" s="232" t="str">
        <f t="shared" si="74"/>
        <v>Апрель</v>
      </c>
      <c r="AL152" s="233">
        <f t="shared" si="75"/>
        <v>18</v>
      </c>
      <c r="AM152" s="235">
        <f t="shared" si="68"/>
        <v>0</v>
      </c>
      <c r="AN152" s="236">
        <f t="shared" si="76"/>
        <v>1000</v>
      </c>
      <c r="AO152" s="236">
        <f t="shared" si="69"/>
        <v>32.503000000000227</v>
      </c>
      <c r="AP152" s="236">
        <f t="shared" si="77"/>
        <v>0.22692374605719953</v>
      </c>
      <c r="AQ152" s="235">
        <f t="shared" si="66"/>
        <v>0</v>
      </c>
      <c r="AR152" s="235">
        <f t="shared" si="67"/>
        <v>0</v>
      </c>
      <c r="AS152" s="232">
        <f t="shared" si="88"/>
        <v>5</v>
      </c>
      <c r="AT152" s="250">
        <f t="shared" si="89"/>
        <v>10</v>
      </c>
      <c r="AU152" s="244"/>
      <c r="AV152" s="108"/>
    </row>
    <row r="153" spans="1:48" ht="11.25">
      <c r="A153" s="108"/>
      <c r="B153" s="240">
        <v>151</v>
      </c>
      <c r="C153" s="266">
        <v>40661</v>
      </c>
      <c r="D153" s="88">
        <v>0.50069444444444444</v>
      </c>
      <c r="E153" s="266">
        <v>40661</v>
      </c>
      <c r="F153" s="88">
        <v>0.50694444444444442</v>
      </c>
      <c r="G153" s="89" t="s">
        <v>143</v>
      </c>
      <c r="H153" s="283" t="s">
        <v>258</v>
      </c>
      <c r="I153" s="91">
        <v>1.0926</v>
      </c>
      <c r="J153" s="91">
        <v>1.0923</v>
      </c>
      <c r="K153" s="90">
        <v>1</v>
      </c>
      <c r="L153" s="92">
        <v>0</v>
      </c>
      <c r="M153" s="93">
        <v>3</v>
      </c>
      <c r="N153" s="242" t="s">
        <v>268</v>
      </c>
      <c r="O153" s="226" t="s">
        <v>116</v>
      </c>
      <c r="P153" s="227"/>
      <c r="Q153" s="228" t="s">
        <v>262</v>
      </c>
      <c r="R153" s="92"/>
      <c r="S153" s="92"/>
      <c r="T153" s="245">
        <f t="shared" si="70"/>
        <v>1328.0300000000022</v>
      </c>
      <c r="U153" s="229">
        <f t="shared" si="78"/>
        <v>0</v>
      </c>
      <c r="V153" s="230">
        <f t="shared" si="79"/>
        <v>3</v>
      </c>
      <c r="W153" s="229">
        <f t="shared" si="64"/>
        <v>3</v>
      </c>
      <c r="X153" s="231">
        <f t="shared" si="80"/>
        <v>323.02</v>
      </c>
      <c r="Y153" s="231">
        <f t="shared" si="81"/>
        <v>325.02999999999992</v>
      </c>
      <c r="Z153" s="231">
        <f t="shared" si="82"/>
        <v>326.02</v>
      </c>
      <c r="AA153" s="247">
        <f t="shared" si="83"/>
        <v>328.02999999999992</v>
      </c>
      <c r="AB153" s="249" t="str">
        <f>IF(G153&lt;&gt;"",VLOOKUP(WEEKDAY(C153,2),Служебный!G$4:H$10,2),"")</f>
        <v>чт</v>
      </c>
      <c r="AC153" s="232" t="str">
        <f t="shared" si="71"/>
        <v>12-13</v>
      </c>
      <c r="AD153" s="233">
        <f t="shared" si="72"/>
        <v>1</v>
      </c>
      <c r="AE153" s="234">
        <f t="shared" si="84"/>
        <v>540</v>
      </c>
      <c r="AF153" s="234">
        <f t="shared" si="85"/>
        <v>0</v>
      </c>
      <c r="AG153" s="234" t="str">
        <f t="shared" si="65"/>
        <v>интрадей</v>
      </c>
      <c r="AH153" s="235">
        <f t="shared" si="86"/>
        <v>3</v>
      </c>
      <c r="AI153" s="235">
        <f t="shared" si="87"/>
        <v>0</v>
      </c>
      <c r="AJ153" s="232">
        <f t="shared" si="73"/>
        <v>2011</v>
      </c>
      <c r="AK153" s="232" t="str">
        <f t="shared" si="74"/>
        <v>Апрель</v>
      </c>
      <c r="AL153" s="233">
        <f t="shared" si="75"/>
        <v>18</v>
      </c>
      <c r="AM153" s="235">
        <f t="shared" si="68"/>
        <v>0</v>
      </c>
      <c r="AN153" s="236">
        <f t="shared" si="76"/>
        <v>1000</v>
      </c>
      <c r="AO153" s="236">
        <f t="shared" si="69"/>
        <v>32.803000000000225</v>
      </c>
      <c r="AP153" s="236">
        <f t="shared" si="77"/>
        <v>0.22640996807619412</v>
      </c>
      <c r="AQ153" s="235">
        <f t="shared" si="66"/>
        <v>0</v>
      </c>
      <c r="AR153" s="235">
        <f t="shared" si="67"/>
        <v>0</v>
      </c>
      <c r="AS153" s="232">
        <f t="shared" si="88"/>
        <v>5</v>
      </c>
      <c r="AT153" s="250">
        <f t="shared" si="89"/>
        <v>10</v>
      </c>
      <c r="AU153" s="244"/>
      <c r="AV153" s="108"/>
    </row>
    <row r="154" spans="1:48" ht="11.25">
      <c r="A154" s="108"/>
      <c r="B154" s="240">
        <v>152</v>
      </c>
      <c r="C154" s="266">
        <v>40661</v>
      </c>
      <c r="D154" s="88">
        <v>0.50138888888888888</v>
      </c>
      <c r="E154" s="266">
        <v>40661</v>
      </c>
      <c r="F154" s="88">
        <v>0.50694444444444442</v>
      </c>
      <c r="G154" s="89" t="s">
        <v>144</v>
      </c>
      <c r="H154" s="283" t="s">
        <v>258</v>
      </c>
      <c r="I154" s="91">
        <v>0.80420000000000003</v>
      </c>
      <c r="J154" s="91">
        <v>0.80389999999999995</v>
      </c>
      <c r="K154" s="90">
        <v>1</v>
      </c>
      <c r="L154" s="92">
        <v>0</v>
      </c>
      <c r="M154" s="93">
        <v>3</v>
      </c>
      <c r="N154" s="242" t="s">
        <v>268</v>
      </c>
      <c r="O154" s="226" t="s">
        <v>116</v>
      </c>
      <c r="P154" s="227"/>
      <c r="Q154" s="228" t="s">
        <v>262</v>
      </c>
      <c r="R154" s="92"/>
      <c r="S154" s="92"/>
      <c r="T154" s="245">
        <f t="shared" si="70"/>
        <v>1331.0300000000022</v>
      </c>
      <c r="U154" s="229">
        <f t="shared" si="78"/>
        <v>0</v>
      </c>
      <c r="V154" s="230">
        <f t="shared" si="79"/>
        <v>3</v>
      </c>
      <c r="W154" s="229">
        <f t="shared" si="64"/>
        <v>3</v>
      </c>
      <c r="X154" s="231">
        <f t="shared" si="80"/>
        <v>326.02</v>
      </c>
      <c r="Y154" s="231">
        <f t="shared" si="81"/>
        <v>328.02999999999992</v>
      </c>
      <c r="Z154" s="231">
        <f t="shared" si="82"/>
        <v>329.02</v>
      </c>
      <c r="AA154" s="247">
        <f t="shared" si="83"/>
        <v>331.02999999999992</v>
      </c>
      <c r="AB154" s="249" t="str">
        <f>IF(G154&lt;&gt;"",VLOOKUP(WEEKDAY(C154,2),Служебный!G$4:H$10,2),"")</f>
        <v>чт</v>
      </c>
      <c r="AC154" s="232" t="str">
        <f t="shared" si="71"/>
        <v>12-13</v>
      </c>
      <c r="AD154" s="233">
        <f t="shared" si="72"/>
        <v>1</v>
      </c>
      <c r="AE154" s="234">
        <f t="shared" si="84"/>
        <v>480</v>
      </c>
      <c r="AF154" s="234">
        <f t="shared" si="85"/>
        <v>0</v>
      </c>
      <c r="AG154" s="234" t="str">
        <f t="shared" si="65"/>
        <v>интрадей</v>
      </c>
      <c r="AH154" s="235">
        <f t="shared" si="86"/>
        <v>3</v>
      </c>
      <c r="AI154" s="235">
        <f t="shared" si="87"/>
        <v>0</v>
      </c>
      <c r="AJ154" s="232">
        <f t="shared" si="73"/>
        <v>2011</v>
      </c>
      <c r="AK154" s="232" t="str">
        <f t="shared" si="74"/>
        <v>Апрель</v>
      </c>
      <c r="AL154" s="233">
        <f t="shared" si="75"/>
        <v>18</v>
      </c>
      <c r="AM154" s="235">
        <f t="shared" si="68"/>
        <v>0</v>
      </c>
      <c r="AN154" s="236">
        <f t="shared" si="76"/>
        <v>1000</v>
      </c>
      <c r="AO154" s="236">
        <f t="shared" si="69"/>
        <v>33.103000000000229</v>
      </c>
      <c r="AP154" s="236">
        <f t="shared" si="77"/>
        <v>0.22589851132880995</v>
      </c>
      <c r="AQ154" s="235">
        <f t="shared" si="66"/>
        <v>0</v>
      </c>
      <c r="AR154" s="235">
        <f t="shared" si="67"/>
        <v>0</v>
      </c>
      <c r="AS154" s="232">
        <f t="shared" si="88"/>
        <v>5</v>
      </c>
      <c r="AT154" s="250">
        <f t="shared" si="89"/>
        <v>10</v>
      </c>
      <c r="AU154" s="244"/>
      <c r="AV154" s="108"/>
    </row>
    <row r="155" spans="1:48" ht="11.25">
      <c r="A155" s="108"/>
      <c r="B155" s="240">
        <v>153</v>
      </c>
      <c r="C155" s="266">
        <v>40661</v>
      </c>
      <c r="D155" s="88">
        <v>0.50138888888888888</v>
      </c>
      <c r="E155" s="266">
        <v>40661</v>
      </c>
      <c r="F155" s="88">
        <v>0.50694444444444442</v>
      </c>
      <c r="G155" s="89" t="s">
        <v>138</v>
      </c>
      <c r="H155" s="284" t="s">
        <v>259</v>
      </c>
      <c r="I155" s="91">
        <v>0.87270000000000003</v>
      </c>
      <c r="J155" s="91">
        <v>0.873</v>
      </c>
      <c r="K155" s="90">
        <v>1</v>
      </c>
      <c r="L155" s="92">
        <v>0</v>
      </c>
      <c r="M155" s="93">
        <v>3.44</v>
      </c>
      <c r="N155" s="242" t="s">
        <v>274</v>
      </c>
      <c r="O155" s="226" t="s">
        <v>116</v>
      </c>
      <c r="P155" s="227"/>
      <c r="Q155" s="228" t="s">
        <v>262</v>
      </c>
      <c r="R155" s="92"/>
      <c r="S155" s="92"/>
      <c r="T155" s="245">
        <f t="shared" si="70"/>
        <v>1334.4700000000023</v>
      </c>
      <c r="U155" s="229">
        <f t="shared" si="78"/>
        <v>0</v>
      </c>
      <c r="V155" s="230">
        <f t="shared" si="79"/>
        <v>3.44</v>
      </c>
      <c r="W155" s="229">
        <f t="shared" si="64"/>
        <v>3.44</v>
      </c>
      <c r="X155" s="231">
        <f t="shared" si="80"/>
        <v>329.02</v>
      </c>
      <c r="Y155" s="231">
        <f t="shared" si="81"/>
        <v>331.02999999999992</v>
      </c>
      <c r="Z155" s="231">
        <f t="shared" si="82"/>
        <v>332.46</v>
      </c>
      <c r="AA155" s="247">
        <f t="shared" si="83"/>
        <v>334.46999999999991</v>
      </c>
      <c r="AB155" s="249" t="str">
        <f>IF(G155&lt;&gt;"",VLOOKUP(WEEKDAY(C155,2),Служебный!G$4:H$10,2),"")</f>
        <v>чт</v>
      </c>
      <c r="AC155" s="232" t="str">
        <f t="shared" si="71"/>
        <v>12-13</v>
      </c>
      <c r="AD155" s="233">
        <f t="shared" si="72"/>
        <v>1</v>
      </c>
      <c r="AE155" s="234">
        <f t="shared" si="84"/>
        <v>480</v>
      </c>
      <c r="AF155" s="234">
        <f t="shared" si="85"/>
        <v>0</v>
      </c>
      <c r="AG155" s="234" t="str">
        <f t="shared" si="65"/>
        <v>интрадей</v>
      </c>
      <c r="AH155" s="235">
        <f t="shared" si="86"/>
        <v>3.44</v>
      </c>
      <c r="AI155" s="235">
        <f t="shared" si="87"/>
        <v>0</v>
      </c>
      <c r="AJ155" s="232">
        <f t="shared" si="73"/>
        <v>2011</v>
      </c>
      <c r="AK155" s="232" t="str">
        <f t="shared" si="74"/>
        <v>Апрель</v>
      </c>
      <c r="AL155" s="233">
        <f t="shared" si="75"/>
        <v>18</v>
      </c>
      <c r="AM155" s="235">
        <f t="shared" si="68"/>
        <v>0</v>
      </c>
      <c r="AN155" s="236">
        <f t="shared" si="76"/>
        <v>1000</v>
      </c>
      <c r="AO155" s="236">
        <f t="shared" si="69"/>
        <v>33.44700000000023</v>
      </c>
      <c r="AP155" s="236">
        <f t="shared" si="77"/>
        <v>0.2584464662704859</v>
      </c>
      <c r="AQ155" s="235">
        <f t="shared" si="66"/>
        <v>0</v>
      </c>
      <c r="AR155" s="235">
        <f t="shared" si="67"/>
        <v>0</v>
      </c>
      <c r="AS155" s="232">
        <f t="shared" si="88"/>
        <v>5</v>
      </c>
      <c r="AT155" s="250">
        <f t="shared" si="89"/>
        <v>10</v>
      </c>
      <c r="AU155" s="244"/>
      <c r="AV155" s="108"/>
    </row>
    <row r="156" spans="1:48" ht="11.25">
      <c r="A156" s="108"/>
      <c r="B156" s="240">
        <v>154</v>
      </c>
      <c r="C156" s="266">
        <v>40661</v>
      </c>
      <c r="D156" s="88">
        <v>0.50138888888888888</v>
      </c>
      <c r="E156" s="266">
        <v>40661</v>
      </c>
      <c r="F156" s="88">
        <v>0.64722222222222225</v>
      </c>
      <c r="G156" s="89" t="s">
        <v>140</v>
      </c>
      <c r="H156" s="283" t="s">
        <v>258</v>
      </c>
      <c r="I156" s="91">
        <v>81.59</v>
      </c>
      <c r="J156" s="91">
        <v>81.56</v>
      </c>
      <c r="K156" s="90">
        <v>1</v>
      </c>
      <c r="L156" s="92">
        <v>0</v>
      </c>
      <c r="M156" s="93">
        <v>3.68</v>
      </c>
      <c r="N156" s="242" t="s">
        <v>268</v>
      </c>
      <c r="O156" s="226" t="s">
        <v>116</v>
      </c>
      <c r="P156" s="227"/>
      <c r="Q156" s="228" t="s">
        <v>262</v>
      </c>
      <c r="R156" s="92"/>
      <c r="S156" s="92"/>
      <c r="T156" s="245">
        <f t="shared" si="70"/>
        <v>1338.1500000000024</v>
      </c>
      <c r="U156" s="229">
        <f t="shared" si="78"/>
        <v>0</v>
      </c>
      <c r="V156" s="230">
        <f t="shared" si="79"/>
        <v>3.68</v>
      </c>
      <c r="W156" s="229">
        <f t="shared" si="64"/>
        <v>3.68</v>
      </c>
      <c r="X156" s="231">
        <f t="shared" si="80"/>
        <v>332.46</v>
      </c>
      <c r="Y156" s="231">
        <f t="shared" si="81"/>
        <v>334.46999999999991</v>
      </c>
      <c r="Z156" s="231">
        <f t="shared" si="82"/>
        <v>336.14</v>
      </c>
      <c r="AA156" s="247">
        <f t="shared" si="83"/>
        <v>338.14999999999992</v>
      </c>
      <c r="AB156" s="249" t="str">
        <f>IF(G156&lt;&gt;"",VLOOKUP(WEEKDAY(C156,2),Служебный!G$4:H$10,2),"")</f>
        <v>чт</v>
      </c>
      <c r="AC156" s="232" t="str">
        <f t="shared" si="71"/>
        <v>12-13</v>
      </c>
      <c r="AD156" s="233">
        <f t="shared" si="72"/>
        <v>1</v>
      </c>
      <c r="AE156" s="234">
        <f t="shared" si="84"/>
        <v>12600</v>
      </c>
      <c r="AF156" s="234">
        <f t="shared" si="85"/>
        <v>210</v>
      </c>
      <c r="AG156" s="234" t="str">
        <f t="shared" si="65"/>
        <v>интрадей</v>
      </c>
      <c r="AH156" s="235">
        <f t="shared" si="86"/>
        <v>3.68</v>
      </c>
      <c r="AI156" s="235">
        <f t="shared" si="87"/>
        <v>0</v>
      </c>
      <c r="AJ156" s="232">
        <f t="shared" si="73"/>
        <v>2011</v>
      </c>
      <c r="AK156" s="232" t="str">
        <f t="shared" si="74"/>
        <v>Апрель</v>
      </c>
      <c r="AL156" s="233">
        <f t="shared" si="75"/>
        <v>18</v>
      </c>
      <c r="AM156" s="235">
        <f t="shared" si="68"/>
        <v>1338.1500000000024</v>
      </c>
      <c r="AN156" s="236">
        <f t="shared" si="76"/>
        <v>1000</v>
      </c>
      <c r="AO156" s="236">
        <f t="shared" si="69"/>
        <v>33.815000000000232</v>
      </c>
      <c r="AP156" s="236">
        <f t="shared" si="77"/>
        <v>0.27576491041387646</v>
      </c>
      <c r="AQ156" s="235">
        <f t="shared" si="66"/>
        <v>0</v>
      </c>
      <c r="AR156" s="235">
        <f t="shared" si="67"/>
        <v>338.14999999999992</v>
      </c>
      <c r="AS156" s="232">
        <f t="shared" si="88"/>
        <v>85</v>
      </c>
      <c r="AT156" s="250">
        <f t="shared" si="89"/>
        <v>11</v>
      </c>
      <c r="AU156" s="244"/>
      <c r="AV156" s="108"/>
    </row>
    <row r="157" spans="1:48" ht="11.25">
      <c r="A157" s="108"/>
      <c r="B157" s="240">
        <v>155</v>
      </c>
      <c r="C157" s="266">
        <v>40662</v>
      </c>
      <c r="D157" s="88">
        <v>7.6388888888888886E-3</v>
      </c>
      <c r="E157" s="266">
        <v>40662</v>
      </c>
      <c r="F157" s="88">
        <v>4.7916666666666663E-2</v>
      </c>
      <c r="G157" s="89" t="s">
        <v>141</v>
      </c>
      <c r="H157" s="284" t="s">
        <v>259</v>
      </c>
      <c r="I157" s="91">
        <v>1.4824999999999999</v>
      </c>
      <c r="J157" s="91">
        <v>1.4827999999999999</v>
      </c>
      <c r="K157" s="90">
        <v>1</v>
      </c>
      <c r="L157" s="92">
        <v>0</v>
      </c>
      <c r="M157" s="93">
        <v>3</v>
      </c>
      <c r="N157" s="242" t="s">
        <v>271</v>
      </c>
      <c r="O157" s="226" t="s">
        <v>116</v>
      </c>
      <c r="P157" s="227"/>
      <c r="Q157" s="228" t="s">
        <v>262</v>
      </c>
      <c r="R157" s="92"/>
      <c r="S157" s="92"/>
      <c r="T157" s="245">
        <f t="shared" si="70"/>
        <v>1341.1500000000024</v>
      </c>
      <c r="U157" s="229">
        <f t="shared" si="78"/>
        <v>0</v>
      </c>
      <c r="V157" s="230">
        <f t="shared" si="79"/>
        <v>3</v>
      </c>
      <c r="W157" s="229">
        <f t="shared" si="64"/>
        <v>3</v>
      </c>
      <c r="X157" s="231">
        <f t="shared" si="80"/>
        <v>336.14</v>
      </c>
      <c r="Y157" s="231">
        <f t="shared" si="81"/>
        <v>338.14999999999992</v>
      </c>
      <c r="Z157" s="231">
        <f t="shared" si="82"/>
        <v>339.14</v>
      </c>
      <c r="AA157" s="247">
        <f t="shared" si="83"/>
        <v>341.14999999999992</v>
      </c>
      <c r="AB157" s="249" t="str">
        <f>IF(G157&lt;&gt;"",VLOOKUP(WEEKDAY(C157,2),Служебный!G$4:H$10,2),"")</f>
        <v>пт</v>
      </c>
      <c r="AC157" s="232" t="str">
        <f t="shared" si="71"/>
        <v>0-1</v>
      </c>
      <c r="AD157" s="233">
        <f t="shared" si="72"/>
        <v>1</v>
      </c>
      <c r="AE157" s="234">
        <f t="shared" si="84"/>
        <v>3480</v>
      </c>
      <c r="AF157" s="234">
        <f t="shared" si="85"/>
        <v>45</v>
      </c>
      <c r="AG157" s="234" t="str">
        <f t="shared" si="65"/>
        <v>интрадей</v>
      </c>
      <c r="AH157" s="235">
        <f t="shared" si="86"/>
        <v>3</v>
      </c>
      <c r="AI157" s="235">
        <f t="shared" si="87"/>
        <v>0</v>
      </c>
      <c r="AJ157" s="232">
        <f t="shared" si="73"/>
        <v>2011</v>
      </c>
      <c r="AK157" s="232" t="str">
        <f t="shared" si="74"/>
        <v>Апрель</v>
      </c>
      <c r="AL157" s="233">
        <f t="shared" si="75"/>
        <v>18</v>
      </c>
      <c r="AM157" s="235">
        <f t="shared" si="68"/>
        <v>0</v>
      </c>
      <c r="AN157" s="236">
        <f t="shared" si="76"/>
        <v>1000</v>
      </c>
      <c r="AO157" s="236">
        <f t="shared" si="69"/>
        <v>34.115000000000229</v>
      </c>
      <c r="AP157" s="236">
        <f t="shared" si="77"/>
        <v>0.22419011321600676</v>
      </c>
      <c r="AQ157" s="235">
        <f t="shared" si="66"/>
        <v>338.14999999999992</v>
      </c>
      <c r="AR157" s="235">
        <f t="shared" si="67"/>
        <v>0</v>
      </c>
      <c r="AS157" s="232">
        <f t="shared" si="88"/>
        <v>5</v>
      </c>
      <c r="AT157" s="250">
        <f t="shared" si="89"/>
        <v>11</v>
      </c>
      <c r="AU157" s="244"/>
      <c r="AV157" s="108"/>
    </row>
    <row r="158" spans="1:48" ht="11.25">
      <c r="A158" s="108"/>
      <c r="B158" s="240">
        <v>156</v>
      </c>
      <c r="C158" s="266">
        <v>40662</v>
      </c>
      <c r="D158" s="88">
        <v>7.6388888888888886E-3</v>
      </c>
      <c r="E158" s="266">
        <v>40662</v>
      </c>
      <c r="F158" s="88">
        <v>4.9999999999999996E-2</v>
      </c>
      <c r="G158" s="89" t="s">
        <v>143</v>
      </c>
      <c r="H158" s="284" t="s">
        <v>259</v>
      </c>
      <c r="I158" s="91">
        <v>1.093</v>
      </c>
      <c r="J158" s="91">
        <v>1.0932999999999999</v>
      </c>
      <c r="K158" s="90">
        <v>1</v>
      </c>
      <c r="L158" s="92">
        <v>0</v>
      </c>
      <c r="M158" s="93">
        <v>3</v>
      </c>
      <c r="N158" s="242" t="s">
        <v>271</v>
      </c>
      <c r="O158" s="226" t="s">
        <v>116</v>
      </c>
      <c r="P158" s="227"/>
      <c r="Q158" s="228" t="s">
        <v>262</v>
      </c>
      <c r="R158" s="92"/>
      <c r="S158" s="92"/>
      <c r="T158" s="245">
        <f t="shared" si="70"/>
        <v>1344.1500000000024</v>
      </c>
      <c r="U158" s="229">
        <f t="shared" si="78"/>
        <v>0</v>
      </c>
      <c r="V158" s="230">
        <f t="shared" si="79"/>
        <v>3</v>
      </c>
      <c r="W158" s="229">
        <f t="shared" si="64"/>
        <v>3</v>
      </c>
      <c r="X158" s="231">
        <f t="shared" si="80"/>
        <v>339.14</v>
      </c>
      <c r="Y158" s="231">
        <f t="shared" si="81"/>
        <v>341.14999999999992</v>
      </c>
      <c r="Z158" s="231">
        <f t="shared" si="82"/>
        <v>342.14</v>
      </c>
      <c r="AA158" s="247">
        <f t="shared" si="83"/>
        <v>344.14999999999992</v>
      </c>
      <c r="AB158" s="249" t="str">
        <f>IF(G158&lt;&gt;"",VLOOKUP(WEEKDAY(C158,2),Служебный!G$4:H$10,2),"")</f>
        <v>пт</v>
      </c>
      <c r="AC158" s="232" t="str">
        <f t="shared" si="71"/>
        <v>0-1</v>
      </c>
      <c r="AD158" s="233">
        <f t="shared" si="72"/>
        <v>1</v>
      </c>
      <c r="AE158" s="234">
        <f t="shared" si="84"/>
        <v>3660</v>
      </c>
      <c r="AF158" s="234">
        <f t="shared" si="85"/>
        <v>60</v>
      </c>
      <c r="AG158" s="234" t="str">
        <f t="shared" si="65"/>
        <v>интрадей</v>
      </c>
      <c r="AH158" s="235">
        <f t="shared" si="86"/>
        <v>3</v>
      </c>
      <c r="AI158" s="235">
        <f t="shared" si="87"/>
        <v>0</v>
      </c>
      <c r="AJ158" s="232">
        <f t="shared" si="73"/>
        <v>2011</v>
      </c>
      <c r="AK158" s="232" t="str">
        <f t="shared" si="74"/>
        <v>Апрель</v>
      </c>
      <c r="AL158" s="233">
        <f t="shared" si="75"/>
        <v>18</v>
      </c>
      <c r="AM158" s="235">
        <f t="shared" si="68"/>
        <v>0</v>
      </c>
      <c r="AN158" s="236">
        <f t="shared" si="76"/>
        <v>1000</v>
      </c>
      <c r="AO158" s="236">
        <f t="shared" si="69"/>
        <v>34.415000000000234</v>
      </c>
      <c r="AP158" s="236">
        <f t="shared" si="77"/>
        <v>0.22368862543339632</v>
      </c>
      <c r="AQ158" s="235">
        <f t="shared" si="66"/>
        <v>0</v>
      </c>
      <c r="AR158" s="235">
        <f t="shared" si="67"/>
        <v>0</v>
      </c>
      <c r="AS158" s="232">
        <f t="shared" si="88"/>
        <v>5</v>
      </c>
      <c r="AT158" s="250">
        <f t="shared" si="89"/>
        <v>11</v>
      </c>
      <c r="AU158" s="244"/>
      <c r="AV158" s="108"/>
    </row>
    <row r="159" spans="1:48" ht="11.25">
      <c r="A159" s="108"/>
      <c r="B159" s="240">
        <v>157</v>
      </c>
      <c r="C159" s="266">
        <v>40662</v>
      </c>
      <c r="D159" s="88">
        <v>7.6388888888888886E-3</v>
      </c>
      <c r="E159" s="266">
        <v>40662</v>
      </c>
      <c r="F159" s="88">
        <v>4.9999999999999996E-2</v>
      </c>
      <c r="G159" s="89" t="s">
        <v>144</v>
      </c>
      <c r="H159" s="284" t="s">
        <v>259</v>
      </c>
      <c r="I159" s="91">
        <v>0.80300000000000005</v>
      </c>
      <c r="J159" s="91">
        <v>0.80330000000000001</v>
      </c>
      <c r="K159" s="90">
        <v>1</v>
      </c>
      <c r="L159" s="92">
        <v>0</v>
      </c>
      <c r="M159" s="93">
        <v>3</v>
      </c>
      <c r="N159" s="242" t="s">
        <v>271</v>
      </c>
      <c r="O159" s="226" t="s">
        <v>116</v>
      </c>
      <c r="P159" s="227"/>
      <c r="Q159" s="228" t="s">
        <v>262</v>
      </c>
      <c r="R159" s="92"/>
      <c r="S159" s="92"/>
      <c r="T159" s="245">
        <f t="shared" si="70"/>
        <v>1347.1500000000024</v>
      </c>
      <c r="U159" s="229">
        <f t="shared" si="78"/>
        <v>0</v>
      </c>
      <c r="V159" s="230">
        <f t="shared" si="79"/>
        <v>3</v>
      </c>
      <c r="W159" s="229">
        <f t="shared" si="64"/>
        <v>3</v>
      </c>
      <c r="X159" s="231">
        <f t="shared" si="80"/>
        <v>342.14</v>
      </c>
      <c r="Y159" s="231">
        <f t="shared" si="81"/>
        <v>344.14999999999992</v>
      </c>
      <c r="Z159" s="231">
        <f t="shared" si="82"/>
        <v>345.14</v>
      </c>
      <c r="AA159" s="247">
        <f t="shared" si="83"/>
        <v>347.14999999999992</v>
      </c>
      <c r="AB159" s="249" t="str">
        <f>IF(G159&lt;&gt;"",VLOOKUP(WEEKDAY(C159,2),Служебный!G$4:H$10,2),"")</f>
        <v>пт</v>
      </c>
      <c r="AC159" s="232" t="str">
        <f t="shared" si="71"/>
        <v>0-1</v>
      </c>
      <c r="AD159" s="233">
        <f t="shared" si="72"/>
        <v>1</v>
      </c>
      <c r="AE159" s="234">
        <f t="shared" si="84"/>
        <v>3660</v>
      </c>
      <c r="AF159" s="234">
        <f t="shared" si="85"/>
        <v>60</v>
      </c>
      <c r="AG159" s="234" t="str">
        <f t="shared" si="65"/>
        <v>интрадей</v>
      </c>
      <c r="AH159" s="235">
        <f t="shared" si="86"/>
        <v>3</v>
      </c>
      <c r="AI159" s="235">
        <f t="shared" si="87"/>
        <v>0</v>
      </c>
      <c r="AJ159" s="232">
        <f t="shared" si="73"/>
        <v>2011</v>
      </c>
      <c r="AK159" s="232" t="str">
        <f t="shared" si="74"/>
        <v>Апрель</v>
      </c>
      <c r="AL159" s="233">
        <f t="shared" si="75"/>
        <v>18</v>
      </c>
      <c r="AM159" s="235">
        <f t="shared" si="68"/>
        <v>0</v>
      </c>
      <c r="AN159" s="236">
        <f t="shared" si="76"/>
        <v>1000</v>
      </c>
      <c r="AO159" s="236">
        <f t="shared" si="69"/>
        <v>34.715000000000231</v>
      </c>
      <c r="AP159" s="236">
        <f t="shared" si="77"/>
        <v>0.22318937618569318</v>
      </c>
      <c r="AQ159" s="235">
        <f t="shared" si="66"/>
        <v>0</v>
      </c>
      <c r="AR159" s="235">
        <f t="shared" si="67"/>
        <v>0</v>
      </c>
      <c r="AS159" s="232">
        <f t="shared" si="88"/>
        <v>5</v>
      </c>
      <c r="AT159" s="250">
        <f t="shared" si="89"/>
        <v>11</v>
      </c>
      <c r="AU159" s="244"/>
      <c r="AV159" s="108"/>
    </row>
    <row r="160" spans="1:48" ht="11.25">
      <c r="A160" s="108"/>
      <c r="B160" s="240">
        <v>158</v>
      </c>
      <c r="C160" s="266">
        <v>40662</v>
      </c>
      <c r="D160" s="88">
        <v>7.6388888888888886E-3</v>
      </c>
      <c r="E160" s="266">
        <v>40662</v>
      </c>
      <c r="F160" s="88">
        <v>0.47847222222222219</v>
      </c>
      <c r="G160" s="89" t="s">
        <v>140</v>
      </c>
      <c r="H160" s="283" t="s">
        <v>258</v>
      </c>
      <c r="I160" s="91">
        <v>81.540000000000006</v>
      </c>
      <c r="J160" s="91">
        <v>81.510000000000005</v>
      </c>
      <c r="K160" s="90">
        <v>1</v>
      </c>
      <c r="L160" s="92">
        <v>0</v>
      </c>
      <c r="M160" s="93">
        <v>3.68</v>
      </c>
      <c r="N160" s="242" t="s">
        <v>265</v>
      </c>
      <c r="O160" s="226" t="s">
        <v>116</v>
      </c>
      <c r="P160" s="227"/>
      <c r="Q160" s="228" t="s">
        <v>262</v>
      </c>
      <c r="R160" s="92"/>
      <c r="S160" s="92"/>
      <c r="T160" s="245">
        <f t="shared" si="70"/>
        <v>1350.8300000000024</v>
      </c>
      <c r="U160" s="229">
        <f t="shared" si="78"/>
        <v>0</v>
      </c>
      <c r="V160" s="230">
        <f t="shared" si="79"/>
        <v>3.68</v>
      </c>
      <c r="W160" s="229">
        <f t="shared" si="64"/>
        <v>3.68</v>
      </c>
      <c r="X160" s="231">
        <f t="shared" si="80"/>
        <v>345.14</v>
      </c>
      <c r="Y160" s="231">
        <f t="shared" si="81"/>
        <v>347.14999999999992</v>
      </c>
      <c r="Z160" s="231">
        <f t="shared" si="82"/>
        <v>348.82</v>
      </c>
      <c r="AA160" s="247">
        <f t="shared" si="83"/>
        <v>350.82999999999993</v>
      </c>
      <c r="AB160" s="249" t="str">
        <f>IF(G160&lt;&gt;"",VLOOKUP(WEEKDAY(C160,2),Служебный!G$4:H$10,2),"")</f>
        <v>пт</v>
      </c>
      <c r="AC160" s="232" t="str">
        <f t="shared" si="71"/>
        <v>0-1</v>
      </c>
      <c r="AD160" s="233">
        <f t="shared" si="72"/>
        <v>1</v>
      </c>
      <c r="AE160" s="234">
        <f t="shared" si="84"/>
        <v>40680</v>
      </c>
      <c r="AF160" s="234" t="str">
        <f t="shared" si="85"/>
        <v>Среднесрок</v>
      </c>
      <c r="AG160" s="234" t="str">
        <f t="shared" si="65"/>
        <v>интрадей</v>
      </c>
      <c r="AH160" s="235">
        <f t="shared" si="86"/>
        <v>3.68</v>
      </c>
      <c r="AI160" s="235">
        <f t="shared" si="87"/>
        <v>0</v>
      </c>
      <c r="AJ160" s="232">
        <f t="shared" si="73"/>
        <v>2011</v>
      </c>
      <c r="AK160" s="232" t="str">
        <f t="shared" si="74"/>
        <v>Апрель</v>
      </c>
      <c r="AL160" s="233">
        <f t="shared" si="75"/>
        <v>18</v>
      </c>
      <c r="AM160" s="235">
        <f t="shared" si="68"/>
        <v>1350.8300000000024</v>
      </c>
      <c r="AN160" s="236">
        <f t="shared" si="76"/>
        <v>1000</v>
      </c>
      <c r="AO160" s="236">
        <f t="shared" si="69"/>
        <v>35.08300000000024</v>
      </c>
      <c r="AP160" s="236">
        <f t="shared" si="77"/>
        <v>0.27316928330178952</v>
      </c>
      <c r="AQ160" s="235">
        <f t="shared" si="66"/>
        <v>0</v>
      </c>
      <c r="AR160" s="235">
        <f t="shared" si="67"/>
        <v>350.82999999999993</v>
      </c>
      <c r="AS160" s="232">
        <f t="shared" si="88"/>
        <v>85</v>
      </c>
      <c r="AT160" s="250">
        <f t="shared" si="89"/>
        <v>12</v>
      </c>
      <c r="AU160" s="244"/>
      <c r="AV160" s="108"/>
    </row>
    <row r="161" spans="1:48" ht="11.25">
      <c r="A161" s="108"/>
      <c r="B161" s="240">
        <v>159</v>
      </c>
      <c r="C161" s="266">
        <v>40665</v>
      </c>
      <c r="D161" s="88">
        <v>0.16597222222222222</v>
      </c>
      <c r="E161" s="266">
        <v>40665</v>
      </c>
      <c r="F161" s="88">
        <v>0.1673611111111111</v>
      </c>
      <c r="G161" s="89" t="s">
        <v>141</v>
      </c>
      <c r="H161" s="284" t="s">
        <v>259</v>
      </c>
      <c r="I161" s="91">
        <v>1.4835</v>
      </c>
      <c r="J161" s="91">
        <v>1.4838</v>
      </c>
      <c r="K161" s="90">
        <v>1</v>
      </c>
      <c r="L161" s="92">
        <v>0</v>
      </c>
      <c r="M161" s="93">
        <v>3</v>
      </c>
      <c r="N161" s="242" t="s">
        <v>272</v>
      </c>
      <c r="O161" s="226" t="s">
        <v>116</v>
      </c>
      <c r="P161" s="227"/>
      <c r="Q161" s="228" t="s">
        <v>262</v>
      </c>
      <c r="R161" s="92"/>
      <c r="S161" s="92"/>
      <c r="T161" s="245">
        <f t="shared" si="70"/>
        <v>1353.8300000000024</v>
      </c>
      <c r="U161" s="229">
        <f t="shared" si="78"/>
        <v>0</v>
      </c>
      <c r="V161" s="230">
        <f t="shared" si="79"/>
        <v>3</v>
      </c>
      <c r="W161" s="229">
        <f t="shared" si="64"/>
        <v>3</v>
      </c>
      <c r="X161" s="231">
        <f t="shared" si="80"/>
        <v>348.82</v>
      </c>
      <c r="Y161" s="231">
        <f t="shared" si="81"/>
        <v>350.82999999999993</v>
      </c>
      <c r="Z161" s="231">
        <f t="shared" si="82"/>
        <v>351.82</v>
      </c>
      <c r="AA161" s="247">
        <f t="shared" si="83"/>
        <v>353.82999999999993</v>
      </c>
      <c r="AB161" s="249" t="str">
        <f>IF(G161&lt;&gt;"",VLOOKUP(WEEKDAY(C161,2),Служебный!G$4:H$10,2),"")</f>
        <v>пн</v>
      </c>
      <c r="AC161" s="232" t="str">
        <f t="shared" si="71"/>
        <v>3-4</v>
      </c>
      <c r="AD161" s="233">
        <f t="shared" si="72"/>
        <v>4</v>
      </c>
      <c r="AE161" s="234">
        <f t="shared" si="84"/>
        <v>120</v>
      </c>
      <c r="AF161" s="234">
        <f t="shared" si="85"/>
        <v>0</v>
      </c>
      <c r="AG161" s="234" t="str">
        <f t="shared" si="65"/>
        <v>интрадей</v>
      </c>
      <c r="AH161" s="235">
        <f t="shared" si="86"/>
        <v>3</v>
      </c>
      <c r="AI161" s="235">
        <f t="shared" si="87"/>
        <v>0</v>
      </c>
      <c r="AJ161" s="232">
        <f t="shared" si="73"/>
        <v>2011</v>
      </c>
      <c r="AK161" s="232" t="str">
        <f t="shared" si="74"/>
        <v>Май</v>
      </c>
      <c r="AL161" s="233">
        <f t="shared" si="75"/>
        <v>19</v>
      </c>
      <c r="AM161" s="235">
        <f t="shared" si="68"/>
        <v>0</v>
      </c>
      <c r="AN161" s="236">
        <f t="shared" si="76"/>
        <v>1000</v>
      </c>
      <c r="AO161" s="236">
        <f t="shared" si="69"/>
        <v>35.383000000000237</v>
      </c>
      <c r="AP161" s="236">
        <f t="shared" si="77"/>
        <v>0.22208568065559653</v>
      </c>
      <c r="AQ161" s="235">
        <f t="shared" si="66"/>
        <v>350.82999999999993</v>
      </c>
      <c r="AR161" s="235">
        <f t="shared" si="67"/>
        <v>0</v>
      </c>
      <c r="AS161" s="232">
        <f t="shared" si="88"/>
        <v>5</v>
      </c>
      <c r="AT161" s="250">
        <f t="shared" si="89"/>
        <v>12</v>
      </c>
      <c r="AU161" s="244"/>
      <c r="AV161" s="108"/>
    </row>
    <row r="162" spans="1:48" ht="11.25">
      <c r="A162" s="108"/>
      <c r="B162" s="240">
        <v>160</v>
      </c>
      <c r="C162" s="266">
        <v>40665</v>
      </c>
      <c r="D162" s="88">
        <v>0.16597222222222222</v>
      </c>
      <c r="E162" s="266">
        <v>40665</v>
      </c>
      <c r="F162" s="88">
        <v>0.18680555555555556</v>
      </c>
      <c r="G162" s="89" t="s">
        <v>139</v>
      </c>
      <c r="H162" s="283" t="s">
        <v>258</v>
      </c>
      <c r="I162" s="91">
        <v>1.6718999999999999</v>
      </c>
      <c r="J162" s="91">
        <v>1.6716</v>
      </c>
      <c r="K162" s="90">
        <v>1</v>
      </c>
      <c r="L162" s="92">
        <v>0</v>
      </c>
      <c r="M162" s="93">
        <v>3</v>
      </c>
      <c r="N162" s="242" t="s">
        <v>266</v>
      </c>
      <c r="O162" s="226" t="s">
        <v>116</v>
      </c>
      <c r="P162" s="227"/>
      <c r="Q162" s="228" t="s">
        <v>262</v>
      </c>
      <c r="R162" s="92"/>
      <c r="S162" s="92"/>
      <c r="T162" s="245">
        <f t="shared" si="70"/>
        <v>1356.8300000000024</v>
      </c>
      <c r="U162" s="229">
        <f t="shared" si="78"/>
        <v>0</v>
      </c>
      <c r="V162" s="230">
        <f t="shared" si="79"/>
        <v>3</v>
      </c>
      <c r="W162" s="229">
        <f t="shared" si="64"/>
        <v>3</v>
      </c>
      <c r="X162" s="231">
        <f t="shared" si="80"/>
        <v>351.82</v>
      </c>
      <c r="Y162" s="231">
        <f t="shared" si="81"/>
        <v>353.82999999999993</v>
      </c>
      <c r="Z162" s="231">
        <f t="shared" si="82"/>
        <v>354.82</v>
      </c>
      <c r="AA162" s="247">
        <f t="shared" si="83"/>
        <v>356.82999999999993</v>
      </c>
      <c r="AB162" s="249" t="str">
        <f>IF(G162&lt;&gt;"",VLOOKUP(WEEKDAY(C162,2),Служебный!G$4:H$10,2),"")</f>
        <v>пн</v>
      </c>
      <c r="AC162" s="232" t="str">
        <f t="shared" si="71"/>
        <v>3-4</v>
      </c>
      <c r="AD162" s="233">
        <f t="shared" si="72"/>
        <v>4</v>
      </c>
      <c r="AE162" s="234">
        <f t="shared" si="84"/>
        <v>1800</v>
      </c>
      <c r="AF162" s="234">
        <f t="shared" si="85"/>
        <v>30</v>
      </c>
      <c r="AG162" s="234" t="str">
        <f t="shared" si="65"/>
        <v>интрадей</v>
      </c>
      <c r="AH162" s="235">
        <f t="shared" si="86"/>
        <v>3</v>
      </c>
      <c r="AI162" s="235">
        <f t="shared" si="87"/>
        <v>0</v>
      </c>
      <c r="AJ162" s="232">
        <f t="shared" si="73"/>
        <v>2011</v>
      </c>
      <c r="AK162" s="232" t="str">
        <f t="shared" si="74"/>
        <v>Май</v>
      </c>
      <c r="AL162" s="233">
        <f t="shared" si="75"/>
        <v>19</v>
      </c>
      <c r="AM162" s="235">
        <f t="shared" si="68"/>
        <v>0</v>
      </c>
      <c r="AN162" s="236">
        <f t="shared" si="76"/>
        <v>1000</v>
      </c>
      <c r="AO162" s="236">
        <f t="shared" si="69"/>
        <v>35.683000000000241</v>
      </c>
      <c r="AP162" s="236">
        <f t="shared" si="77"/>
        <v>0.22159355310489459</v>
      </c>
      <c r="AQ162" s="235">
        <f t="shared" si="66"/>
        <v>0</v>
      </c>
      <c r="AR162" s="235">
        <f t="shared" si="67"/>
        <v>0</v>
      </c>
      <c r="AS162" s="232">
        <f t="shared" si="88"/>
        <v>5</v>
      </c>
      <c r="AT162" s="250">
        <f t="shared" si="89"/>
        <v>12</v>
      </c>
      <c r="AU162" s="244"/>
      <c r="AV162" s="108"/>
    </row>
    <row r="163" spans="1:48" ht="11.25">
      <c r="A163" s="108"/>
      <c r="B163" s="240">
        <v>161</v>
      </c>
      <c r="C163" s="266">
        <v>40665</v>
      </c>
      <c r="D163" s="88">
        <v>0.16666666666666666</v>
      </c>
      <c r="E163" s="266">
        <v>40665</v>
      </c>
      <c r="F163" s="88">
        <v>0.72916666666666663</v>
      </c>
      <c r="G163" s="89" t="s">
        <v>143</v>
      </c>
      <c r="H163" s="284" t="s">
        <v>259</v>
      </c>
      <c r="I163" s="91">
        <v>1.0992</v>
      </c>
      <c r="J163" s="91">
        <v>1.0994999999999999</v>
      </c>
      <c r="K163" s="90">
        <v>1</v>
      </c>
      <c r="L163" s="92">
        <v>0</v>
      </c>
      <c r="M163" s="93">
        <v>3</v>
      </c>
      <c r="N163" s="242" t="s">
        <v>272</v>
      </c>
      <c r="O163" s="226" t="s">
        <v>116</v>
      </c>
      <c r="P163" s="227"/>
      <c r="Q163" s="228" t="s">
        <v>262</v>
      </c>
      <c r="R163" s="92"/>
      <c r="S163" s="92"/>
      <c r="T163" s="245">
        <f t="shared" si="70"/>
        <v>1359.8300000000024</v>
      </c>
      <c r="U163" s="229">
        <f t="shared" si="78"/>
        <v>0</v>
      </c>
      <c r="V163" s="230">
        <f t="shared" si="79"/>
        <v>3</v>
      </c>
      <c r="W163" s="229">
        <f t="shared" si="64"/>
        <v>3</v>
      </c>
      <c r="X163" s="231">
        <f t="shared" si="80"/>
        <v>354.82</v>
      </c>
      <c r="Y163" s="231">
        <f t="shared" si="81"/>
        <v>356.82999999999993</v>
      </c>
      <c r="Z163" s="231">
        <f t="shared" si="82"/>
        <v>357.82</v>
      </c>
      <c r="AA163" s="247">
        <f t="shared" si="83"/>
        <v>359.82999999999993</v>
      </c>
      <c r="AB163" s="249" t="str">
        <f>IF(G163&lt;&gt;"",VLOOKUP(WEEKDAY(C163,2),Служебный!G$4:H$10,2),"")</f>
        <v>пн</v>
      </c>
      <c r="AC163" s="232" t="str">
        <f t="shared" si="71"/>
        <v>4-5</v>
      </c>
      <c r="AD163" s="233">
        <f t="shared" si="72"/>
        <v>1</v>
      </c>
      <c r="AE163" s="234">
        <f t="shared" si="84"/>
        <v>48600</v>
      </c>
      <c r="AF163" s="234" t="str">
        <f t="shared" si="85"/>
        <v>Среднесрок</v>
      </c>
      <c r="AG163" s="234" t="str">
        <f t="shared" si="65"/>
        <v>интрадей</v>
      </c>
      <c r="AH163" s="235">
        <f t="shared" si="86"/>
        <v>3</v>
      </c>
      <c r="AI163" s="235">
        <f t="shared" si="87"/>
        <v>0</v>
      </c>
      <c r="AJ163" s="232">
        <f t="shared" si="73"/>
        <v>2011</v>
      </c>
      <c r="AK163" s="232" t="str">
        <f t="shared" si="74"/>
        <v>Май</v>
      </c>
      <c r="AL163" s="233">
        <f t="shared" si="75"/>
        <v>19</v>
      </c>
      <c r="AM163" s="235">
        <f t="shared" si="68"/>
        <v>0</v>
      </c>
      <c r="AN163" s="236">
        <f t="shared" si="76"/>
        <v>1000</v>
      </c>
      <c r="AO163" s="236">
        <f t="shared" si="69"/>
        <v>35.983000000000239</v>
      </c>
      <c r="AP163" s="236">
        <f t="shared" si="77"/>
        <v>0.22110360177767258</v>
      </c>
      <c r="AQ163" s="235">
        <f t="shared" si="66"/>
        <v>0</v>
      </c>
      <c r="AR163" s="235">
        <f t="shared" si="67"/>
        <v>0</v>
      </c>
      <c r="AS163" s="232">
        <f t="shared" si="88"/>
        <v>5</v>
      </c>
      <c r="AT163" s="250">
        <f t="shared" si="89"/>
        <v>12</v>
      </c>
      <c r="AU163" s="244"/>
      <c r="AV163" s="108"/>
    </row>
    <row r="164" spans="1:48" ht="11.25">
      <c r="A164" s="108"/>
      <c r="B164" s="240">
        <v>162</v>
      </c>
      <c r="C164" s="266">
        <v>40665</v>
      </c>
      <c r="D164" s="88">
        <v>0.16666666666666666</v>
      </c>
      <c r="E164" s="266">
        <v>40665</v>
      </c>
      <c r="F164" s="88">
        <v>0.18263888888888891</v>
      </c>
      <c r="G164" s="89" t="s">
        <v>144</v>
      </c>
      <c r="H164" s="283" t="s">
        <v>258</v>
      </c>
      <c r="I164" s="91">
        <v>0.80879999999999996</v>
      </c>
      <c r="J164" s="91">
        <v>0.8085</v>
      </c>
      <c r="K164" s="90">
        <v>1</v>
      </c>
      <c r="L164" s="92">
        <v>0</v>
      </c>
      <c r="M164" s="93">
        <v>3</v>
      </c>
      <c r="N164" s="242" t="s">
        <v>266</v>
      </c>
      <c r="O164" s="226" t="s">
        <v>116</v>
      </c>
      <c r="P164" s="227"/>
      <c r="Q164" s="228" t="s">
        <v>262</v>
      </c>
      <c r="R164" s="92"/>
      <c r="S164" s="92"/>
      <c r="T164" s="245">
        <f t="shared" si="70"/>
        <v>1362.8300000000024</v>
      </c>
      <c r="U164" s="229">
        <f t="shared" si="78"/>
        <v>0</v>
      </c>
      <c r="V164" s="230">
        <f t="shared" si="79"/>
        <v>3</v>
      </c>
      <c r="W164" s="229">
        <f t="shared" si="64"/>
        <v>3</v>
      </c>
      <c r="X164" s="231">
        <f t="shared" si="80"/>
        <v>357.82</v>
      </c>
      <c r="Y164" s="231">
        <f t="shared" si="81"/>
        <v>359.82999999999993</v>
      </c>
      <c r="Z164" s="231">
        <f t="shared" si="82"/>
        <v>360.82</v>
      </c>
      <c r="AA164" s="247">
        <f t="shared" si="83"/>
        <v>362.82999999999993</v>
      </c>
      <c r="AB164" s="249" t="str">
        <f>IF(G164&lt;&gt;"",VLOOKUP(WEEKDAY(C164,2),Служебный!G$4:H$10,2),"")</f>
        <v>пн</v>
      </c>
      <c r="AC164" s="232" t="str">
        <f t="shared" si="71"/>
        <v>4-5</v>
      </c>
      <c r="AD164" s="233">
        <f t="shared" si="72"/>
        <v>1</v>
      </c>
      <c r="AE164" s="234">
        <f t="shared" si="84"/>
        <v>1380</v>
      </c>
      <c r="AF164" s="234">
        <f t="shared" si="85"/>
        <v>15</v>
      </c>
      <c r="AG164" s="234" t="str">
        <f t="shared" si="65"/>
        <v>интрадей</v>
      </c>
      <c r="AH164" s="235">
        <f t="shared" si="86"/>
        <v>3</v>
      </c>
      <c r="AI164" s="235">
        <f t="shared" si="87"/>
        <v>0</v>
      </c>
      <c r="AJ164" s="232">
        <f t="shared" si="73"/>
        <v>2011</v>
      </c>
      <c r="AK164" s="232" t="str">
        <f t="shared" si="74"/>
        <v>Май</v>
      </c>
      <c r="AL164" s="233">
        <f t="shared" si="75"/>
        <v>19</v>
      </c>
      <c r="AM164" s="235">
        <f t="shared" si="68"/>
        <v>0</v>
      </c>
      <c r="AN164" s="236">
        <f t="shared" si="76"/>
        <v>1000</v>
      </c>
      <c r="AO164" s="236">
        <f t="shared" si="69"/>
        <v>36.283000000000243</v>
      </c>
      <c r="AP164" s="236">
        <f t="shared" si="77"/>
        <v>0.22061581227065108</v>
      </c>
      <c r="AQ164" s="235">
        <f t="shared" si="66"/>
        <v>0</v>
      </c>
      <c r="AR164" s="235">
        <f t="shared" si="67"/>
        <v>0</v>
      </c>
      <c r="AS164" s="232">
        <f t="shared" si="88"/>
        <v>5</v>
      </c>
      <c r="AT164" s="250">
        <f t="shared" si="89"/>
        <v>12</v>
      </c>
      <c r="AU164" s="244"/>
      <c r="AV164" s="108"/>
    </row>
    <row r="165" spans="1:48" ht="11.25">
      <c r="A165" s="108"/>
      <c r="B165" s="240">
        <v>163</v>
      </c>
      <c r="C165" s="266">
        <v>40665</v>
      </c>
      <c r="D165" s="88">
        <v>0.16666666666666666</v>
      </c>
      <c r="E165" s="266">
        <v>40665</v>
      </c>
      <c r="F165" s="88">
        <v>0.71388888888888891</v>
      </c>
      <c r="G165" s="89" t="s">
        <v>138</v>
      </c>
      <c r="H165" s="283" t="s">
        <v>258</v>
      </c>
      <c r="I165" s="91">
        <v>0.86450000000000005</v>
      </c>
      <c r="J165" s="91">
        <v>0.86419999999999997</v>
      </c>
      <c r="K165" s="90">
        <v>1</v>
      </c>
      <c r="L165" s="92">
        <v>0</v>
      </c>
      <c r="M165" s="93">
        <v>3.47</v>
      </c>
      <c r="N165" s="242" t="s">
        <v>266</v>
      </c>
      <c r="O165" s="226" t="s">
        <v>116</v>
      </c>
      <c r="P165" s="227"/>
      <c r="Q165" s="228" t="s">
        <v>262</v>
      </c>
      <c r="R165" s="92"/>
      <c r="S165" s="92"/>
      <c r="T165" s="245">
        <f t="shared" si="70"/>
        <v>1366.3000000000025</v>
      </c>
      <c r="U165" s="229">
        <f t="shared" si="78"/>
        <v>0</v>
      </c>
      <c r="V165" s="230">
        <f t="shared" si="79"/>
        <v>3.47</v>
      </c>
      <c r="W165" s="229">
        <f t="shared" si="64"/>
        <v>3.47</v>
      </c>
      <c r="X165" s="231">
        <f t="shared" si="80"/>
        <v>360.82</v>
      </c>
      <c r="Y165" s="231">
        <f t="shared" si="81"/>
        <v>362.82999999999993</v>
      </c>
      <c r="Z165" s="231">
        <f t="shared" si="82"/>
        <v>364.29</v>
      </c>
      <c r="AA165" s="247">
        <f t="shared" si="83"/>
        <v>366.29999999999995</v>
      </c>
      <c r="AB165" s="249" t="str">
        <f>IF(G165&lt;&gt;"",VLOOKUP(WEEKDAY(C165,2),Служебный!G$4:H$10,2),"")</f>
        <v>пн</v>
      </c>
      <c r="AC165" s="232" t="str">
        <f t="shared" si="71"/>
        <v>4-5</v>
      </c>
      <c r="AD165" s="233">
        <f t="shared" si="72"/>
        <v>1</v>
      </c>
      <c r="AE165" s="234">
        <f t="shared" si="84"/>
        <v>47280</v>
      </c>
      <c r="AF165" s="234" t="str">
        <f t="shared" si="85"/>
        <v>Среднесрок</v>
      </c>
      <c r="AG165" s="234" t="str">
        <f t="shared" si="65"/>
        <v>интрадей</v>
      </c>
      <c r="AH165" s="235">
        <f t="shared" si="86"/>
        <v>3.47</v>
      </c>
      <c r="AI165" s="235">
        <f t="shared" si="87"/>
        <v>0</v>
      </c>
      <c r="AJ165" s="232">
        <f t="shared" si="73"/>
        <v>2011</v>
      </c>
      <c r="AK165" s="232" t="str">
        <f t="shared" si="74"/>
        <v>Май</v>
      </c>
      <c r="AL165" s="233">
        <f t="shared" si="75"/>
        <v>19</v>
      </c>
      <c r="AM165" s="235">
        <f t="shared" si="68"/>
        <v>0</v>
      </c>
      <c r="AN165" s="236">
        <f t="shared" si="76"/>
        <v>1000</v>
      </c>
      <c r="AO165" s="236">
        <f t="shared" si="69"/>
        <v>36.630000000000244</v>
      </c>
      <c r="AP165" s="236">
        <f t="shared" si="77"/>
        <v>0.25461723032219874</v>
      </c>
      <c r="AQ165" s="235">
        <f t="shared" si="66"/>
        <v>0</v>
      </c>
      <c r="AR165" s="235">
        <f t="shared" si="67"/>
        <v>0</v>
      </c>
      <c r="AS165" s="232">
        <f t="shared" si="88"/>
        <v>5</v>
      </c>
      <c r="AT165" s="250">
        <f t="shared" si="89"/>
        <v>12</v>
      </c>
      <c r="AU165" s="244"/>
      <c r="AV165" s="108"/>
    </row>
    <row r="166" spans="1:48" ht="11.25">
      <c r="A166" s="108"/>
      <c r="B166" s="240">
        <v>164</v>
      </c>
      <c r="C166" s="266">
        <v>40665</v>
      </c>
      <c r="D166" s="88">
        <v>0.16666666666666666</v>
      </c>
      <c r="E166" s="266">
        <v>40665</v>
      </c>
      <c r="F166" s="88">
        <v>0.7270833333333333</v>
      </c>
      <c r="G166" s="89" t="s">
        <v>140</v>
      </c>
      <c r="H166" s="283" t="s">
        <v>258</v>
      </c>
      <c r="I166" s="91">
        <v>81.19</v>
      </c>
      <c r="J166" s="91">
        <v>81.16</v>
      </c>
      <c r="K166" s="90">
        <v>1</v>
      </c>
      <c r="L166" s="92">
        <v>0</v>
      </c>
      <c r="M166" s="93">
        <v>3.7</v>
      </c>
      <c r="N166" s="242" t="s">
        <v>266</v>
      </c>
      <c r="O166" s="226" t="s">
        <v>116</v>
      </c>
      <c r="P166" s="227"/>
      <c r="Q166" s="228" t="s">
        <v>262</v>
      </c>
      <c r="R166" s="92"/>
      <c r="S166" s="92"/>
      <c r="T166" s="245">
        <f t="shared" si="70"/>
        <v>1370.0000000000025</v>
      </c>
      <c r="U166" s="229">
        <f t="shared" si="78"/>
        <v>0</v>
      </c>
      <c r="V166" s="230">
        <f t="shared" si="79"/>
        <v>3.7</v>
      </c>
      <c r="W166" s="229">
        <f t="shared" si="64"/>
        <v>3.7</v>
      </c>
      <c r="X166" s="231">
        <f t="shared" si="80"/>
        <v>364.29</v>
      </c>
      <c r="Y166" s="231">
        <f t="shared" si="81"/>
        <v>366.29999999999995</v>
      </c>
      <c r="Z166" s="231">
        <f t="shared" si="82"/>
        <v>367.99</v>
      </c>
      <c r="AA166" s="247">
        <f t="shared" si="83"/>
        <v>369.99999999999994</v>
      </c>
      <c r="AB166" s="249" t="str">
        <f>IF(G166&lt;&gt;"",VLOOKUP(WEEKDAY(C166,2),Служебный!G$4:H$10,2),"")</f>
        <v>пн</v>
      </c>
      <c r="AC166" s="232" t="str">
        <f t="shared" si="71"/>
        <v>4-5</v>
      </c>
      <c r="AD166" s="233">
        <f t="shared" si="72"/>
        <v>1</v>
      </c>
      <c r="AE166" s="234">
        <f t="shared" si="84"/>
        <v>48420</v>
      </c>
      <c r="AF166" s="234" t="str">
        <f t="shared" si="85"/>
        <v>Среднесрок</v>
      </c>
      <c r="AG166" s="234" t="str">
        <f t="shared" si="65"/>
        <v>интрадей</v>
      </c>
      <c r="AH166" s="235">
        <f t="shared" si="86"/>
        <v>3.7</v>
      </c>
      <c r="AI166" s="235">
        <f t="shared" si="87"/>
        <v>0</v>
      </c>
      <c r="AJ166" s="232">
        <f t="shared" si="73"/>
        <v>2011</v>
      </c>
      <c r="AK166" s="232" t="str">
        <f t="shared" si="74"/>
        <v>Май</v>
      </c>
      <c r="AL166" s="233">
        <f t="shared" si="75"/>
        <v>19</v>
      </c>
      <c r="AM166" s="235">
        <f t="shared" si="68"/>
        <v>0</v>
      </c>
      <c r="AN166" s="236">
        <f t="shared" si="76"/>
        <v>1000</v>
      </c>
      <c r="AO166" s="236">
        <f t="shared" si="69"/>
        <v>37.000000000000249</v>
      </c>
      <c r="AP166" s="236">
        <f t="shared" si="77"/>
        <v>0.27080436214594444</v>
      </c>
      <c r="AQ166" s="235">
        <f t="shared" si="66"/>
        <v>0</v>
      </c>
      <c r="AR166" s="235">
        <f t="shared" si="67"/>
        <v>0</v>
      </c>
      <c r="AS166" s="232">
        <f t="shared" si="88"/>
        <v>85</v>
      </c>
      <c r="AT166" s="250">
        <f t="shared" si="89"/>
        <v>12</v>
      </c>
      <c r="AU166" s="244"/>
      <c r="AV166" s="108"/>
    </row>
    <row r="167" spans="1:48" ht="11.25">
      <c r="A167" s="108"/>
      <c r="B167" s="240">
        <v>165</v>
      </c>
      <c r="C167" s="266">
        <v>40665</v>
      </c>
      <c r="D167" s="88">
        <v>0.5</v>
      </c>
      <c r="E167" s="266">
        <v>40665</v>
      </c>
      <c r="F167" s="88">
        <v>0.51388888888888895</v>
      </c>
      <c r="G167" s="89" t="s">
        <v>141</v>
      </c>
      <c r="H167" s="284" t="s">
        <v>259</v>
      </c>
      <c r="I167" s="91">
        <v>1.4819</v>
      </c>
      <c r="J167" s="91">
        <v>1.4822</v>
      </c>
      <c r="K167" s="90">
        <v>1</v>
      </c>
      <c r="L167" s="92">
        <v>0</v>
      </c>
      <c r="M167" s="93">
        <v>3</v>
      </c>
      <c r="N167" s="242" t="s">
        <v>274</v>
      </c>
      <c r="O167" s="226" t="s">
        <v>116</v>
      </c>
      <c r="P167" s="227"/>
      <c r="Q167" s="228" t="s">
        <v>262</v>
      </c>
      <c r="R167" s="92"/>
      <c r="S167" s="92"/>
      <c r="T167" s="245">
        <f t="shared" si="70"/>
        <v>1373.0000000000025</v>
      </c>
      <c r="U167" s="229">
        <f t="shared" si="78"/>
        <v>0</v>
      </c>
      <c r="V167" s="230">
        <f t="shared" si="79"/>
        <v>3</v>
      </c>
      <c r="W167" s="229">
        <f t="shared" si="64"/>
        <v>3</v>
      </c>
      <c r="X167" s="231">
        <f t="shared" si="80"/>
        <v>367.99</v>
      </c>
      <c r="Y167" s="231">
        <f t="shared" si="81"/>
        <v>369.99999999999994</v>
      </c>
      <c r="Z167" s="231">
        <f t="shared" si="82"/>
        <v>370.99</v>
      </c>
      <c r="AA167" s="247">
        <f t="shared" si="83"/>
        <v>372.99999999999994</v>
      </c>
      <c r="AB167" s="249" t="str">
        <f>IF(G167&lt;&gt;"",VLOOKUP(WEEKDAY(C167,2),Служебный!G$4:H$10,2),"")</f>
        <v>пн</v>
      </c>
      <c r="AC167" s="232" t="str">
        <f t="shared" si="71"/>
        <v>12-13</v>
      </c>
      <c r="AD167" s="233">
        <f t="shared" si="72"/>
        <v>1</v>
      </c>
      <c r="AE167" s="234">
        <f t="shared" si="84"/>
        <v>1200</v>
      </c>
      <c r="AF167" s="234">
        <f t="shared" si="85"/>
        <v>15</v>
      </c>
      <c r="AG167" s="234" t="str">
        <f t="shared" si="65"/>
        <v>интрадей</v>
      </c>
      <c r="AH167" s="235">
        <f t="shared" si="86"/>
        <v>3</v>
      </c>
      <c r="AI167" s="235">
        <f t="shared" si="87"/>
        <v>0</v>
      </c>
      <c r="AJ167" s="232">
        <f t="shared" si="73"/>
        <v>2011</v>
      </c>
      <c r="AK167" s="232" t="str">
        <f t="shared" si="74"/>
        <v>Май</v>
      </c>
      <c r="AL167" s="233">
        <f t="shared" si="75"/>
        <v>19</v>
      </c>
      <c r="AM167" s="235">
        <f t="shared" si="68"/>
        <v>0</v>
      </c>
      <c r="AN167" s="236">
        <f t="shared" si="76"/>
        <v>1000</v>
      </c>
      <c r="AO167" s="236">
        <f t="shared" si="69"/>
        <v>37.300000000000246</v>
      </c>
      <c r="AP167" s="236">
        <f t="shared" si="77"/>
        <v>0.21897810218978062</v>
      </c>
      <c r="AQ167" s="235">
        <f t="shared" si="66"/>
        <v>0</v>
      </c>
      <c r="AR167" s="235">
        <f t="shared" si="67"/>
        <v>0</v>
      </c>
      <c r="AS167" s="232">
        <f t="shared" si="88"/>
        <v>5</v>
      </c>
      <c r="AT167" s="250">
        <f t="shared" si="89"/>
        <v>12</v>
      </c>
      <c r="AU167" s="244"/>
      <c r="AV167" s="108"/>
    </row>
    <row r="168" spans="1:48" ht="11.25">
      <c r="A168" s="108"/>
      <c r="B168" s="240">
        <v>166</v>
      </c>
      <c r="C168" s="266">
        <v>40665</v>
      </c>
      <c r="D168" s="88">
        <v>0.5</v>
      </c>
      <c r="E168" s="266">
        <v>40665</v>
      </c>
      <c r="F168" s="88">
        <v>0.52013888888888882</v>
      </c>
      <c r="G168" s="89" t="s">
        <v>143</v>
      </c>
      <c r="H168" s="284" t="s">
        <v>259</v>
      </c>
      <c r="I168" s="91">
        <v>1.0953999999999999</v>
      </c>
      <c r="J168" s="91">
        <v>1.0956999999999999</v>
      </c>
      <c r="K168" s="90">
        <v>1</v>
      </c>
      <c r="L168" s="92">
        <v>0</v>
      </c>
      <c r="M168" s="93">
        <v>3</v>
      </c>
      <c r="N168" s="242" t="s">
        <v>274</v>
      </c>
      <c r="O168" s="226" t="s">
        <v>116</v>
      </c>
      <c r="P168" s="227"/>
      <c r="Q168" s="228" t="s">
        <v>262</v>
      </c>
      <c r="R168" s="92"/>
      <c r="S168" s="92"/>
      <c r="T168" s="245">
        <f t="shared" si="70"/>
        <v>1376.0000000000025</v>
      </c>
      <c r="U168" s="229">
        <f t="shared" si="78"/>
        <v>0</v>
      </c>
      <c r="V168" s="230">
        <f t="shared" si="79"/>
        <v>3</v>
      </c>
      <c r="W168" s="229">
        <f t="shared" si="64"/>
        <v>3</v>
      </c>
      <c r="X168" s="231">
        <f t="shared" si="80"/>
        <v>370.99</v>
      </c>
      <c r="Y168" s="231">
        <f t="shared" si="81"/>
        <v>372.99999999999994</v>
      </c>
      <c r="Z168" s="231">
        <f t="shared" si="82"/>
        <v>373.99</v>
      </c>
      <c r="AA168" s="247">
        <f t="shared" si="83"/>
        <v>375.99999999999994</v>
      </c>
      <c r="AB168" s="249" t="str">
        <f>IF(G168&lt;&gt;"",VLOOKUP(WEEKDAY(C168,2),Служебный!G$4:H$10,2),"")</f>
        <v>пн</v>
      </c>
      <c r="AC168" s="232" t="str">
        <f t="shared" si="71"/>
        <v>12-13</v>
      </c>
      <c r="AD168" s="233">
        <f t="shared" si="72"/>
        <v>1</v>
      </c>
      <c r="AE168" s="234">
        <f t="shared" si="84"/>
        <v>1740</v>
      </c>
      <c r="AF168" s="234">
        <f t="shared" si="85"/>
        <v>15</v>
      </c>
      <c r="AG168" s="234" t="str">
        <f t="shared" si="65"/>
        <v>интрадей</v>
      </c>
      <c r="AH168" s="235">
        <f t="shared" si="86"/>
        <v>3</v>
      </c>
      <c r="AI168" s="235">
        <f t="shared" si="87"/>
        <v>0</v>
      </c>
      <c r="AJ168" s="232">
        <f t="shared" si="73"/>
        <v>2011</v>
      </c>
      <c r="AK168" s="232" t="str">
        <f t="shared" si="74"/>
        <v>Май</v>
      </c>
      <c r="AL168" s="233">
        <f t="shared" si="75"/>
        <v>19</v>
      </c>
      <c r="AM168" s="235">
        <f t="shared" si="68"/>
        <v>0</v>
      </c>
      <c r="AN168" s="236">
        <f t="shared" si="76"/>
        <v>1000</v>
      </c>
      <c r="AO168" s="236">
        <f t="shared" si="69"/>
        <v>37.60000000000025</v>
      </c>
      <c r="AP168" s="236">
        <f t="shared" si="77"/>
        <v>0.21849963583393989</v>
      </c>
      <c r="AQ168" s="235">
        <f t="shared" si="66"/>
        <v>0</v>
      </c>
      <c r="AR168" s="235">
        <f t="shared" si="67"/>
        <v>0</v>
      </c>
      <c r="AS168" s="232">
        <f t="shared" si="88"/>
        <v>5</v>
      </c>
      <c r="AT168" s="250">
        <f t="shared" si="89"/>
        <v>12</v>
      </c>
      <c r="AU168" s="244"/>
      <c r="AV168" s="108"/>
    </row>
    <row r="169" spans="1:48" ht="11.25">
      <c r="A169" s="108"/>
      <c r="B169" s="240">
        <v>167</v>
      </c>
      <c r="C169" s="266">
        <v>40665</v>
      </c>
      <c r="D169" s="88">
        <v>0.5</v>
      </c>
      <c r="E169" s="266">
        <v>40667</v>
      </c>
      <c r="F169" s="88">
        <v>0.65694444444444444</v>
      </c>
      <c r="G169" s="89" t="s">
        <v>138</v>
      </c>
      <c r="H169" s="284" t="s">
        <v>259</v>
      </c>
      <c r="I169" s="91">
        <v>0.86899999999999999</v>
      </c>
      <c r="J169" s="91">
        <v>0.85899999999999999</v>
      </c>
      <c r="K169" s="90">
        <v>1</v>
      </c>
      <c r="L169" s="92">
        <v>0</v>
      </c>
      <c r="M169" s="93">
        <v>-116.41</v>
      </c>
      <c r="N169" s="242" t="s">
        <v>274</v>
      </c>
      <c r="O169" s="226" t="s">
        <v>284</v>
      </c>
      <c r="P169" s="227"/>
      <c r="Q169" s="228" t="s">
        <v>262</v>
      </c>
      <c r="R169" s="92"/>
      <c r="S169" s="92"/>
      <c r="T169" s="245">
        <f t="shared" si="70"/>
        <v>1259.5900000000024</v>
      </c>
      <c r="U169" s="229">
        <f t="shared" si="78"/>
        <v>0</v>
      </c>
      <c r="V169" s="230">
        <f t="shared" si="79"/>
        <v>-116.41</v>
      </c>
      <c r="W169" s="229">
        <f t="shared" si="64"/>
        <v>-116.41</v>
      </c>
      <c r="X169" s="231">
        <f t="shared" si="80"/>
        <v>373.99</v>
      </c>
      <c r="Y169" s="231">
        <f t="shared" si="81"/>
        <v>375.99999999999994</v>
      </c>
      <c r="Z169" s="231">
        <f t="shared" si="82"/>
        <v>257.58000000000004</v>
      </c>
      <c r="AA169" s="247">
        <f t="shared" si="83"/>
        <v>259.58999999999992</v>
      </c>
      <c r="AB169" s="249" t="str">
        <f>IF(G169&lt;&gt;"",VLOOKUP(WEEKDAY(C169,2),Служебный!G$4:H$10,2),"")</f>
        <v>пн</v>
      </c>
      <c r="AC169" s="232" t="str">
        <f t="shared" si="71"/>
        <v>12-13</v>
      </c>
      <c r="AD169" s="233">
        <f t="shared" si="72"/>
        <v>1</v>
      </c>
      <c r="AE169" s="234">
        <f t="shared" si="84"/>
        <v>186360</v>
      </c>
      <c r="AF169" s="234" t="str">
        <f t="shared" si="85"/>
        <v>Среднесрок</v>
      </c>
      <c r="AG169" s="234">
        <f t="shared" si="65"/>
        <v>3</v>
      </c>
      <c r="AH169" s="235">
        <f t="shared" si="86"/>
        <v>0</v>
      </c>
      <c r="AI169" s="235">
        <f t="shared" si="87"/>
        <v>-116.41</v>
      </c>
      <c r="AJ169" s="232">
        <f t="shared" si="73"/>
        <v>2011</v>
      </c>
      <c r="AK169" s="232" t="str">
        <f t="shared" si="74"/>
        <v>Май</v>
      </c>
      <c r="AL169" s="233">
        <f t="shared" si="75"/>
        <v>19</v>
      </c>
      <c r="AM169" s="235">
        <f t="shared" si="68"/>
        <v>0</v>
      </c>
      <c r="AN169" s="236">
        <f t="shared" si="76"/>
        <v>1000</v>
      </c>
      <c r="AO169" s="236">
        <f t="shared" si="69"/>
        <v>25.959000000000241</v>
      </c>
      <c r="AP169" s="236">
        <f t="shared" si="77"/>
        <v>-8.4600290697674314</v>
      </c>
      <c r="AQ169" s="235">
        <f t="shared" si="66"/>
        <v>0</v>
      </c>
      <c r="AR169" s="235">
        <f t="shared" si="67"/>
        <v>0</v>
      </c>
      <c r="AS169" s="232">
        <f t="shared" si="88"/>
        <v>5</v>
      </c>
      <c r="AT169" s="250">
        <f t="shared" si="89"/>
        <v>12</v>
      </c>
      <c r="AU169" s="244"/>
      <c r="AV169" s="108"/>
    </row>
    <row r="170" spans="1:48" ht="11.25">
      <c r="A170" s="108"/>
      <c r="B170" s="240">
        <v>168</v>
      </c>
      <c r="C170" s="266">
        <v>40665</v>
      </c>
      <c r="D170" s="88">
        <v>0.5</v>
      </c>
      <c r="E170" s="266">
        <v>40665</v>
      </c>
      <c r="F170" s="88">
        <v>0.5180555555555556</v>
      </c>
      <c r="G170" s="89" t="s">
        <v>139</v>
      </c>
      <c r="H170" s="284" t="s">
        <v>259</v>
      </c>
      <c r="I170" s="91">
        <v>1.6673</v>
      </c>
      <c r="J170" s="91">
        <v>1.6676</v>
      </c>
      <c r="K170" s="90">
        <v>1</v>
      </c>
      <c r="L170" s="92">
        <v>0</v>
      </c>
      <c r="M170" s="93">
        <v>3</v>
      </c>
      <c r="N170" s="242" t="s">
        <v>274</v>
      </c>
      <c r="O170" s="226" t="s">
        <v>116</v>
      </c>
      <c r="P170" s="227"/>
      <c r="Q170" s="228" t="s">
        <v>262</v>
      </c>
      <c r="R170" s="92"/>
      <c r="S170" s="92"/>
      <c r="T170" s="245">
        <f t="shared" si="70"/>
        <v>1262.5900000000024</v>
      </c>
      <c r="U170" s="229">
        <f t="shared" si="78"/>
        <v>0</v>
      </c>
      <c r="V170" s="230">
        <f t="shared" si="79"/>
        <v>3</v>
      </c>
      <c r="W170" s="229">
        <f t="shared" si="64"/>
        <v>3</v>
      </c>
      <c r="X170" s="231">
        <f t="shared" si="80"/>
        <v>257.58000000000004</v>
      </c>
      <c r="Y170" s="231">
        <f t="shared" si="81"/>
        <v>259.58999999999992</v>
      </c>
      <c r="Z170" s="231">
        <f t="shared" si="82"/>
        <v>260.58000000000004</v>
      </c>
      <c r="AA170" s="247">
        <f t="shared" si="83"/>
        <v>262.58999999999992</v>
      </c>
      <c r="AB170" s="249" t="str">
        <f>IF(G170&lt;&gt;"",VLOOKUP(WEEKDAY(C170,2),Служебный!G$4:H$10,2),"")</f>
        <v>пн</v>
      </c>
      <c r="AC170" s="232" t="str">
        <f t="shared" si="71"/>
        <v>12-13</v>
      </c>
      <c r="AD170" s="233">
        <f t="shared" si="72"/>
        <v>1</v>
      </c>
      <c r="AE170" s="234">
        <f t="shared" si="84"/>
        <v>1560</v>
      </c>
      <c r="AF170" s="234">
        <f t="shared" si="85"/>
        <v>15</v>
      </c>
      <c r="AG170" s="234" t="str">
        <f t="shared" si="65"/>
        <v>интрадей</v>
      </c>
      <c r="AH170" s="235">
        <f t="shared" si="86"/>
        <v>3</v>
      </c>
      <c r="AI170" s="235">
        <f t="shared" si="87"/>
        <v>0</v>
      </c>
      <c r="AJ170" s="232">
        <f t="shared" si="73"/>
        <v>2011</v>
      </c>
      <c r="AK170" s="232" t="str">
        <f t="shared" si="74"/>
        <v>Май</v>
      </c>
      <c r="AL170" s="233">
        <f t="shared" si="75"/>
        <v>19</v>
      </c>
      <c r="AM170" s="235">
        <f t="shared" si="68"/>
        <v>0</v>
      </c>
      <c r="AN170" s="236">
        <f t="shared" si="76"/>
        <v>1000</v>
      </c>
      <c r="AO170" s="236">
        <f t="shared" si="69"/>
        <v>26.259000000000238</v>
      </c>
      <c r="AP170" s="236">
        <f t="shared" si="77"/>
        <v>0.2381727387483224</v>
      </c>
      <c r="AQ170" s="235">
        <f t="shared" si="66"/>
        <v>0</v>
      </c>
      <c r="AR170" s="235">
        <f t="shared" si="67"/>
        <v>0</v>
      </c>
      <c r="AS170" s="232">
        <f t="shared" si="88"/>
        <v>5</v>
      </c>
      <c r="AT170" s="250">
        <f t="shared" si="89"/>
        <v>12</v>
      </c>
      <c r="AU170" s="244"/>
      <c r="AV170" s="108"/>
    </row>
    <row r="171" spans="1:48" ht="11.25">
      <c r="A171" s="108"/>
      <c r="B171" s="240">
        <v>169</v>
      </c>
      <c r="C171" s="266">
        <v>40665</v>
      </c>
      <c r="D171" s="88">
        <v>0.5</v>
      </c>
      <c r="E171" s="266">
        <v>40665</v>
      </c>
      <c r="F171" s="88">
        <v>0.94305555555555554</v>
      </c>
      <c r="G171" s="89" t="s">
        <v>144</v>
      </c>
      <c r="H171" s="283" t="s">
        <v>258</v>
      </c>
      <c r="I171" s="91">
        <v>0.80730000000000002</v>
      </c>
      <c r="J171" s="91">
        <v>0.80700000000000005</v>
      </c>
      <c r="K171" s="90">
        <v>1</v>
      </c>
      <c r="L171" s="92">
        <v>0</v>
      </c>
      <c r="M171" s="93">
        <v>3</v>
      </c>
      <c r="N171" s="242" t="s">
        <v>268</v>
      </c>
      <c r="O171" s="226" t="s">
        <v>116</v>
      </c>
      <c r="P171" s="227"/>
      <c r="Q171" s="228" t="s">
        <v>262</v>
      </c>
      <c r="R171" s="92"/>
      <c r="S171" s="92"/>
      <c r="T171" s="245">
        <f t="shared" si="70"/>
        <v>1265.5900000000024</v>
      </c>
      <c r="U171" s="229">
        <f t="shared" si="78"/>
        <v>0</v>
      </c>
      <c r="V171" s="230">
        <f t="shared" si="79"/>
        <v>3</v>
      </c>
      <c r="W171" s="229">
        <f t="shared" si="64"/>
        <v>3</v>
      </c>
      <c r="X171" s="231">
        <f t="shared" si="80"/>
        <v>260.58000000000004</v>
      </c>
      <c r="Y171" s="231">
        <f t="shared" si="81"/>
        <v>262.58999999999992</v>
      </c>
      <c r="Z171" s="231">
        <f t="shared" si="82"/>
        <v>263.58000000000004</v>
      </c>
      <c r="AA171" s="247">
        <f t="shared" si="83"/>
        <v>265.58999999999992</v>
      </c>
      <c r="AB171" s="249" t="str">
        <f>IF(G171&lt;&gt;"",VLOOKUP(WEEKDAY(C171,2),Служебный!G$4:H$10,2),"")</f>
        <v>пн</v>
      </c>
      <c r="AC171" s="232" t="str">
        <f t="shared" si="71"/>
        <v>12-13</v>
      </c>
      <c r="AD171" s="233">
        <f t="shared" si="72"/>
        <v>1</v>
      </c>
      <c r="AE171" s="234">
        <f t="shared" si="84"/>
        <v>38280</v>
      </c>
      <c r="AF171" s="234" t="str">
        <f t="shared" si="85"/>
        <v>Среднесрок</v>
      </c>
      <c r="AG171" s="234" t="str">
        <f t="shared" si="65"/>
        <v>интрадей</v>
      </c>
      <c r="AH171" s="235">
        <f t="shared" si="86"/>
        <v>3</v>
      </c>
      <c r="AI171" s="235">
        <f t="shared" si="87"/>
        <v>0</v>
      </c>
      <c r="AJ171" s="232">
        <f t="shared" si="73"/>
        <v>2011</v>
      </c>
      <c r="AK171" s="232" t="str">
        <f t="shared" si="74"/>
        <v>Май</v>
      </c>
      <c r="AL171" s="233">
        <f t="shared" si="75"/>
        <v>19</v>
      </c>
      <c r="AM171" s="235">
        <f t="shared" si="68"/>
        <v>0</v>
      </c>
      <c r="AN171" s="236">
        <f t="shared" si="76"/>
        <v>1000</v>
      </c>
      <c r="AO171" s="236">
        <f t="shared" si="69"/>
        <v>26.559000000000239</v>
      </c>
      <c r="AP171" s="236">
        <f t="shared" si="77"/>
        <v>0.23760682406798678</v>
      </c>
      <c r="AQ171" s="235">
        <f t="shared" si="66"/>
        <v>0</v>
      </c>
      <c r="AR171" s="235">
        <f t="shared" si="67"/>
        <v>0</v>
      </c>
      <c r="AS171" s="232">
        <f t="shared" si="88"/>
        <v>5</v>
      </c>
      <c r="AT171" s="250">
        <f t="shared" si="89"/>
        <v>12</v>
      </c>
      <c r="AU171" s="244"/>
      <c r="AV171" s="108"/>
    </row>
    <row r="172" spans="1:48" ht="11.25">
      <c r="A172" s="108"/>
      <c r="B172" s="240">
        <v>170</v>
      </c>
      <c r="C172" s="266">
        <v>40665</v>
      </c>
      <c r="D172" s="88">
        <v>0.50069444444444444</v>
      </c>
      <c r="E172" s="266">
        <v>40665</v>
      </c>
      <c r="F172" s="88">
        <v>0.52222222222222225</v>
      </c>
      <c r="G172" s="89" t="s">
        <v>140</v>
      </c>
      <c r="H172" s="283" t="s">
        <v>258</v>
      </c>
      <c r="I172" s="91">
        <v>81.58</v>
      </c>
      <c r="J172" s="91">
        <v>81.540000000000006</v>
      </c>
      <c r="K172" s="90">
        <v>1</v>
      </c>
      <c r="L172" s="92">
        <v>0</v>
      </c>
      <c r="M172" s="93">
        <v>4.91</v>
      </c>
      <c r="N172" s="242" t="s">
        <v>268</v>
      </c>
      <c r="O172" s="226" t="s">
        <v>116</v>
      </c>
      <c r="P172" s="227"/>
      <c r="Q172" s="228" t="s">
        <v>262</v>
      </c>
      <c r="R172" s="92"/>
      <c r="S172" s="92"/>
      <c r="T172" s="245">
        <f t="shared" si="70"/>
        <v>1270.5000000000025</v>
      </c>
      <c r="U172" s="229">
        <f t="shared" si="78"/>
        <v>0</v>
      </c>
      <c r="V172" s="230">
        <f t="shared" si="79"/>
        <v>4.91</v>
      </c>
      <c r="W172" s="229">
        <f t="shared" si="64"/>
        <v>4.91</v>
      </c>
      <c r="X172" s="231">
        <f t="shared" si="80"/>
        <v>263.58000000000004</v>
      </c>
      <c r="Y172" s="231">
        <f t="shared" si="81"/>
        <v>265.58999999999992</v>
      </c>
      <c r="Z172" s="231">
        <f t="shared" si="82"/>
        <v>268.49000000000007</v>
      </c>
      <c r="AA172" s="247">
        <f t="shared" si="83"/>
        <v>270.49999999999994</v>
      </c>
      <c r="AB172" s="249" t="str">
        <f>IF(G172&lt;&gt;"",VLOOKUP(WEEKDAY(C172,2),Служебный!G$4:H$10,2),"")</f>
        <v>пн</v>
      </c>
      <c r="AC172" s="232" t="str">
        <f t="shared" si="71"/>
        <v>12-13</v>
      </c>
      <c r="AD172" s="233">
        <f t="shared" si="72"/>
        <v>1</v>
      </c>
      <c r="AE172" s="234">
        <f t="shared" si="84"/>
        <v>1860</v>
      </c>
      <c r="AF172" s="234">
        <f t="shared" si="85"/>
        <v>30</v>
      </c>
      <c r="AG172" s="234" t="str">
        <f t="shared" si="65"/>
        <v>интрадей</v>
      </c>
      <c r="AH172" s="235">
        <f t="shared" si="86"/>
        <v>4.91</v>
      </c>
      <c r="AI172" s="235">
        <f t="shared" si="87"/>
        <v>0</v>
      </c>
      <c r="AJ172" s="232">
        <f t="shared" si="73"/>
        <v>2011</v>
      </c>
      <c r="AK172" s="232" t="str">
        <f t="shared" si="74"/>
        <v>Май</v>
      </c>
      <c r="AL172" s="233">
        <f t="shared" si="75"/>
        <v>19</v>
      </c>
      <c r="AM172" s="235">
        <f t="shared" si="68"/>
        <v>0</v>
      </c>
      <c r="AN172" s="236">
        <f t="shared" si="76"/>
        <v>1000</v>
      </c>
      <c r="AO172" s="236">
        <f t="shared" si="69"/>
        <v>27.050000000000249</v>
      </c>
      <c r="AP172" s="236">
        <f t="shared" si="77"/>
        <v>0.38796134609155197</v>
      </c>
      <c r="AQ172" s="235">
        <f t="shared" si="66"/>
        <v>0</v>
      </c>
      <c r="AR172" s="235">
        <f t="shared" si="67"/>
        <v>0</v>
      </c>
      <c r="AS172" s="232">
        <f t="shared" si="88"/>
        <v>85</v>
      </c>
      <c r="AT172" s="250">
        <f t="shared" si="89"/>
        <v>12</v>
      </c>
      <c r="AU172" s="244"/>
      <c r="AV172" s="108"/>
    </row>
    <row r="173" spans="1:48" ht="11.25">
      <c r="A173" s="108"/>
      <c r="B173" s="240">
        <v>171</v>
      </c>
      <c r="C173" s="266">
        <v>40665</v>
      </c>
      <c r="D173" s="88">
        <v>0.66597222222222219</v>
      </c>
      <c r="E173" s="266">
        <v>40665</v>
      </c>
      <c r="F173" s="88">
        <v>0.94444444444444453</v>
      </c>
      <c r="G173" s="89" t="s">
        <v>143</v>
      </c>
      <c r="H173" s="283" t="s">
        <v>258</v>
      </c>
      <c r="I173" s="91">
        <v>1.0947</v>
      </c>
      <c r="J173" s="91">
        <v>1.0943000000000001</v>
      </c>
      <c r="K173" s="90">
        <v>1</v>
      </c>
      <c r="L173" s="92">
        <v>0</v>
      </c>
      <c r="M173" s="93">
        <v>4</v>
      </c>
      <c r="N173" s="242" t="s">
        <v>269</v>
      </c>
      <c r="O173" s="226" t="s">
        <v>116</v>
      </c>
      <c r="P173" s="227"/>
      <c r="Q173" s="228" t="s">
        <v>262</v>
      </c>
      <c r="R173" s="92"/>
      <c r="S173" s="92"/>
      <c r="T173" s="245">
        <f t="shared" si="70"/>
        <v>1274.5000000000025</v>
      </c>
      <c r="U173" s="229">
        <f t="shared" si="78"/>
        <v>0</v>
      </c>
      <c r="V173" s="230">
        <f t="shared" si="79"/>
        <v>4</v>
      </c>
      <c r="W173" s="229">
        <f t="shared" si="64"/>
        <v>4</v>
      </c>
      <c r="X173" s="231">
        <f t="shared" si="80"/>
        <v>268.49000000000007</v>
      </c>
      <c r="Y173" s="231">
        <f t="shared" si="81"/>
        <v>270.49999999999994</v>
      </c>
      <c r="Z173" s="231">
        <f t="shared" si="82"/>
        <v>272.49000000000007</v>
      </c>
      <c r="AA173" s="247">
        <f t="shared" si="83"/>
        <v>274.49999999999994</v>
      </c>
      <c r="AB173" s="249" t="str">
        <f>IF(G173&lt;&gt;"",VLOOKUP(WEEKDAY(C173,2),Служебный!G$4:H$10,2),"")</f>
        <v>пн</v>
      </c>
      <c r="AC173" s="232" t="str">
        <f t="shared" si="71"/>
        <v>15-16</v>
      </c>
      <c r="AD173" s="233">
        <f t="shared" si="72"/>
        <v>4</v>
      </c>
      <c r="AE173" s="234">
        <f t="shared" si="84"/>
        <v>24060</v>
      </c>
      <c r="AF173" s="234">
        <f t="shared" si="85"/>
        <v>390</v>
      </c>
      <c r="AG173" s="234" t="str">
        <f t="shared" si="65"/>
        <v>интрадей</v>
      </c>
      <c r="AH173" s="235">
        <f t="shared" si="86"/>
        <v>4</v>
      </c>
      <c r="AI173" s="235">
        <f t="shared" si="87"/>
        <v>0</v>
      </c>
      <c r="AJ173" s="232">
        <f t="shared" si="73"/>
        <v>2011</v>
      </c>
      <c r="AK173" s="232" t="str">
        <f t="shared" si="74"/>
        <v>Май</v>
      </c>
      <c r="AL173" s="233">
        <f t="shared" si="75"/>
        <v>19</v>
      </c>
      <c r="AM173" s="235">
        <f t="shared" si="68"/>
        <v>0</v>
      </c>
      <c r="AN173" s="236">
        <f t="shared" si="76"/>
        <v>1000</v>
      </c>
      <c r="AO173" s="236">
        <f t="shared" si="69"/>
        <v>27.450000000000252</v>
      </c>
      <c r="AP173" s="236">
        <f t="shared" si="77"/>
        <v>0.31483667847304148</v>
      </c>
      <c r="AQ173" s="235">
        <f t="shared" si="66"/>
        <v>0</v>
      </c>
      <c r="AR173" s="235">
        <f t="shared" si="67"/>
        <v>0</v>
      </c>
      <c r="AS173" s="232">
        <f t="shared" si="88"/>
        <v>5</v>
      </c>
      <c r="AT173" s="250">
        <f t="shared" si="89"/>
        <v>12</v>
      </c>
      <c r="AU173" s="244"/>
      <c r="AV173" s="108"/>
    </row>
    <row r="174" spans="1:48" ht="11.25">
      <c r="A174" s="108"/>
      <c r="B174" s="240">
        <v>172</v>
      </c>
      <c r="C174" s="266">
        <v>40665</v>
      </c>
      <c r="D174" s="88">
        <v>0.66597222222222219</v>
      </c>
      <c r="E174" s="266">
        <v>40665</v>
      </c>
      <c r="F174" s="88">
        <v>0.6694444444444444</v>
      </c>
      <c r="G174" s="89" t="s">
        <v>138</v>
      </c>
      <c r="H174" s="283" t="s">
        <v>258</v>
      </c>
      <c r="I174" s="91">
        <v>0.86660000000000004</v>
      </c>
      <c r="J174" s="91">
        <v>0.86629999999999996</v>
      </c>
      <c r="K174" s="90">
        <v>1</v>
      </c>
      <c r="L174" s="92">
        <v>0</v>
      </c>
      <c r="M174" s="93">
        <v>3.46</v>
      </c>
      <c r="N174" s="242" t="s">
        <v>269</v>
      </c>
      <c r="O174" s="226" t="s">
        <v>116</v>
      </c>
      <c r="P174" s="227"/>
      <c r="Q174" s="228" t="s">
        <v>262</v>
      </c>
      <c r="R174" s="92"/>
      <c r="S174" s="92"/>
      <c r="T174" s="245">
        <f t="shared" si="70"/>
        <v>1277.9600000000025</v>
      </c>
      <c r="U174" s="229">
        <f t="shared" si="78"/>
        <v>0</v>
      </c>
      <c r="V174" s="230">
        <f t="shared" si="79"/>
        <v>3.46</v>
      </c>
      <c r="W174" s="229">
        <f t="shared" si="64"/>
        <v>3.46</v>
      </c>
      <c r="X174" s="231">
        <f t="shared" si="80"/>
        <v>272.49000000000007</v>
      </c>
      <c r="Y174" s="231">
        <f t="shared" si="81"/>
        <v>274.49999999999994</v>
      </c>
      <c r="Z174" s="231">
        <f t="shared" si="82"/>
        <v>275.95000000000005</v>
      </c>
      <c r="AA174" s="247">
        <f t="shared" si="83"/>
        <v>277.95999999999992</v>
      </c>
      <c r="AB174" s="249" t="str">
        <f>IF(G174&lt;&gt;"",VLOOKUP(WEEKDAY(C174,2),Служебный!G$4:H$10,2),"")</f>
        <v>пн</v>
      </c>
      <c r="AC174" s="232" t="str">
        <f t="shared" si="71"/>
        <v>15-16</v>
      </c>
      <c r="AD174" s="233">
        <f t="shared" si="72"/>
        <v>4</v>
      </c>
      <c r="AE174" s="234">
        <f t="shared" si="84"/>
        <v>300</v>
      </c>
      <c r="AF174" s="234">
        <f t="shared" si="85"/>
        <v>0</v>
      </c>
      <c r="AG174" s="234" t="str">
        <f t="shared" si="65"/>
        <v>интрадей</v>
      </c>
      <c r="AH174" s="235">
        <f t="shared" si="86"/>
        <v>3.46</v>
      </c>
      <c r="AI174" s="235">
        <f t="shared" si="87"/>
        <v>0</v>
      </c>
      <c r="AJ174" s="232">
        <f t="shared" si="73"/>
        <v>2011</v>
      </c>
      <c r="AK174" s="232" t="str">
        <f t="shared" si="74"/>
        <v>Май</v>
      </c>
      <c r="AL174" s="233">
        <f t="shared" si="75"/>
        <v>19</v>
      </c>
      <c r="AM174" s="235">
        <f t="shared" si="68"/>
        <v>0</v>
      </c>
      <c r="AN174" s="236">
        <f t="shared" si="76"/>
        <v>1000</v>
      </c>
      <c r="AO174" s="236">
        <f t="shared" si="69"/>
        <v>27.796000000000255</v>
      </c>
      <c r="AP174" s="236">
        <f t="shared" si="77"/>
        <v>0.27147901137701291</v>
      </c>
      <c r="AQ174" s="235">
        <f t="shared" si="66"/>
        <v>0</v>
      </c>
      <c r="AR174" s="235">
        <f t="shared" si="67"/>
        <v>0</v>
      </c>
      <c r="AS174" s="232">
        <f t="shared" si="88"/>
        <v>5</v>
      </c>
      <c r="AT174" s="250">
        <f t="shared" si="89"/>
        <v>12</v>
      </c>
      <c r="AU174" s="244"/>
      <c r="AV174" s="108"/>
    </row>
    <row r="175" spans="1:48" ht="11.25">
      <c r="A175" s="108"/>
      <c r="B175" s="240">
        <v>173</v>
      </c>
      <c r="C175" s="266">
        <v>40665</v>
      </c>
      <c r="D175" s="88">
        <v>0.66597222222222219</v>
      </c>
      <c r="E175" s="266">
        <v>40665</v>
      </c>
      <c r="F175" s="88">
        <v>0.94444444444444453</v>
      </c>
      <c r="G175" s="89" t="s">
        <v>139</v>
      </c>
      <c r="H175" s="283" t="s">
        <v>258</v>
      </c>
      <c r="I175" s="91">
        <v>1.6667000000000001</v>
      </c>
      <c r="J175" s="91">
        <v>1.6664000000000001</v>
      </c>
      <c r="K175" s="90">
        <v>1</v>
      </c>
      <c r="L175" s="92">
        <v>0</v>
      </c>
      <c r="M175" s="93">
        <v>3</v>
      </c>
      <c r="P175" s="227"/>
      <c r="Q175" s="228" t="s">
        <v>262</v>
      </c>
      <c r="R175" s="92"/>
      <c r="S175" s="92"/>
      <c r="T175" s="245">
        <f t="shared" si="70"/>
        <v>1280.9600000000025</v>
      </c>
      <c r="U175" s="229">
        <f t="shared" si="78"/>
        <v>0</v>
      </c>
      <c r="V175" s="230">
        <f t="shared" si="79"/>
        <v>3</v>
      </c>
      <c r="W175" s="229">
        <f t="shared" si="64"/>
        <v>3</v>
      </c>
      <c r="X175" s="231">
        <f t="shared" si="80"/>
        <v>275.95000000000005</v>
      </c>
      <c r="Y175" s="231">
        <f t="shared" si="81"/>
        <v>277.95999999999992</v>
      </c>
      <c r="Z175" s="231">
        <f t="shared" si="82"/>
        <v>278.95000000000005</v>
      </c>
      <c r="AA175" s="247">
        <f t="shared" si="83"/>
        <v>280.95999999999992</v>
      </c>
      <c r="AB175" s="249" t="str">
        <f>IF(G175&lt;&gt;"",VLOOKUP(WEEKDAY(C175,2),Служебный!G$4:H$10,2),"")</f>
        <v>пн</v>
      </c>
      <c r="AC175" s="232" t="str">
        <f t="shared" si="71"/>
        <v>15-16</v>
      </c>
      <c r="AD175" s="233">
        <f t="shared" si="72"/>
        <v>4</v>
      </c>
      <c r="AE175" s="234">
        <f t="shared" si="84"/>
        <v>24060</v>
      </c>
      <c r="AF175" s="234">
        <f t="shared" si="85"/>
        <v>390</v>
      </c>
      <c r="AG175" s="234" t="str">
        <f t="shared" si="65"/>
        <v>интрадей</v>
      </c>
      <c r="AH175" s="235">
        <f t="shared" si="86"/>
        <v>3</v>
      </c>
      <c r="AI175" s="235">
        <f t="shared" si="87"/>
        <v>0</v>
      </c>
      <c r="AJ175" s="232">
        <f t="shared" si="73"/>
        <v>2011</v>
      </c>
      <c r="AK175" s="232" t="str">
        <f t="shared" si="74"/>
        <v>Май</v>
      </c>
      <c r="AL175" s="233">
        <f t="shared" si="75"/>
        <v>19</v>
      </c>
      <c r="AM175" s="235">
        <f t="shared" si="68"/>
        <v>0</v>
      </c>
      <c r="AN175" s="236">
        <f t="shared" si="76"/>
        <v>1000</v>
      </c>
      <c r="AO175" s="236">
        <f t="shared" si="69"/>
        <v>28.096000000000256</v>
      </c>
      <c r="AP175" s="236">
        <f t="shared" si="77"/>
        <v>0.23474913142821324</v>
      </c>
      <c r="AQ175" s="235">
        <f t="shared" si="66"/>
        <v>0</v>
      </c>
      <c r="AR175" s="235">
        <f t="shared" si="67"/>
        <v>0</v>
      </c>
      <c r="AS175" s="232">
        <f t="shared" si="88"/>
        <v>5</v>
      </c>
      <c r="AT175" s="250">
        <f t="shared" si="89"/>
        <v>12</v>
      </c>
      <c r="AU175" s="244"/>
      <c r="AV175" s="108"/>
    </row>
    <row r="176" spans="1:48" ht="11.25">
      <c r="A176" s="108"/>
      <c r="B176" s="240">
        <v>174</v>
      </c>
      <c r="C176" s="266">
        <v>40665</v>
      </c>
      <c r="D176" s="88">
        <v>0.66597222222222219</v>
      </c>
      <c r="E176" s="266">
        <v>40665</v>
      </c>
      <c r="F176" s="88">
        <v>0.67222222222222217</v>
      </c>
      <c r="G176" s="89" t="s">
        <v>144</v>
      </c>
      <c r="H176" s="284" t="s">
        <v>259</v>
      </c>
      <c r="I176" s="91">
        <v>0.8085</v>
      </c>
      <c r="J176" s="91">
        <v>0.80879999999999996</v>
      </c>
      <c r="K176" s="90">
        <v>1</v>
      </c>
      <c r="L176" s="92">
        <v>0</v>
      </c>
      <c r="M176" s="93">
        <v>3</v>
      </c>
      <c r="N176" s="242" t="s">
        <v>275</v>
      </c>
      <c r="O176" s="226" t="s">
        <v>116</v>
      </c>
      <c r="P176" s="227"/>
      <c r="Q176" s="228" t="s">
        <v>262</v>
      </c>
      <c r="R176" s="92"/>
      <c r="S176" s="92"/>
      <c r="T176" s="245">
        <f t="shared" si="70"/>
        <v>1283.9600000000025</v>
      </c>
      <c r="U176" s="229">
        <f t="shared" si="78"/>
        <v>0</v>
      </c>
      <c r="V176" s="230">
        <f t="shared" si="79"/>
        <v>3</v>
      </c>
      <c r="W176" s="229">
        <f t="shared" si="64"/>
        <v>3</v>
      </c>
      <c r="X176" s="231">
        <f t="shared" si="80"/>
        <v>278.95000000000005</v>
      </c>
      <c r="Y176" s="231">
        <f t="shared" si="81"/>
        <v>280.95999999999992</v>
      </c>
      <c r="Z176" s="231">
        <f t="shared" si="82"/>
        <v>281.95000000000005</v>
      </c>
      <c r="AA176" s="247">
        <f t="shared" si="83"/>
        <v>283.95999999999992</v>
      </c>
      <c r="AB176" s="249" t="str">
        <f>IF(G176&lt;&gt;"",VLOOKUP(WEEKDAY(C176,2),Служебный!G$4:H$10,2),"")</f>
        <v>пн</v>
      </c>
      <c r="AC176" s="232" t="str">
        <f t="shared" si="71"/>
        <v>15-16</v>
      </c>
      <c r="AD176" s="233">
        <f t="shared" si="72"/>
        <v>4</v>
      </c>
      <c r="AE176" s="234">
        <f t="shared" si="84"/>
        <v>540</v>
      </c>
      <c r="AF176" s="234">
        <f t="shared" si="85"/>
        <v>0</v>
      </c>
      <c r="AG176" s="234" t="str">
        <f t="shared" si="65"/>
        <v>интрадей</v>
      </c>
      <c r="AH176" s="235">
        <f t="shared" si="86"/>
        <v>3</v>
      </c>
      <c r="AI176" s="235">
        <f t="shared" si="87"/>
        <v>0</v>
      </c>
      <c r="AJ176" s="232">
        <f t="shared" si="73"/>
        <v>2011</v>
      </c>
      <c r="AK176" s="232" t="str">
        <f t="shared" si="74"/>
        <v>Май</v>
      </c>
      <c r="AL176" s="233">
        <f t="shared" si="75"/>
        <v>19</v>
      </c>
      <c r="AM176" s="235">
        <f t="shared" si="68"/>
        <v>0</v>
      </c>
      <c r="AN176" s="236">
        <f t="shared" si="76"/>
        <v>1000</v>
      </c>
      <c r="AO176" s="236">
        <f t="shared" si="69"/>
        <v>28.396000000000253</v>
      </c>
      <c r="AP176" s="236">
        <f t="shared" si="77"/>
        <v>0.23419935048713419</v>
      </c>
      <c r="AQ176" s="235">
        <f t="shared" si="66"/>
        <v>0</v>
      </c>
      <c r="AR176" s="235">
        <f t="shared" si="67"/>
        <v>0</v>
      </c>
      <c r="AS176" s="232">
        <f t="shared" si="88"/>
        <v>5</v>
      </c>
      <c r="AT176" s="250">
        <f t="shared" si="89"/>
        <v>12</v>
      </c>
      <c r="AU176" s="244"/>
      <c r="AV176" s="108"/>
    </row>
    <row r="177" spans="1:48" ht="11.25">
      <c r="A177" s="108"/>
      <c r="B177" s="240">
        <v>175</v>
      </c>
      <c r="C177" s="266">
        <v>40665</v>
      </c>
      <c r="D177" s="88">
        <v>0.66666666666666663</v>
      </c>
      <c r="E177" s="266">
        <v>40665</v>
      </c>
      <c r="F177" s="88">
        <v>0.6694444444444444</v>
      </c>
      <c r="G177" s="89" t="s">
        <v>140</v>
      </c>
      <c r="H177" s="283" t="s">
        <v>258</v>
      </c>
      <c r="I177" s="91">
        <v>81.48</v>
      </c>
      <c r="J177" s="91">
        <v>81.45</v>
      </c>
      <c r="K177" s="90">
        <v>1</v>
      </c>
      <c r="L177" s="92">
        <v>0</v>
      </c>
      <c r="M177" s="93">
        <v>3.68</v>
      </c>
      <c r="N177" s="242" t="s">
        <v>269</v>
      </c>
      <c r="O177" s="226" t="s">
        <v>116</v>
      </c>
      <c r="P177" s="227"/>
      <c r="Q177" s="228" t="s">
        <v>262</v>
      </c>
      <c r="R177" s="92"/>
      <c r="S177" s="92"/>
      <c r="T177" s="245">
        <f t="shared" si="70"/>
        <v>1287.6400000000026</v>
      </c>
      <c r="U177" s="229">
        <f t="shared" si="78"/>
        <v>0</v>
      </c>
      <c r="V177" s="230">
        <f t="shared" si="79"/>
        <v>3.68</v>
      </c>
      <c r="W177" s="229">
        <f t="shared" si="64"/>
        <v>3.68</v>
      </c>
      <c r="X177" s="231">
        <f t="shared" si="80"/>
        <v>281.95000000000005</v>
      </c>
      <c r="Y177" s="231">
        <f t="shared" si="81"/>
        <v>283.95999999999992</v>
      </c>
      <c r="Z177" s="231">
        <f t="shared" si="82"/>
        <v>285.63000000000005</v>
      </c>
      <c r="AA177" s="247">
        <f t="shared" si="83"/>
        <v>287.63999999999993</v>
      </c>
      <c r="AB177" s="249" t="str">
        <f>IF(G177&lt;&gt;"",VLOOKUP(WEEKDAY(C177,2),Служебный!G$4:H$10,2),"")</f>
        <v>пн</v>
      </c>
      <c r="AC177" s="232" t="str">
        <f t="shared" si="71"/>
        <v>16-17</v>
      </c>
      <c r="AD177" s="233">
        <f t="shared" si="72"/>
        <v>1</v>
      </c>
      <c r="AE177" s="234">
        <f t="shared" si="84"/>
        <v>240</v>
      </c>
      <c r="AF177" s="234">
        <f t="shared" si="85"/>
        <v>0</v>
      </c>
      <c r="AG177" s="234" t="str">
        <f t="shared" si="65"/>
        <v>интрадей</v>
      </c>
      <c r="AH177" s="235">
        <f t="shared" si="86"/>
        <v>3.68</v>
      </c>
      <c r="AI177" s="235">
        <f t="shared" si="87"/>
        <v>0</v>
      </c>
      <c r="AJ177" s="232">
        <f t="shared" si="73"/>
        <v>2011</v>
      </c>
      <c r="AK177" s="232" t="str">
        <f t="shared" si="74"/>
        <v>Май</v>
      </c>
      <c r="AL177" s="233">
        <f t="shared" si="75"/>
        <v>19</v>
      </c>
      <c r="AM177" s="235">
        <f t="shared" si="68"/>
        <v>0</v>
      </c>
      <c r="AN177" s="236">
        <f t="shared" si="76"/>
        <v>1000</v>
      </c>
      <c r="AO177" s="236">
        <f t="shared" si="69"/>
        <v>28.764000000000262</v>
      </c>
      <c r="AP177" s="236">
        <f t="shared" si="77"/>
        <v>0.28661329013365344</v>
      </c>
      <c r="AQ177" s="235">
        <f t="shared" si="66"/>
        <v>0</v>
      </c>
      <c r="AR177" s="235">
        <f t="shared" si="67"/>
        <v>0</v>
      </c>
      <c r="AS177" s="232">
        <f t="shared" si="88"/>
        <v>85</v>
      </c>
      <c r="AT177" s="250">
        <f t="shared" si="89"/>
        <v>12</v>
      </c>
      <c r="AU177" s="244"/>
      <c r="AV177" s="108"/>
    </row>
    <row r="178" spans="1:48" ht="11.25">
      <c r="A178" s="108"/>
      <c r="B178" s="240">
        <v>176</v>
      </c>
      <c r="C178" s="266">
        <v>40665</v>
      </c>
      <c r="D178" s="88">
        <v>0.66666666666666663</v>
      </c>
      <c r="E178" s="266">
        <v>40665</v>
      </c>
      <c r="F178" s="88">
        <v>0.66805555555555562</v>
      </c>
      <c r="G178" s="89" t="s">
        <v>141</v>
      </c>
      <c r="H178" s="284" t="s">
        <v>259</v>
      </c>
      <c r="I178" s="91">
        <v>1.4851000000000001</v>
      </c>
      <c r="J178" s="91">
        <v>1.4854000000000001</v>
      </c>
      <c r="K178" s="90">
        <v>1</v>
      </c>
      <c r="L178" s="92">
        <v>0</v>
      </c>
      <c r="M178" s="93">
        <v>3</v>
      </c>
      <c r="N178" s="242" t="s">
        <v>275</v>
      </c>
      <c r="O178" s="226" t="s">
        <v>260</v>
      </c>
      <c r="P178" s="227"/>
      <c r="Q178" s="228" t="s">
        <v>262</v>
      </c>
      <c r="R178" s="92"/>
      <c r="S178" s="92"/>
      <c r="T178" s="245">
        <f t="shared" si="70"/>
        <v>1290.6400000000026</v>
      </c>
      <c r="U178" s="229">
        <f t="shared" si="78"/>
        <v>0</v>
      </c>
      <c r="V178" s="230">
        <f t="shared" si="79"/>
        <v>3</v>
      </c>
      <c r="W178" s="229">
        <f t="shared" si="64"/>
        <v>3</v>
      </c>
      <c r="X178" s="231">
        <f t="shared" si="80"/>
        <v>285.63000000000005</v>
      </c>
      <c r="Y178" s="231">
        <f t="shared" si="81"/>
        <v>287.63999999999993</v>
      </c>
      <c r="Z178" s="231">
        <f t="shared" si="82"/>
        <v>288.63000000000005</v>
      </c>
      <c r="AA178" s="247">
        <f t="shared" si="83"/>
        <v>290.63999999999993</v>
      </c>
      <c r="AB178" s="249" t="str">
        <f>IF(G178&lt;&gt;"",VLOOKUP(WEEKDAY(C178,2),Служебный!G$4:H$10,2),"")</f>
        <v>пн</v>
      </c>
      <c r="AC178" s="232" t="str">
        <f t="shared" si="71"/>
        <v>16-17</v>
      </c>
      <c r="AD178" s="233">
        <f t="shared" si="72"/>
        <v>1</v>
      </c>
      <c r="AE178" s="234">
        <f t="shared" si="84"/>
        <v>120</v>
      </c>
      <c r="AF178" s="234">
        <f t="shared" si="85"/>
        <v>0</v>
      </c>
      <c r="AG178" s="234" t="str">
        <f t="shared" si="65"/>
        <v>интрадей</v>
      </c>
      <c r="AH178" s="235">
        <f t="shared" si="86"/>
        <v>3</v>
      </c>
      <c r="AI178" s="235">
        <f t="shared" si="87"/>
        <v>0</v>
      </c>
      <c r="AJ178" s="232">
        <f t="shared" si="73"/>
        <v>2011</v>
      </c>
      <c r="AK178" s="232" t="str">
        <f t="shared" si="74"/>
        <v>Май</v>
      </c>
      <c r="AL178" s="233">
        <f t="shared" si="75"/>
        <v>19</v>
      </c>
      <c r="AM178" s="235">
        <f t="shared" si="68"/>
        <v>1290.6400000000026</v>
      </c>
      <c r="AN178" s="236">
        <f t="shared" si="76"/>
        <v>1000</v>
      </c>
      <c r="AO178" s="236">
        <f t="shared" si="69"/>
        <v>29.064000000000263</v>
      </c>
      <c r="AP178" s="236">
        <f t="shared" si="77"/>
        <v>0.23298437451461543</v>
      </c>
      <c r="AQ178" s="235">
        <f t="shared" si="66"/>
        <v>0</v>
      </c>
      <c r="AR178" s="235">
        <f t="shared" si="67"/>
        <v>290.63999999999993</v>
      </c>
      <c r="AS178" s="232">
        <f t="shared" si="88"/>
        <v>5</v>
      </c>
      <c r="AT178" s="250">
        <f t="shared" si="89"/>
        <v>13</v>
      </c>
      <c r="AU178" s="244"/>
      <c r="AV178" s="108"/>
    </row>
    <row r="179" spans="1:48" ht="11.25">
      <c r="A179" s="108"/>
      <c r="B179" s="240">
        <v>177</v>
      </c>
      <c r="C179" s="266">
        <v>40666</v>
      </c>
      <c r="D179" s="88">
        <v>0</v>
      </c>
      <c r="E179" s="266">
        <v>40666</v>
      </c>
      <c r="F179" s="88">
        <v>2.7777777777777776E-2</v>
      </c>
      <c r="G179" s="89" t="s">
        <v>141</v>
      </c>
      <c r="H179" s="283" t="s">
        <v>258</v>
      </c>
      <c r="I179" s="91">
        <v>1.4833000000000001</v>
      </c>
      <c r="J179" s="91">
        <v>1.4833000000000001</v>
      </c>
      <c r="K179" s="90">
        <v>1</v>
      </c>
      <c r="L179" s="92">
        <v>0</v>
      </c>
      <c r="M179" s="93">
        <v>3</v>
      </c>
      <c r="N179" s="242" t="s">
        <v>265</v>
      </c>
      <c r="O179" s="226" t="s">
        <v>116</v>
      </c>
      <c r="P179" s="227"/>
      <c r="Q179" s="228" t="s">
        <v>262</v>
      </c>
      <c r="R179" s="92"/>
      <c r="S179" s="92"/>
      <c r="T179" s="245">
        <f t="shared" si="70"/>
        <v>1293.6400000000026</v>
      </c>
      <c r="U179" s="229">
        <f t="shared" si="78"/>
        <v>0</v>
      </c>
      <c r="V179" s="230">
        <f t="shared" si="79"/>
        <v>3</v>
      </c>
      <c r="W179" s="229">
        <f t="shared" si="64"/>
        <v>3</v>
      </c>
      <c r="X179" s="231">
        <f t="shared" si="80"/>
        <v>288.63000000000005</v>
      </c>
      <c r="Y179" s="231">
        <f t="shared" si="81"/>
        <v>290.63999999999993</v>
      </c>
      <c r="Z179" s="231">
        <f t="shared" si="82"/>
        <v>291.63000000000005</v>
      </c>
      <c r="AA179" s="247">
        <f t="shared" si="83"/>
        <v>293.63999999999993</v>
      </c>
      <c r="AB179" s="249" t="str">
        <f>IF(G179&lt;&gt;"",VLOOKUP(WEEKDAY(C179,2),Служебный!G$4:H$10,2),"")</f>
        <v>вт</v>
      </c>
      <c r="AC179" s="232" t="str">
        <f t="shared" si="71"/>
        <v>0-1</v>
      </c>
      <c r="AD179" s="233">
        <f t="shared" si="72"/>
        <v>1</v>
      </c>
      <c r="AE179" s="234">
        <f t="shared" si="84"/>
        <v>2400</v>
      </c>
      <c r="AF179" s="234">
        <f t="shared" si="85"/>
        <v>30</v>
      </c>
      <c r="AG179" s="234" t="str">
        <f t="shared" si="65"/>
        <v>интрадей</v>
      </c>
      <c r="AH179" s="235">
        <f t="shared" si="86"/>
        <v>3</v>
      </c>
      <c r="AI179" s="235">
        <f t="shared" si="87"/>
        <v>0</v>
      </c>
      <c r="AJ179" s="232">
        <f t="shared" si="73"/>
        <v>2011</v>
      </c>
      <c r="AK179" s="232" t="str">
        <f t="shared" si="74"/>
        <v>Май</v>
      </c>
      <c r="AL179" s="233">
        <f t="shared" si="75"/>
        <v>19</v>
      </c>
      <c r="AM179" s="235">
        <f t="shared" si="68"/>
        <v>0</v>
      </c>
      <c r="AN179" s="236">
        <f t="shared" si="76"/>
        <v>1000</v>
      </c>
      <c r="AO179" s="236">
        <f t="shared" si="69"/>
        <v>29.364000000000264</v>
      </c>
      <c r="AP179" s="236">
        <f t="shared" si="77"/>
        <v>0.23244281906650918</v>
      </c>
      <c r="AQ179" s="235">
        <f t="shared" si="66"/>
        <v>290.63999999999993</v>
      </c>
      <c r="AR179" s="235">
        <f t="shared" si="67"/>
        <v>0</v>
      </c>
      <c r="AS179" s="232">
        <f t="shared" si="88"/>
        <v>5</v>
      </c>
      <c r="AT179" s="250">
        <f t="shared" si="89"/>
        <v>13</v>
      </c>
      <c r="AU179" s="244"/>
      <c r="AV179" s="108"/>
    </row>
    <row r="180" spans="1:48" ht="11.25">
      <c r="A180" s="108"/>
      <c r="B180" s="240">
        <v>178</v>
      </c>
      <c r="C180" s="266">
        <v>40666</v>
      </c>
      <c r="D180" s="88">
        <v>0</v>
      </c>
      <c r="E180" s="266">
        <v>40666</v>
      </c>
      <c r="F180" s="88">
        <v>6.9444444444444441E-3</v>
      </c>
      <c r="G180" s="89" t="s">
        <v>139</v>
      </c>
      <c r="H180" s="283" t="s">
        <v>258</v>
      </c>
      <c r="I180" s="91">
        <v>1.6653</v>
      </c>
      <c r="J180" s="91">
        <v>1.665</v>
      </c>
      <c r="K180" s="90">
        <v>1</v>
      </c>
      <c r="L180" s="92">
        <v>0</v>
      </c>
      <c r="M180" s="93">
        <v>3</v>
      </c>
      <c r="N180" s="242" t="s">
        <v>265</v>
      </c>
      <c r="O180" s="226" t="s">
        <v>116</v>
      </c>
      <c r="P180" s="227"/>
      <c r="Q180" s="228" t="s">
        <v>262</v>
      </c>
      <c r="R180" s="92"/>
      <c r="S180" s="92"/>
      <c r="T180" s="245">
        <f t="shared" si="70"/>
        <v>1296.6400000000026</v>
      </c>
      <c r="U180" s="229">
        <f t="shared" si="78"/>
        <v>0</v>
      </c>
      <c r="V180" s="230">
        <f t="shared" si="79"/>
        <v>3</v>
      </c>
      <c r="W180" s="229">
        <f t="shared" si="64"/>
        <v>3</v>
      </c>
      <c r="X180" s="231">
        <f t="shared" si="80"/>
        <v>291.63000000000005</v>
      </c>
      <c r="Y180" s="231">
        <f t="shared" si="81"/>
        <v>293.63999999999993</v>
      </c>
      <c r="Z180" s="231">
        <f t="shared" si="82"/>
        <v>294.63000000000005</v>
      </c>
      <c r="AA180" s="247">
        <f t="shared" si="83"/>
        <v>296.63999999999993</v>
      </c>
      <c r="AB180" s="249" t="str">
        <f>IF(G180&lt;&gt;"",VLOOKUP(WEEKDAY(C180,2),Служебный!G$4:H$10,2),"")</f>
        <v>вт</v>
      </c>
      <c r="AC180" s="232" t="str">
        <f t="shared" si="71"/>
        <v>0-1</v>
      </c>
      <c r="AD180" s="233">
        <f t="shared" si="72"/>
        <v>1</v>
      </c>
      <c r="AE180" s="234">
        <f t="shared" si="84"/>
        <v>600</v>
      </c>
      <c r="AF180" s="234">
        <f t="shared" si="85"/>
        <v>0</v>
      </c>
      <c r="AG180" s="234" t="str">
        <f t="shared" si="65"/>
        <v>интрадей</v>
      </c>
      <c r="AH180" s="235">
        <f t="shared" si="86"/>
        <v>3</v>
      </c>
      <c r="AI180" s="235">
        <f t="shared" si="87"/>
        <v>0</v>
      </c>
      <c r="AJ180" s="232">
        <f t="shared" si="73"/>
        <v>2011</v>
      </c>
      <c r="AK180" s="232" t="str">
        <f t="shared" si="74"/>
        <v>Май</v>
      </c>
      <c r="AL180" s="233">
        <f t="shared" si="75"/>
        <v>19</v>
      </c>
      <c r="AM180" s="235">
        <f t="shared" si="68"/>
        <v>0</v>
      </c>
      <c r="AN180" s="236">
        <f t="shared" si="76"/>
        <v>1000</v>
      </c>
      <c r="AO180" s="236">
        <f t="shared" si="69"/>
        <v>29.664000000000261</v>
      </c>
      <c r="AP180" s="236">
        <f t="shared" si="77"/>
        <v>0.23190377539346294</v>
      </c>
      <c r="AQ180" s="235">
        <f t="shared" si="66"/>
        <v>0</v>
      </c>
      <c r="AR180" s="235">
        <f t="shared" si="67"/>
        <v>0</v>
      </c>
      <c r="AS180" s="232">
        <f t="shared" si="88"/>
        <v>5</v>
      </c>
      <c r="AT180" s="250">
        <f t="shared" si="89"/>
        <v>13</v>
      </c>
      <c r="AU180" s="244"/>
      <c r="AV180" s="108"/>
    </row>
    <row r="181" spans="1:48" ht="11.25">
      <c r="A181" s="108"/>
      <c r="B181" s="240">
        <v>179</v>
      </c>
      <c r="C181" s="266">
        <v>40666</v>
      </c>
      <c r="D181" s="88">
        <v>0</v>
      </c>
      <c r="E181" s="266">
        <v>40666</v>
      </c>
      <c r="F181" s="88">
        <v>2.7777777777777776E-2</v>
      </c>
      <c r="G181" s="89" t="s">
        <v>143</v>
      </c>
      <c r="H181" s="283" t="s">
        <v>258</v>
      </c>
      <c r="I181" s="91">
        <v>1.0943000000000001</v>
      </c>
      <c r="J181" s="91">
        <v>1.0940000000000001</v>
      </c>
      <c r="K181" s="90">
        <v>1</v>
      </c>
      <c r="L181" s="92">
        <v>0</v>
      </c>
      <c r="M181" s="93">
        <v>3</v>
      </c>
      <c r="N181" s="242" t="s">
        <v>265</v>
      </c>
      <c r="O181" s="226" t="s">
        <v>116</v>
      </c>
      <c r="P181" s="227"/>
      <c r="Q181" s="228" t="s">
        <v>262</v>
      </c>
      <c r="R181" s="92"/>
      <c r="S181" s="92"/>
      <c r="T181" s="245">
        <f t="shared" si="70"/>
        <v>1299.6400000000026</v>
      </c>
      <c r="U181" s="229">
        <f t="shared" si="78"/>
        <v>0</v>
      </c>
      <c r="V181" s="230">
        <f t="shared" si="79"/>
        <v>3</v>
      </c>
      <c r="W181" s="229">
        <f t="shared" si="64"/>
        <v>3</v>
      </c>
      <c r="X181" s="231">
        <f t="shared" si="80"/>
        <v>294.63000000000005</v>
      </c>
      <c r="Y181" s="231">
        <f t="shared" si="81"/>
        <v>296.63999999999993</v>
      </c>
      <c r="Z181" s="231">
        <f t="shared" si="82"/>
        <v>297.63000000000005</v>
      </c>
      <c r="AA181" s="247">
        <f t="shared" si="83"/>
        <v>299.63999999999993</v>
      </c>
      <c r="AB181" s="249" t="str">
        <f>IF(G181&lt;&gt;"",VLOOKUP(WEEKDAY(C181,2),Служебный!G$4:H$10,2),"")</f>
        <v>вт</v>
      </c>
      <c r="AC181" s="232" t="str">
        <f t="shared" si="71"/>
        <v>0-1</v>
      </c>
      <c r="AD181" s="233">
        <f t="shared" si="72"/>
        <v>1</v>
      </c>
      <c r="AE181" s="234">
        <f t="shared" si="84"/>
        <v>2400</v>
      </c>
      <c r="AF181" s="234">
        <f t="shared" si="85"/>
        <v>30</v>
      </c>
      <c r="AG181" s="234" t="str">
        <f t="shared" si="65"/>
        <v>интрадей</v>
      </c>
      <c r="AH181" s="235">
        <f t="shared" si="86"/>
        <v>3</v>
      </c>
      <c r="AI181" s="235">
        <f t="shared" si="87"/>
        <v>0</v>
      </c>
      <c r="AJ181" s="232">
        <f t="shared" si="73"/>
        <v>2011</v>
      </c>
      <c r="AK181" s="232" t="str">
        <f t="shared" si="74"/>
        <v>Май</v>
      </c>
      <c r="AL181" s="233">
        <f t="shared" si="75"/>
        <v>19</v>
      </c>
      <c r="AM181" s="235">
        <f t="shared" si="68"/>
        <v>0</v>
      </c>
      <c r="AN181" s="236">
        <f t="shared" si="76"/>
        <v>1000</v>
      </c>
      <c r="AO181" s="236">
        <f t="shared" si="69"/>
        <v>29.964000000000262</v>
      </c>
      <c r="AP181" s="236">
        <f t="shared" si="77"/>
        <v>0.23136722606120388</v>
      </c>
      <c r="AQ181" s="235">
        <f t="shared" si="66"/>
        <v>0</v>
      </c>
      <c r="AR181" s="235">
        <f t="shared" si="67"/>
        <v>0</v>
      </c>
      <c r="AS181" s="232">
        <f t="shared" si="88"/>
        <v>5</v>
      </c>
      <c r="AT181" s="250">
        <f t="shared" si="89"/>
        <v>13</v>
      </c>
      <c r="AU181" s="244"/>
      <c r="AV181" s="108"/>
    </row>
    <row r="182" spans="1:48" ht="11.25">
      <c r="A182" s="108"/>
      <c r="B182" s="240">
        <v>180</v>
      </c>
      <c r="C182" s="266">
        <v>40666</v>
      </c>
      <c r="D182" s="88">
        <v>0</v>
      </c>
      <c r="E182" s="266">
        <v>40666</v>
      </c>
      <c r="F182" s="88">
        <v>1.0416666666666666E-2</v>
      </c>
      <c r="G182" s="89" t="s">
        <v>144</v>
      </c>
      <c r="H182" s="283" t="s">
        <v>258</v>
      </c>
      <c r="I182" s="91">
        <v>0.80700000000000005</v>
      </c>
      <c r="J182" s="91">
        <v>0.80669999999999997</v>
      </c>
      <c r="K182" s="90">
        <v>1</v>
      </c>
      <c r="L182" s="92">
        <v>0</v>
      </c>
      <c r="M182" s="93">
        <v>3</v>
      </c>
      <c r="N182" s="242" t="s">
        <v>265</v>
      </c>
      <c r="O182" s="226" t="s">
        <v>116</v>
      </c>
      <c r="P182" s="227"/>
      <c r="Q182" s="228" t="s">
        <v>262</v>
      </c>
      <c r="R182" s="92"/>
      <c r="S182" s="92"/>
      <c r="T182" s="245">
        <f t="shared" si="70"/>
        <v>1302.6400000000026</v>
      </c>
      <c r="U182" s="229">
        <f t="shared" si="78"/>
        <v>0</v>
      </c>
      <c r="V182" s="230">
        <f t="shared" si="79"/>
        <v>3</v>
      </c>
      <c r="W182" s="229">
        <f t="shared" si="64"/>
        <v>3</v>
      </c>
      <c r="X182" s="231">
        <f t="shared" si="80"/>
        <v>297.63000000000005</v>
      </c>
      <c r="Y182" s="231">
        <f t="shared" si="81"/>
        <v>299.63999999999993</v>
      </c>
      <c r="Z182" s="231">
        <f t="shared" si="82"/>
        <v>300.63000000000005</v>
      </c>
      <c r="AA182" s="247">
        <f t="shared" si="83"/>
        <v>302.63999999999993</v>
      </c>
      <c r="AB182" s="249" t="str">
        <f>IF(G182&lt;&gt;"",VLOOKUP(WEEKDAY(C182,2),Служебный!G$4:H$10,2),"")</f>
        <v>вт</v>
      </c>
      <c r="AC182" s="232" t="str">
        <f t="shared" si="71"/>
        <v>0-1</v>
      </c>
      <c r="AD182" s="233">
        <f t="shared" si="72"/>
        <v>1</v>
      </c>
      <c r="AE182" s="234">
        <f t="shared" si="84"/>
        <v>900</v>
      </c>
      <c r="AF182" s="234">
        <f t="shared" si="85"/>
        <v>15</v>
      </c>
      <c r="AG182" s="234" t="str">
        <f t="shared" si="65"/>
        <v>интрадей</v>
      </c>
      <c r="AH182" s="235">
        <f t="shared" si="86"/>
        <v>3</v>
      </c>
      <c r="AI182" s="235">
        <f t="shared" si="87"/>
        <v>0</v>
      </c>
      <c r="AJ182" s="232">
        <f t="shared" si="73"/>
        <v>2011</v>
      </c>
      <c r="AK182" s="232" t="str">
        <f t="shared" si="74"/>
        <v>Май</v>
      </c>
      <c r="AL182" s="233">
        <f t="shared" si="75"/>
        <v>19</v>
      </c>
      <c r="AM182" s="235">
        <f t="shared" si="68"/>
        <v>0</v>
      </c>
      <c r="AN182" s="236">
        <f t="shared" si="76"/>
        <v>1000</v>
      </c>
      <c r="AO182" s="236">
        <f t="shared" si="69"/>
        <v>30.264000000000262</v>
      </c>
      <c r="AP182" s="236">
        <f t="shared" si="77"/>
        <v>0.23083315379643549</v>
      </c>
      <c r="AQ182" s="235">
        <f t="shared" si="66"/>
        <v>0</v>
      </c>
      <c r="AR182" s="235">
        <f t="shared" si="67"/>
        <v>0</v>
      </c>
      <c r="AS182" s="232">
        <f t="shared" si="88"/>
        <v>5</v>
      </c>
      <c r="AT182" s="250">
        <f t="shared" si="89"/>
        <v>13</v>
      </c>
      <c r="AU182" s="244"/>
      <c r="AV182" s="108"/>
    </row>
    <row r="183" spans="1:48" ht="11.25">
      <c r="A183" s="108"/>
      <c r="B183" s="240">
        <v>181</v>
      </c>
      <c r="C183" s="266">
        <v>40666</v>
      </c>
      <c r="D183" s="88">
        <v>6.9444444444444447E-4</v>
      </c>
      <c r="E183" s="266">
        <v>40666</v>
      </c>
      <c r="F183" s="88">
        <v>0.12638888888888888</v>
      </c>
      <c r="G183" s="89" t="s">
        <v>140</v>
      </c>
      <c r="H183" s="283" t="s">
        <v>258</v>
      </c>
      <c r="I183" s="91">
        <v>81.239999999999995</v>
      </c>
      <c r="J183" s="91">
        <v>81.209999999999994</v>
      </c>
      <c r="K183" s="90">
        <v>1</v>
      </c>
      <c r="L183" s="92">
        <v>0</v>
      </c>
      <c r="M183" s="93">
        <v>3.69</v>
      </c>
      <c r="N183" s="242" t="s">
        <v>265</v>
      </c>
      <c r="O183" s="226" t="s">
        <v>116</v>
      </c>
      <c r="P183" s="227"/>
      <c r="Q183" s="228" t="s">
        <v>262</v>
      </c>
      <c r="R183" s="92"/>
      <c r="S183" s="92"/>
      <c r="T183" s="245">
        <f t="shared" si="70"/>
        <v>1306.3300000000027</v>
      </c>
      <c r="U183" s="229">
        <f t="shared" si="78"/>
        <v>0</v>
      </c>
      <c r="V183" s="230">
        <f t="shared" si="79"/>
        <v>3.69</v>
      </c>
      <c r="W183" s="229">
        <f t="shared" si="64"/>
        <v>3.69</v>
      </c>
      <c r="X183" s="231">
        <f t="shared" si="80"/>
        <v>300.63000000000005</v>
      </c>
      <c r="Y183" s="231">
        <f t="shared" si="81"/>
        <v>302.63999999999993</v>
      </c>
      <c r="Z183" s="231">
        <f t="shared" si="82"/>
        <v>304.32000000000005</v>
      </c>
      <c r="AA183" s="247">
        <f t="shared" si="83"/>
        <v>306.32999999999993</v>
      </c>
      <c r="AB183" s="249" t="str">
        <f>IF(G183&lt;&gt;"",VLOOKUP(WEEKDAY(C183,2),Служебный!G$4:H$10,2),"")</f>
        <v>вт</v>
      </c>
      <c r="AC183" s="232" t="str">
        <f t="shared" si="71"/>
        <v>0-1</v>
      </c>
      <c r="AD183" s="233">
        <f t="shared" si="72"/>
        <v>1</v>
      </c>
      <c r="AE183" s="234">
        <f t="shared" si="84"/>
        <v>10860</v>
      </c>
      <c r="AF183" s="234">
        <f t="shared" si="85"/>
        <v>180</v>
      </c>
      <c r="AG183" s="234" t="str">
        <f t="shared" si="65"/>
        <v>интрадей</v>
      </c>
      <c r="AH183" s="235">
        <f t="shared" si="86"/>
        <v>3.69</v>
      </c>
      <c r="AI183" s="235">
        <f t="shared" si="87"/>
        <v>0</v>
      </c>
      <c r="AJ183" s="232">
        <f t="shared" si="73"/>
        <v>2011</v>
      </c>
      <c r="AK183" s="232" t="str">
        <f t="shared" si="74"/>
        <v>Май</v>
      </c>
      <c r="AL183" s="233">
        <f t="shared" si="75"/>
        <v>19</v>
      </c>
      <c r="AM183" s="235">
        <f t="shared" si="68"/>
        <v>0</v>
      </c>
      <c r="AN183" s="236">
        <f t="shared" si="76"/>
        <v>1000</v>
      </c>
      <c r="AO183" s="236">
        <f t="shared" si="69"/>
        <v>30.633000000000266</v>
      </c>
      <c r="AP183" s="236">
        <f t="shared" si="77"/>
        <v>0.28327089602653438</v>
      </c>
      <c r="AQ183" s="235">
        <f t="shared" si="66"/>
        <v>0</v>
      </c>
      <c r="AR183" s="235">
        <f t="shared" si="67"/>
        <v>0</v>
      </c>
      <c r="AS183" s="232">
        <f t="shared" si="88"/>
        <v>85</v>
      </c>
      <c r="AT183" s="250">
        <f t="shared" si="89"/>
        <v>13</v>
      </c>
      <c r="AU183" s="244"/>
      <c r="AV183" s="108"/>
    </row>
    <row r="184" spans="1:48" ht="11.25">
      <c r="A184" s="108"/>
      <c r="B184" s="240">
        <v>182</v>
      </c>
      <c r="C184" s="266">
        <v>40666</v>
      </c>
      <c r="D184" s="88">
        <v>0</v>
      </c>
      <c r="E184" s="266">
        <v>40666</v>
      </c>
      <c r="F184" s="88">
        <v>0.10486111111111111</v>
      </c>
      <c r="G184" s="89" t="s">
        <v>138</v>
      </c>
      <c r="H184" s="284" t="s">
        <v>259</v>
      </c>
      <c r="I184" s="91">
        <v>0.86539999999999995</v>
      </c>
      <c r="J184" s="91">
        <v>0.86570000000000003</v>
      </c>
      <c r="K184" s="90">
        <v>1</v>
      </c>
      <c r="L184" s="92">
        <v>0</v>
      </c>
      <c r="M184" s="93">
        <v>3.47</v>
      </c>
      <c r="N184" s="242" t="s">
        <v>275</v>
      </c>
      <c r="O184" s="226" t="s">
        <v>116</v>
      </c>
      <c r="P184" s="227"/>
      <c r="Q184" s="228" t="s">
        <v>262</v>
      </c>
      <c r="R184" s="92"/>
      <c r="S184" s="92"/>
      <c r="T184" s="245">
        <f t="shared" si="70"/>
        <v>1309.8000000000027</v>
      </c>
      <c r="U184" s="229">
        <f t="shared" si="78"/>
        <v>0</v>
      </c>
      <c r="V184" s="230">
        <f t="shared" si="79"/>
        <v>3.47</v>
      </c>
      <c r="W184" s="229">
        <f t="shared" si="64"/>
        <v>3.47</v>
      </c>
      <c r="X184" s="231">
        <f t="shared" si="80"/>
        <v>304.32000000000005</v>
      </c>
      <c r="Y184" s="231">
        <f t="shared" si="81"/>
        <v>306.32999999999993</v>
      </c>
      <c r="Z184" s="231">
        <f t="shared" si="82"/>
        <v>307.79000000000008</v>
      </c>
      <c r="AA184" s="247">
        <f t="shared" si="83"/>
        <v>309.79999999999995</v>
      </c>
      <c r="AB184" s="249" t="str">
        <f>IF(G184&lt;&gt;"",VLOOKUP(WEEKDAY(C184,2),Служебный!G$4:H$10,2),"")</f>
        <v>вт</v>
      </c>
      <c r="AC184" s="232" t="str">
        <f t="shared" si="71"/>
        <v>0-1</v>
      </c>
      <c r="AD184" s="233">
        <f t="shared" si="72"/>
        <v>1</v>
      </c>
      <c r="AE184" s="234">
        <f t="shared" si="84"/>
        <v>9060</v>
      </c>
      <c r="AF184" s="234">
        <f t="shared" si="85"/>
        <v>150</v>
      </c>
      <c r="AG184" s="234" t="str">
        <f t="shared" si="65"/>
        <v>интрадей</v>
      </c>
      <c r="AH184" s="235">
        <f t="shared" si="86"/>
        <v>3.47</v>
      </c>
      <c r="AI184" s="235">
        <f t="shared" si="87"/>
        <v>0</v>
      </c>
      <c r="AJ184" s="232">
        <f t="shared" si="73"/>
        <v>2011</v>
      </c>
      <c r="AK184" s="232" t="str">
        <f t="shared" si="74"/>
        <v>Май</v>
      </c>
      <c r="AL184" s="233">
        <f t="shared" si="75"/>
        <v>19</v>
      </c>
      <c r="AM184" s="235">
        <f t="shared" si="68"/>
        <v>0</v>
      </c>
      <c r="AN184" s="236">
        <f t="shared" si="76"/>
        <v>1000</v>
      </c>
      <c r="AO184" s="236">
        <f t="shared" si="69"/>
        <v>30.98000000000027</v>
      </c>
      <c r="AP184" s="236">
        <f t="shared" si="77"/>
        <v>0.26562966478608163</v>
      </c>
      <c r="AQ184" s="235">
        <f t="shared" si="66"/>
        <v>0</v>
      </c>
      <c r="AR184" s="235">
        <f t="shared" si="67"/>
        <v>0</v>
      </c>
      <c r="AS184" s="232">
        <f t="shared" si="88"/>
        <v>5</v>
      </c>
      <c r="AT184" s="250">
        <f t="shared" si="89"/>
        <v>13</v>
      </c>
      <c r="AU184" s="244"/>
      <c r="AV184" s="108"/>
    </row>
    <row r="185" spans="1:48" ht="11.25">
      <c r="A185" s="108"/>
      <c r="B185" s="240">
        <v>183</v>
      </c>
      <c r="C185" s="266">
        <v>40666</v>
      </c>
      <c r="D185" s="88">
        <v>0.3298611111111111</v>
      </c>
      <c r="E185" s="266">
        <v>40666</v>
      </c>
      <c r="F185" s="88">
        <v>0.33958333333333335</v>
      </c>
      <c r="G185" s="89" t="s">
        <v>141</v>
      </c>
      <c r="H185" s="284" t="s">
        <v>259</v>
      </c>
      <c r="I185" s="91">
        <v>1.4812000000000001</v>
      </c>
      <c r="J185" s="91">
        <v>1.4815</v>
      </c>
      <c r="K185" s="90">
        <v>1</v>
      </c>
      <c r="L185" s="92">
        <v>0</v>
      </c>
      <c r="M185" s="93">
        <v>3</v>
      </c>
      <c r="N185" s="242" t="s">
        <v>273</v>
      </c>
      <c r="O185" s="226" t="s">
        <v>116</v>
      </c>
      <c r="P185" s="227"/>
      <c r="Q185" s="228" t="s">
        <v>262</v>
      </c>
      <c r="R185" s="92"/>
      <c r="S185" s="92"/>
      <c r="T185" s="245">
        <f t="shared" si="70"/>
        <v>1312.8000000000027</v>
      </c>
      <c r="U185" s="229">
        <f t="shared" si="78"/>
        <v>0</v>
      </c>
      <c r="V185" s="230">
        <f t="shared" si="79"/>
        <v>3</v>
      </c>
      <c r="W185" s="229">
        <f t="shared" si="64"/>
        <v>3</v>
      </c>
      <c r="X185" s="231">
        <f t="shared" si="80"/>
        <v>307.79000000000008</v>
      </c>
      <c r="Y185" s="231">
        <f t="shared" si="81"/>
        <v>309.79999999999995</v>
      </c>
      <c r="Z185" s="231">
        <f t="shared" si="82"/>
        <v>310.79000000000008</v>
      </c>
      <c r="AA185" s="247">
        <f t="shared" si="83"/>
        <v>312.79999999999995</v>
      </c>
      <c r="AB185" s="249" t="str">
        <f>IF(G185&lt;&gt;"",VLOOKUP(WEEKDAY(C185,2),Служебный!G$4:H$10,2),"")</f>
        <v>вт</v>
      </c>
      <c r="AC185" s="232" t="str">
        <f t="shared" si="71"/>
        <v>7-8</v>
      </c>
      <c r="AD185" s="233">
        <f t="shared" si="72"/>
        <v>4</v>
      </c>
      <c r="AE185" s="234">
        <f t="shared" si="84"/>
        <v>840</v>
      </c>
      <c r="AF185" s="234">
        <f t="shared" si="85"/>
        <v>0</v>
      </c>
      <c r="AG185" s="234" t="str">
        <f t="shared" si="65"/>
        <v>интрадей</v>
      </c>
      <c r="AH185" s="235">
        <f t="shared" si="86"/>
        <v>3</v>
      </c>
      <c r="AI185" s="235">
        <f t="shared" si="87"/>
        <v>0</v>
      </c>
      <c r="AJ185" s="232">
        <f t="shared" si="73"/>
        <v>2011</v>
      </c>
      <c r="AK185" s="232" t="str">
        <f t="shared" si="74"/>
        <v>Май</v>
      </c>
      <c r="AL185" s="233">
        <f t="shared" si="75"/>
        <v>19</v>
      </c>
      <c r="AM185" s="235">
        <f t="shared" si="68"/>
        <v>0</v>
      </c>
      <c r="AN185" s="236">
        <f t="shared" si="76"/>
        <v>1000</v>
      </c>
      <c r="AO185" s="236">
        <f t="shared" si="69"/>
        <v>31.280000000000268</v>
      </c>
      <c r="AP185" s="236">
        <f t="shared" si="77"/>
        <v>0.2290426019239574</v>
      </c>
      <c r="AQ185" s="235">
        <f t="shared" si="66"/>
        <v>0</v>
      </c>
      <c r="AR185" s="235">
        <f t="shared" si="67"/>
        <v>0</v>
      </c>
      <c r="AS185" s="232">
        <f t="shared" si="88"/>
        <v>5</v>
      </c>
      <c r="AT185" s="250">
        <f t="shared" si="89"/>
        <v>13</v>
      </c>
      <c r="AU185" s="244"/>
      <c r="AV185" s="108"/>
    </row>
    <row r="186" spans="1:48" ht="11.25">
      <c r="A186" s="108"/>
      <c r="B186" s="240">
        <v>184</v>
      </c>
      <c r="C186" s="266">
        <v>40666</v>
      </c>
      <c r="D186" s="88">
        <v>0.3298611111111111</v>
      </c>
      <c r="E186" s="266">
        <v>40666</v>
      </c>
      <c r="F186" s="88">
        <v>0.34027777777777773</v>
      </c>
      <c r="G186" s="89" t="s">
        <v>139</v>
      </c>
      <c r="H186" s="284" t="s">
        <v>259</v>
      </c>
      <c r="I186" s="91">
        <v>1.6629</v>
      </c>
      <c r="J186" s="91">
        <v>1.6632</v>
      </c>
      <c r="K186" s="90">
        <v>1</v>
      </c>
      <c r="L186" s="92">
        <v>0</v>
      </c>
      <c r="M186" s="93">
        <v>3</v>
      </c>
      <c r="N186" s="242" t="s">
        <v>273</v>
      </c>
      <c r="O186" s="226" t="s">
        <v>116</v>
      </c>
      <c r="P186" s="227"/>
      <c r="Q186" s="228" t="s">
        <v>262</v>
      </c>
      <c r="R186" s="92"/>
      <c r="S186" s="92"/>
      <c r="T186" s="245">
        <f t="shared" si="70"/>
        <v>1315.8000000000027</v>
      </c>
      <c r="U186" s="229">
        <f t="shared" si="78"/>
        <v>0</v>
      </c>
      <c r="V186" s="230">
        <f t="shared" si="79"/>
        <v>3</v>
      </c>
      <c r="W186" s="229">
        <f t="shared" si="64"/>
        <v>3</v>
      </c>
      <c r="X186" s="231">
        <f t="shared" si="80"/>
        <v>310.79000000000008</v>
      </c>
      <c r="Y186" s="231">
        <f t="shared" si="81"/>
        <v>312.79999999999995</v>
      </c>
      <c r="Z186" s="231">
        <f t="shared" si="82"/>
        <v>313.79000000000008</v>
      </c>
      <c r="AA186" s="247">
        <f t="shared" si="83"/>
        <v>315.79999999999995</v>
      </c>
      <c r="AB186" s="249" t="str">
        <f>IF(G186&lt;&gt;"",VLOOKUP(WEEKDAY(C186,2),Служебный!G$4:H$10,2),"")</f>
        <v>вт</v>
      </c>
      <c r="AC186" s="232" t="str">
        <f t="shared" si="71"/>
        <v>7-8</v>
      </c>
      <c r="AD186" s="233">
        <f t="shared" si="72"/>
        <v>4</v>
      </c>
      <c r="AE186" s="234">
        <f t="shared" si="84"/>
        <v>900</v>
      </c>
      <c r="AF186" s="234">
        <f t="shared" si="85"/>
        <v>15</v>
      </c>
      <c r="AG186" s="234" t="str">
        <f t="shared" si="65"/>
        <v>интрадей</v>
      </c>
      <c r="AH186" s="235">
        <f t="shared" si="86"/>
        <v>3</v>
      </c>
      <c r="AI186" s="235">
        <f t="shared" si="87"/>
        <v>0</v>
      </c>
      <c r="AJ186" s="232">
        <f t="shared" si="73"/>
        <v>2011</v>
      </c>
      <c r="AK186" s="232" t="str">
        <f t="shared" si="74"/>
        <v>Май</v>
      </c>
      <c r="AL186" s="233">
        <f t="shared" si="75"/>
        <v>19</v>
      </c>
      <c r="AM186" s="235">
        <f t="shared" si="68"/>
        <v>0</v>
      </c>
      <c r="AN186" s="236">
        <f t="shared" si="76"/>
        <v>1000</v>
      </c>
      <c r="AO186" s="236">
        <f t="shared" si="69"/>
        <v>31.580000000000268</v>
      </c>
      <c r="AP186" s="236">
        <f t="shared" si="77"/>
        <v>0.22851919561243098</v>
      </c>
      <c r="AQ186" s="235">
        <f t="shared" si="66"/>
        <v>0</v>
      </c>
      <c r="AR186" s="235">
        <f t="shared" si="67"/>
        <v>0</v>
      </c>
      <c r="AS186" s="232">
        <f t="shared" si="88"/>
        <v>5</v>
      </c>
      <c r="AT186" s="250">
        <f t="shared" si="89"/>
        <v>13</v>
      </c>
      <c r="AU186" s="244"/>
      <c r="AV186" s="108"/>
    </row>
    <row r="187" spans="1:48" ht="11.25">
      <c r="A187" s="108"/>
      <c r="B187" s="240">
        <v>185</v>
      </c>
      <c r="C187" s="266">
        <v>40666</v>
      </c>
      <c r="D187" s="88">
        <v>0.33055555555555555</v>
      </c>
      <c r="E187" s="266">
        <v>40666</v>
      </c>
      <c r="F187" s="88">
        <v>0.33263888888888887</v>
      </c>
      <c r="G187" s="89" t="s">
        <v>143</v>
      </c>
      <c r="H187" s="284" t="s">
        <v>259</v>
      </c>
      <c r="I187" s="91">
        <v>1.0906</v>
      </c>
      <c r="J187" s="91">
        <v>1.0909</v>
      </c>
      <c r="K187" s="90">
        <v>1</v>
      </c>
      <c r="L187" s="92">
        <v>0</v>
      </c>
      <c r="M187" s="93">
        <v>3</v>
      </c>
      <c r="N187" s="242" t="s">
        <v>273</v>
      </c>
      <c r="O187" s="226" t="s">
        <v>116</v>
      </c>
      <c r="P187" s="227"/>
      <c r="Q187" s="228" t="s">
        <v>262</v>
      </c>
      <c r="R187" s="92"/>
      <c r="S187" s="92"/>
      <c r="T187" s="245">
        <f t="shared" si="70"/>
        <v>1318.8000000000027</v>
      </c>
      <c r="U187" s="229">
        <f t="shared" si="78"/>
        <v>0</v>
      </c>
      <c r="V187" s="230">
        <f t="shared" si="79"/>
        <v>3</v>
      </c>
      <c r="W187" s="229">
        <f t="shared" si="64"/>
        <v>3</v>
      </c>
      <c r="X187" s="231">
        <f t="shared" si="80"/>
        <v>313.79000000000008</v>
      </c>
      <c r="Y187" s="231">
        <f t="shared" si="81"/>
        <v>315.79999999999995</v>
      </c>
      <c r="Z187" s="231">
        <f t="shared" si="82"/>
        <v>316.79000000000008</v>
      </c>
      <c r="AA187" s="247">
        <f t="shared" si="83"/>
        <v>318.79999999999995</v>
      </c>
      <c r="AB187" s="249" t="str">
        <f>IF(G187&lt;&gt;"",VLOOKUP(WEEKDAY(C187,2),Служебный!G$4:H$10,2),"")</f>
        <v>вт</v>
      </c>
      <c r="AC187" s="232" t="str">
        <f t="shared" si="71"/>
        <v>7-8</v>
      </c>
      <c r="AD187" s="233">
        <f t="shared" si="72"/>
        <v>4</v>
      </c>
      <c r="AE187" s="234">
        <f t="shared" si="84"/>
        <v>180</v>
      </c>
      <c r="AF187" s="234">
        <f t="shared" si="85"/>
        <v>0</v>
      </c>
      <c r="AG187" s="234" t="str">
        <f t="shared" si="65"/>
        <v>интрадей</v>
      </c>
      <c r="AH187" s="235">
        <f t="shared" si="86"/>
        <v>3</v>
      </c>
      <c r="AI187" s="235">
        <f t="shared" si="87"/>
        <v>0</v>
      </c>
      <c r="AJ187" s="232">
        <f t="shared" si="73"/>
        <v>2011</v>
      </c>
      <c r="AK187" s="232" t="str">
        <f t="shared" si="74"/>
        <v>Май</v>
      </c>
      <c r="AL187" s="233">
        <f t="shared" si="75"/>
        <v>19</v>
      </c>
      <c r="AM187" s="235">
        <f t="shared" si="68"/>
        <v>0</v>
      </c>
      <c r="AN187" s="236">
        <f t="shared" si="76"/>
        <v>1000</v>
      </c>
      <c r="AO187" s="236">
        <f t="shared" si="69"/>
        <v>31.880000000000269</v>
      </c>
      <c r="AP187" s="236">
        <f t="shared" si="77"/>
        <v>0.22799817601459141</v>
      </c>
      <c r="AQ187" s="235">
        <f t="shared" si="66"/>
        <v>0</v>
      </c>
      <c r="AR187" s="235">
        <f t="shared" si="67"/>
        <v>0</v>
      </c>
      <c r="AS187" s="232">
        <f t="shared" si="88"/>
        <v>5</v>
      </c>
      <c r="AT187" s="250">
        <f t="shared" si="89"/>
        <v>13</v>
      </c>
      <c r="AU187" s="244"/>
      <c r="AV187" s="108"/>
    </row>
    <row r="188" spans="1:48" ht="11.25">
      <c r="A188" s="108"/>
      <c r="B188" s="240">
        <v>186</v>
      </c>
      <c r="C188" s="266">
        <v>40666</v>
      </c>
      <c r="D188" s="88">
        <v>0.33055555555555555</v>
      </c>
      <c r="E188" s="266">
        <v>40666</v>
      </c>
      <c r="F188" s="88">
        <v>0.41597222222222219</v>
      </c>
      <c r="G188" s="89" t="s">
        <v>144</v>
      </c>
      <c r="H188" s="283" t="s">
        <v>258</v>
      </c>
      <c r="I188" s="91">
        <v>0.80459999999999998</v>
      </c>
      <c r="J188" s="91">
        <v>0.80430000000000001</v>
      </c>
      <c r="K188" s="90">
        <v>1</v>
      </c>
      <c r="L188" s="92">
        <v>0</v>
      </c>
      <c r="M188" s="93">
        <v>3</v>
      </c>
      <c r="N188" s="242" t="s">
        <v>267</v>
      </c>
      <c r="O188" s="226" t="s">
        <v>116</v>
      </c>
      <c r="P188" s="227"/>
      <c r="Q188" s="228" t="s">
        <v>262</v>
      </c>
      <c r="R188" s="92"/>
      <c r="S188" s="92"/>
      <c r="T188" s="245">
        <f t="shared" si="70"/>
        <v>1321.8000000000027</v>
      </c>
      <c r="U188" s="229">
        <f t="shared" si="78"/>
        <v>0</v>
      </c>
      <c r="V188" s="230">
        <f t="shared" si="79"/>
        <v>3</v>
      </c>
      <c r="W188" s="229">
        <f t="shared" si="64"/>
        <v>3</v>
      </c>
      <c r="X188" s="231">
        <f t="shared" si="80"/>
        <v>316.79000000000008</v>
      </c>
      <c r="Y188" s="231">
        <f t="shared" si="81"/>
        <v>318.79999999999995</v>
      </c>
      <c r="Z188" s="231">
        <f t="shared" si="82"/>
        <v>319.79000000000008</v>
      </c>
      <c r="AA188" s="247">
        <f t="shared" si="83"/>
        <v>321.79999999999995</v>
      </c>
      <c r="AB188" s="249" t="str">
        <f>IF(G188&lt;&gt;"",VLOOKUP(WEEKDAY(C188,2),Служебный!G$4:H$10,2),"")</f>
        <v>вт</v>
      </c>
      <c r="AC188" s="232" t="str">
        <f t="shared" si="71"/>
        <v>7-8</v>
      </c>
      <c r="AD188" s="233">
        <f t="shared" si="72"/>
        <v>4</v>
      </c>
      <c r="AE188" s="234">
        <f t="shared" si="84"/>
        <v>7380</v>
      </c>
      <c r="AF188" s="234">
        <f t="shared" si="85"/>
        <v>120</v>
      </c>
      <c r="AG188" s="234" t="str">
        <f t="shared" si="65"/>
        <v>интрадей</v>
      </c>
      <c r="AH188" s="235">
        <f t="shared" si="86"/>
        <v>3</v>
      </c>
      <c r="AI188" s="235">
        <f t="shared" si="87"/>
        <v>0</v>
      </c>
      <c r="AJ188" s="232">
        <f t="shared" si="73"/>
        <v>2011</v>
      </c>
      <c r="AK188" s="232" t="str">
        <f t="shared" si="74"/>
        <v>Май</v>
      </c>
      <c r="AL188" s="233">
        <f t="shared" si="75"/>
        <v>19</v>
      </c>
      <c r="AM188" s="235">
        <f t="shared" si="68"/>
        <v>0</v>
      </c>
      <c r="AN188" s="236">
        <f t="shared" si="76"/>
        <v>1000</v>
      </c>
      <c r="AO188" s="236">
        <f t="shared" si="69"/>
        <v>32.18000000000027</v>
      </c>
      <c r="AP188" s="236">
        <f t="shared" si="77"/>
        <v>0.22747952684258371</v>
      </c>
      <c r="AQ188" s="235">
        <f t="shared" si="66"/>
        <v>0</v>
      </c>
      <c r="AR188" s="235">
        <f t="shared" si="67"/>
        <v>0</v>
      </c>
      <c r="AS188" s="232">
        <f t="shared" si="88"/>
        <v>5</v>
      </c>
      <c r="AT188" s="250">
        <f t="shared" si="89"/>
        <v>13</v>
      </c>
      <c r="AU188" s="244"/>
      <c r="AV188" s="108"/>
    </row>
    <row r="189" spans="1:48" ht="11.25">
      <c r="A189" s="108"/>
      <c r="B189" s="240">
        <v>187</v>
      </c>
      <c r="C189" s="266">
        <v>40666</v>
      </c>
      <c r="D189" s="88">
        <v>0.33055555555555555</v>
      </c>
      <c r="E189" s="266">
        <v>40666</v>
      </c>
      <c r="F189" s="88">
        <v>0.37013888888888885</v>
      </c>
      <c r="G189" s="89" t="s">
        <v>138</v>
      </c>
      <c r="H189" s="283" t="s">
        <v>258</v>
      </c>
      <c r="I189" s="91">
        <v>0.86439999999999995</v>
      </c>
      <c r="J189" s="91">
        <v>0.86409999999999998</v>
      </c>
      <c r="K189" s="90">
        <v>1</v>
      </c>
      <c r="L189" s="92">
        <v>0</v>
      </c>
      <c r="M189" s="93">
        <v>3.47</v>
      </c>
      <c r="N189" s="242" t="s">
        <v>267</v>
      </c>
      <c r="O189" s="226" t="s">
        <v>116</v>
      </c>
      <c r="P189" s="227"/>
      <c r="Q189" s="228" t="s">
        <v>262</v>
      </c>
      <c r="R189" s="92"/>
      <c r="S189" s="92"/>
      <c r="T189" s="245">
        <f t="shared" si="70"/>
        <v>1325.2700000000027</v>
      </c>
      <c r="U189" s="229">
        <f t="shared" si="78"/>
        <v>0</v>
      </c>
      <c r="V189" s="230">
        <f t="shared" si="79"/>
        <v>3.47</v>
      </c>
      <c r="W189" s="229">
        <f t="shared" si="64"/>
        <v>3.47</v>
      </c>
      <c r="X189" s="231">
        <f t="shared" si="80"/>
        <v>319.79000000000008</v>
      </c>
      <c r="Y189" s="231">
        <f t="shared" si="81"/>
        <v>321.79999999999995</v>
      </c>
      <c r="Z189" s="231">
        <f t="shared" si="82"/>
        <v>323.2600000000001</v>
      </c>
      <c r="AA189" s="247">
        <f t="shared" si="83"/>
        <v>325.27</v>
      </c>
      <c r="AB189" s="249" t="str">
        <f>IF(G189&lt;&gt;"",VLOOKUP(WEEKDAY(C189,2),Служебный!G$4:H$10,2),"")</f>
        <v>вт</v>
      </c>
      <c r="AC189" s="232" t="str">
        <f t="shared" si="71"/>
        <v>7-8</v>
      </c>
      <c r="AD189" s="233">
        <f t="shared" si="72"/>
        <v>4</v>
      </c>
      <c r="AE189" s="234">
        <f t="shared" si="84"/>
        <v>3420</v>
      </c>
      <c r="AF189" s="234">
        <f t="shared" si="85"/>
        <v>45</v>
      </c>
      <c r="AG189" s="234" t="str">
        <f t="shared" si="65"/>
        <v>интрадей</v>
      </c>
      <c r="AH189" s="235">
        <f t="shared" si="86"/>
        <v>3.47</v>
      </c>
      <c r="AI189" s="235">
        <f t="shared" si="87"/>
        <v>0</v>
      </c>
      <c r="AJ189" s="232">
        <f t="shared" si="73"/>
        <v>2011</v>
      </c>
      <c r="AK189" s="232" t="str">
        <f t="shared" si="74"/>
        <v>Май</v>
      </c>
      <c r="AL189" s="233">
        <f t="shared" si="75"/>
        <v>19</v>
      </c>
      <c r="AM189" s="235">
        <f t="shared" si="68"/>
        <v>0</v>
      </c>
      <c r="AN189" s="236">
        <f t="shared" si="76"/>
        <v>1000</v>
      </c>
      <c r="AO189" s="236">
        <f t="shared" si="69"/>
        <v>32.527000000000271</v>
      </c>
      <c r="AP189" s="236">
        <f t="shared" si="77"/>
        <v>0.26252080496293084</v>
      </c>
      <c r="AQ189" s="235">
        <f t="shared" si="66"/>
        <v>0</v>
      </c>
      <c r="AR189" s="235">
        <f t="shared" si="67"/>
        <v>0</v>
      </c>
      <c r="AS189" s="232">
        <f t="shared" si="88"/>
        <v>5</v>
      </c>
      <c r="AT189" s="250">
        <f t="shared" si="89"/>
        <v>13</v>
      </c>
      <c r="AU189" s="244"/>
      <c r="AV189" s="108"/>
    </row>
    <row r="190" spans="1:48" ht="11.25">
      <c r="A190" s="108"/>
      <c r="B190" s="240">
        <v>188</v>
      </c>
      <c r="C190" s="266">
        <v>40666</v>
      </c>
      <c r="D190" s="88">
        <v>0.33055555555555555</v>
      </c>
      <c r="E190" s="266">
        <v>40666</v>
      </c>
      <c r="F190" s="88">
        <v>0.37013888888888885</v>
      </c>
      <c r="G190" s="89" t="s">
        <v>140</v>
      </c>
      <c r="H190" s="283" t="s">
        <v>258</v>
      </c>
      <c r="I190" s="91">
        <v>81.040000000000006</v>
      </c>
      <c r="J190" s="91">
        <v>81.010000000000005</v>
      </c>
      <c r="K190" s="90">
        <v>1</v>
      </c>
      <c r="L190" s="92">
        <v>0</v>
      </c>
      <c r="M190" s="93">
        <v>3.7</v>
      </c>
      <c r="N190" s="242" t="s">
        <v>267</v>
      </c>
      <c r="O190" s="226" t="s">
        <v>116</v>
      </c>
      <c r="P190" s="227"/>
      <c r="Q190" s="228" t="s">
        <v>262</v>
      </c>
      <c r="R190" s="92"/>
      <c r="S190" s="92"/>
      <c r="T190" s="245">
        <f t="shared" si="70"/>
        <v>1328.9700000000028</v>
      </c>
      <c r="U190" s="229">
        <f t="shared" si="78"/>
        <v>0</v>
      </c>
      <c r="V190" s="230">
        <f t="shared" si="79"/>
        <v>3.7</v>
      </c>
      <c r="W190" s="229">
        <f t="shared" si="64"/>
        <v>3.7</v>
      </c>
      <c r="X190" s="231">
        <f t="shared" si="80"/>
        <v>323.2600000000001</v>
      </c>
      <c r="Y190" s="231">
        <f t="shared" si="81"/>
        <v>325.27</v>
      </c>
      <c r="Z190" s="231">
        <f t="shared" si="82"/>
        <v>326.96000000000009</v>
      </c>
      <c r="AA190" s="247">
        <f t="shared" si="83"/>
        <v>328.96999999999997</v>
      </c>
      <c r="AB190" s="249" t="str">
        <f>IF(G190&lt;&gt;"",VLOOKUP(WEEKDAY(C190,2),Служебный!G$4:H$10,2),"")</f>
        <v>вт</v>
      </c>
      <c r="AC190" s="232" t="str">
        <f t="shared" si="71"/>
        <v>7-8</v>
      </c>
      <c r="AD190" s="233">
        <f t="shared" si="72"/>
        <v>4</v>
      </c>
      <c r="AE190" s="234">
        <f t="shared" si="84"/>
        <v>3420</v>
      </c>
      <c r="AF190" s="234">
        <f t="shared" si="85"/>
        <v>45</v>
      </c>
      <c r="AG190" s="234" t="str">
        <f t="shared" si="65"/>
        <v>интрадей</v>
      </c>
      <c r="AH190" s="235">
        <f t="shared" si="86"/>
        <v>3.7</v>
      </c>
      <c r="AI190" s="235">
        <f t="shared" si="87"/>
        <v>0</v>
      </c>
      <c r="AJ190" s="232">
        <f t="shared" si="73"/>
        <v>2011</v>
      </c>
      <c r="AK190" s="232" t="str">
        <f t="shared" si="74"/>
        <v>Май</v>
      </c>
      <c r="AL190" s="233">
        <f t="shared" si="75"/>
        <v>19</v>
      </c>
      <c r="AM190" s="235">
        <f t="shared" si="68"/>
        <v>0</v>
      </c>
      <c r="AN190" s="236">
        <f t="shared" si="76"/>
        <v>1000</v>
      </c>
      <c r="AO190" s="236">
        <f t="shared" si="69"/>
        <v>32.897000000000276</v>
      </c>
      <c r="AP190" s="236">
        <f t="shared" si="77"/>
        <v>0.2791883917994098</v>
      </c>
      <c r="AQ190" s="235">
        <f t="shared" si="66"/>
        <v>0</v>
      </c>
      <c r="AR190" s="235">
        <f t="shared" si="67"/>
        <v>0</v>
      </c>
      <c r="AS190" s="232">
        <f t="shared" si="88"/>
        <v>85</v>
      </c>
      <c r="AT190" s="250">
        <f t="shared" si="89"/>
        <v>13</v>
      </c>
      <c r="AU190" s="244"/>
      <c r="AV190" s="108"/>
    </row>
    <row r="191" spans="1:48" ht="11.25">
      <c r="A191" s="108"/>
      <c r="B191" s="240">
        <v>189</v>
      </c>
      <c r="C191" s="266">
        <v>40666</v>
      </c>
      <c r="D191" s="88">
        <v>0.66666666666666663</v>
      </c>
      <c r="E191" s="266">
        <v>40667</v>
      </c>
      <c r="F191" s="88">
        <v>0.18055555555555555</v>
      </c>
      <c r="G191" s="89" t="s">
        <v>141</v>
      </c>
      <c r="H191" s="283" t="s">
        <v>258</v>
      </c>
      <c r="I191" s="91">
        <v>1.4804999999999999</v>
      </c>
      <c r="J191" s="91">
        <v>1.4802</v>
      </c>
      <c r="K191" s="90">
        <v>1</v>
      </c>
      <c r="L191" s="92">
        <v>-0.26</v>
      </c>
      <c r="M191" s="93">
        <v>3</v>
      </c>
      <c r="N191" s="242" t="s">
        <v>269</v>
      </c>
      <c r="O191" s="226" t="s">
        <v>116</v>
      </c>
      <c r="P191" s="227"/>
      <c r="Q191" s="228" t="s">
        <v>262</v>
      </c>
      <c r="R191" s="92"/>
      <c r="S191" s="92"/>
      <c r="T191" s="245">
        <f t="shared" si="70"/>
        <v>1331.7100000000028</v>
      </c>
      <c r="U191" s="229">
        <f t="shared" si="78"/>
        <v>-0.26</v>
      </c>
      <c r="V191" s="230">
        <f t="shared" si="79"/>
        <v>3</v>
      </c>
      <c r="W191" s="229">
        <f t="shared" si="64"/>
        <v>2.74</v>
      </c>
      <c r="X191" s="231">
        <f t="shared" si="80"/>
        <v>326.96000000000009</v>
      </c>
      <c r="Y191" s="231">
        <f t="shared" si="81"/>
        <v>328.96999999999997</v>
      </c>
      <c r="Z191" s="231">
        <f t="shared" si="82"/>
        <v>329.96000000000009</v>
      </c>
      <c r="AA191" s="247">
        <f t="shared" si="83"/>
        <v>331.71</v>
      </c>
      <c r="AB191" s="249" t="str">
        <f>IF(G191&lt;&gt;"",VLOOKUP(WEEKDAY(C191,2),Служебный!G$4:H$10,2),"")</f>
        <v>вт</v>
      </c>
      <c r="AC191" s="232" t="str">
        <f t="shared" si="71"/>
        <v>16-17</v>
      </c>
      <c r="AD191" s="233">
        <f t="shared" si="72"/>
        <v>1</v>
      </c>
      <c r="AE191" s="234">
        <f t="shared" si="84"/>
        <v>44400</v>
      </c>
      <c r="AF191" s="234" t="str">
        <f t="shared" si="85"/>
        <v>Среднесрок</v>
      </c>
      <c r="AG191" s="234" t="str">
        <f t="shared" si="65"/>
        <v>интрадей</v>
      </c>
      <c r="AH191" s="235">
        <f t="shared" si="86"/>
        <v>2.74</v>
      </c>
      <c r="AI191" s="235">
        <f t="shared" si="87"/>
        <v>0</v>
      </c>
      <c r="AJ191" s="232">
        <f t="shared" si="73"/>
        <v>2011</v>
      </c>
      <c r="AK191" s="232" t="str">
        <f t="shared" si="74"/>
        <v>Май</v>
      </c>
      <c r="AL191" s="233">
        <f t="shared" si="75"/>
        <v>19</v>
      </c>
      <c r="AM191" s="235">
        <f t="shared" si="68"/>
        <v>0</v>
      </c>
      <c r="AN191" s="236">
        <f t="shared" si="76"/>
        <v>1000</v>
      </c>
      <c r="AO191" s="236">
        <f t="shared" si="69"/>
        <v>33.171000000000276</v>
      </c>
      <c r="AP191" s="236">
        <f t="shared" si="77"/>
        <v>0.20617470672776686</v>
      </c>
      <c r="AQ191" s="235">
        <f t="shared" si="66"/>
        <v>0</v>
      </c>
      <c r="AR191" s="235">
        <f t="shared" si="67"/>
        <v>0</v>
      </c>
      <c r="AS191" s="232">
        <f t="shared" si="88"/>
        <v>5</v>
      </c>
      <c r="AT191" s="250">
        <f t="shared" si="89"/>
        <v>13</v>
      </c>
      <c r="AU191" s="244"/>
      <c r="AV191" s="108"/>
    </row>
    <row r="192" spans="1:48" ht="11.25">
      <c r="A192" s="108"/>
      <c r="B192" s="240">
        <v>190</v>
      </c>
      <c r="C192" s="266">
        <v>40666</v>
      </c>
      <c r="D192" s="88">
        <v>0.66666666666666663</v>
      </c>
      <c r="E192" s="266">
        <v>40666</v>
      </c>
      <c r="F192" s="88">
        <v>0.66736111111111107</v>
      </c>
      <c r="G192" s="89" t="s">
        <v>139</v>
      </c>
      <c r="H192" s="283" t="s">
        <v>258</v>
      </c>
      <c r="I192" s="91">
        <v>1.6489</v>
      </c>
      <c r="J192" s="91">
        <v>1.6486000000000001</v>
      </c>
      <c r="K192" s="90">
        <v>1</v>
      </c>
      <c r="L192" s="92">
        <v>0</v>
      </c>
      <c r="M192" s="93">
        <v>3</v>
      </c>
      <c r="N192" s="242" t="s">
        <v>269</v>
      </c>
      <c r="O192" s="226" t="s">
        <v>260</v>
      </c>
      <c r="P192" s="227"/>
      <c r="Q192" s="228" t="s">
        <v>262</v>
      </c>
      <c r="R192" s="92"/>
      <c r="S192" s="92"/>
      <c r="T192" s="245">
        <f t="shared" si="70"/>
        <v>1334.7100000000028</v>
      </c>
      <c r="U192" s="229">
        <f t="shared" si="78"/>
        <v>0</v>
      </c>
      <c r="V192" s="230">
        <f t="shared" si="79"/>
        <v>3</v>
      </c>
      <c r="W192" s="229">
        <f t="shared" si="64"/>
        <v>3</v>
      </c>
      <c r="X192" s="231">
        <f t="shared" si="80"/>
        <v>329.96000000000009</v>
      </c>
      <c r="Y192" s="231">
        <f t="shared" si="81"/>
        <v>331.71</v>
      </c>
      <c r="Z192" s="231">
        <f t="shared" si="82"/>
        <v>332.96000000000009</v>
      </c>
      <c r="AA192" s="247">
        <f t="shared" si="83"/>
        <v>334.71</v>
      </c>
      <c r="AB192" s="249" t="str">
        <f>IF(G192&lt;&gt;"",VLOOKUP(WEEKDAY(C192,2),Служебный!G$4:H$10,2),"")</f>
        <v>вт</v>
      </c>
      <c r="AC192" s="232" t="str">
        <f t="shared" si="71"/>
        <v>16-17</v>
      </c>
      <c r="AD192" s="233">
        <f t="shared" si="72"/>
        <v>1</v>
      </c>
      <c r="AE192" s="234">
        <f t="shared" si="84"/>
        <v>60</v>
      </c>
      <c r="AF192" s="234">
        <f t="shared" si="85"/>
        <v>0</v>
      </c>
      <c r="AG192" s="234" t="str">
        <f t="shared" si="65"/>
        <v>интрадей</v>
      </c>
      <c r="AH192" s="235">
        <f t="shared" si="86"/>
        <v>3</v>
      </c>
      <c r="AI192" s="235">
        <f t="shared" si="87"/>
        <v>0</v>
      </c>
      <c r="AJ192" s="232">
        <f t="shared" si="73"/>
        <v>2011</v>
      </c>
      <c r="AK192" s="232" t="str">
        <f t="shared" si="74"/>
        <v>Май</v>
      </c>
      <c r="AL192" s="233">
        <f t="shared" si="75"/>
        <v>19</v>
      </c>
      <c r="AM192" s="235">
        <f t="shared" si="68"/>
        <v>0</v>
      </c>
      <c r="AN192" s="236">
        <f t="shared" si="76"/>
        <v>1000</v>
      </c>
      <c r="AO192" s="236">
        <f t="shared" si="69"/>
        <v>33.471000000000274</v>
      </c>
      <c r="AP192" s="236">
        <f t="shared" si="77"/>
        <v>0.22527427142546003</v>
      </c>
      <c r="AQ192" s="235">
        <f t="shared" si="66"/>
        <v>0</v>
      </c>
      <c r="AR192" s="235">
        <f t="shared" si="67"/>
        <v>0</v>
      </c>
      <c r="AS192" s="232">
        <f t="shared" si="88"/>
        <v>5</v>
      </c>
      <c r="AT192" s="250">
        <f t="shared" si="89"/>
        <v>13</v>
      </c>
      <c r="AU192" s="244"/>
      <c r="AV192" s="108"/>
    </row>
    <row r="193" spans="1:48" ht="11.25">
      <c r="A193" s="108"/>
      <c r="B193" s="240">
        <v>191</v>
      </c>
      <c r="C193" s="266">
        <v>40666</v>
      </c>
      <c r="D193" s="88">
        <v>0.66666666666666663</v>
      </c>
      <c r="E193" s="266">
        <v>40666</v>
      </c>
      <c r="F193" s="88">
        <v>0.6972222222222223</v>
      </c>
      <c r="G193" s="89" t="s">
        <v>143</v>
      </c>
      <c r="H193" s="283" t="s">
        <v>258</v>
      </c>
      <c r="I193" s="91">
        <v>1.0878000000000001</v>
      </c>
      <c r="J193" s="91">
        <v>1.0874999999999999</v>
      </c>
      <c r="K193" s="90">
        <v>1</v>
      </c>
      <c r="L193" s="92">
        <v>0</v>
      </c>
      <c r="M193" s="93">
        <v>3</v>
      </c>
      <c r="N193" s="242" t="s">
        <v>269</v>
      </c>
      <c r="O193" s="226" t="s">
        <v>116</v>
      </c>
      <c r="P193" s="227"/>
      <c r="Q193" s="228" t="s">
        <v>262</v>
      </c>
      <c r="R193" s="92"/>
      <c r="S193" s="92"/>
      <c r="T193" s="245">
        <f t="shared" si="70"/>
        <v>1337.7100000000028</v>
      </c>
      <c r="U193" s="229">
        <f t="shared" si="78"/>
        <v>0</v>
      </c>
      <c r="V193" s="230">
        <f t="shared" si="79"/>
        <v>3</v>
      </c>
      <c r="W193" s="229">
        <f t="shared" si="64"/>
        <v>3</v>
      </c>
      <c r="X193" s="231">
        <f t="shared" si="80"/>
        <v>332.96000000000009</v>
      </c>
      <c r="Y193" s="231">
        <f t="shared" si="81"/>
        <v>334.71</v>
      </c>
      <c r="Z193" s="231">
        <f t="shared" si="82"/>
        <v>335.96000000000009</v>
      </c>
      <c r="AA193" s="247">
        <f t="shared" si="83"/>
        <v>337.71</v>
      </c>
      <c r="AB193" s="249" t="str">
        <f>IF(G193&lt;&gt;"",VLOOKUP(WEEKDAY(C193,2),Служебный!G$4:H$10,2),"")</f>
        <v>вт</v>
      </c>
      <c r="AC193" s="232" t="str">
        <f t="shared" si="71"/>
        <v>16-17</v>
      </c>
      <c r="AD193" s="233">
        <f t="shared" si="72"/>
        <v>1</v>
      </c>
      <c r="AE193" s="234">
        <f t="shared" si="84"/>
        <v>2640</v>
      </c>
      <c r="AF193" s="234">
        <f t="shared" si="85"/>
        <v>30</v>
      </c>
      <c r="AG193" s="234" t="str">
        <f t="shared" si="65"/>
        <v>интрадей</v>
      </c>
      <c r="AH193" s="235">
        <f t="shared" si="86"/>
        <v>3</v>
      </c>
      <c r="AI193" s="235">
        <f t="shared" si="87"/>
        <v>0</v>
      </c>
      <c r="AJ193" s="232">
        <f t="shared" si="73"/>
        <v>2011</v>
      </c>
      <c r="AK193" s="232" t="str">
        <f t="shared" si="74"/>
        <v>Май</v>
      </c>
      <c r="AL193" s="233">
        <f t="shared" si="75"/>
        <v>19</v>
      </c>
      <c r="AM193" s="235">
        <f t="shared" si="68"/>
        <v>0</v>
      </c>
      <c r="AN193" s="236">
        <f t="shared" si="76"/>
        <v>1000</v>
      </c>
      <c r="AO193" s="236">
        <f t="shared" si="69"/>
        <v>33.771000000000278</v>
      </c>
      <c r="AP193" s="236">
        <f t="shared" si="77"/>
        <v>0.22476792711525304</v>
      </c>
      <c r="AQ193" s="235">
        <f t="shared" si="66"/>
        <v>0</v>
      </c>
      <c r="AR193" s="235">
        <f t="shared" si="67"/>
        <v>0</v>
      </c>
      <c r="AS193" s="232">
        <f t="shared" si="88"/>
        <v>5</v>
      </c>
      <c r="AT193" s="250">
        <f t="shared" si="89"/>
        <v>13</v>
      </c>
      <c r="AU193" s="244"/>
      <c r="AV193" s="108"/>
    </row>
    <row r="194" spans="1:48" ht="11.25">
      <c r="A194" s="108"/>
      <c r="B194" s="240">
        <v>192</v>
      </c>
      <c r="C194" s="266">
        <v>40666</v>
      </c>
      <c r="D194" s="88">
        <v>0.66666666666666663</v>
      </c>
      <c r="E194" s="266">
        <v>40666</v>
      </c>
      <c r="F194" s="88">
        <v>0.67708333333333337</v>
      </c>
      <c r="G194" s="89" t="s">
        <v>144</v>
      </c>
      <c r="H194" s="283" t="s">
        <v>258</v>
      </c>
      <c r="I194" s="91">
        <v>0.80259999999999998</v>
      </c>
      <c r="J194" s="91">
        <v>0.80230000000000001</v>
      </c>
      <c r="K194" s="90">
        <v>1</v>
      </c>
      <c r="L194" s="92">
        <v>0</v>
      </c>
      <c r="M194" s="93">
        <v>3</v>
      </c>
      <c r="N194" s="242" t="s">
        <v>269</v>
      </c>
      <c r="O194" s="226" t="s">
        <v>116</v>
      </c>
      <c r="P194" s="227"/>
      <c r="Q194" s="228" t="s">
        <v>262</v>
      </c>
      <c r="R194" s="92"/>
      <c r="S194" s="92"/>
      <c r="T194" s="245">
        <f t="shared" si="70"/>
        <v>1340.7100000000028</v>
      </c>
      <c r="U194" s="229">
        <f t="shared" si="78"/>
        <v>0</v>
      </c>
      <c r="V194" s="230">
        <f t="shared" si="79"/>
        <v>3</v>
      </c>
      <c r="W194" s="229">
        <f t="shared" si="64"/>
        <v>3</v>
      </c>
      <c r="X194" s="231">
        <f t="shared" si="80"/>
        <v>335.96000000000009</v>
      </c>
      <c r="Y194" s="231">
        <f t="shared" si="81"/>
        <v>337.71</v>
      </c>
      <c r="Z194" s="231">
        <f t="shared" si="82"/>
        <v>338.96000000000009</v>
      </c>
      <c r="AA194" s="247">
        <f t="shared" si="83"/>
        <v>340.71</v>
      </c>
      <c r="AB194" s="249" t="str">
        <f>IF(G194&lt;&gt;"",VLOOKUP(WEEKDAY(C194,2),Служебный!G$4:H$10,2),"")</f>
        <v>вт</v>
      </c>
      <c r="AC194" s="232" t="str">
        <f t="shared" si="71"/>
        <v>16-17</v>
      </c>
      <c r="AD194" s="233">
        <f t="shared" si="72"/>
        <v>1</v>
      </c>
      <c r="AE194" s="234">
        <f t="shared" si="84"/>
        <v>900</v>
      </c>
      <c r="AF194" s="234">
        <f t="shared" si="85"/>
        <v>15</v>
      </c>
      <c r="AG194" s="234" t="str">
        <f t="shared" si="65"/>
        <v>интрадей</v>
      </c>
      <c r="AH194" s="235">
        <f t="shared" si="86"/>
        <v>3</v>
      </c>
      <c r="AI194" s="235">
        <f t="shared" si="87"/>
        <v>0</v>
      </c>
      <c r="AJ194" s="232">
        <f t="shared" si="73"/>
        <v>2011</v>
      </c>
      <c r="AK194" s="232" t="str">
        <f t="shared" si="74"/>
        <v>Май</v>
      </c>
      <c r="AL194" s="233">
        <f t="shared" si="75"/>
        <v>19</v>
      </c>
      <c r="AM194" s="235">
        <f t="shared" si="68"/>
        <v>0</v>
      </c>
      <c r="AN194" s="236">
        <f t="shared" si="76"/>
        <v>1000</v>
      </c>
      <c r="AO194" s="236">
        <f t="shared" si="69"/>
        <v>34.071000000000275</v>
      </c>
      <c r="AP194" s="236">
        <f t="shared" si="77"/>
        <v>0.22426385389957418</v>
      </c>
      <c r="AQ194" s="235">
        <f t="shared" si="66"/>
        <v>0</v>
      </c>
      <c r="AR194" s="235">
        <f t="shared" si="67"/>
        <v>0</v>
      </c>
      <c r="AS194" s="232">
        <f t="shared" si="88"/>
        <v>5</v>
      </c>
      <c r="AT194" s="250">
        <f t="shared" si="89"/>
        <v>13</v>
      </c>
      <c r="AU194" s="244"/>
      <c r="AV194" s="108"/>
    </row>
    <row r="195" spans="1:48" ht="11.25">
      <c r="A195" s="108"/>
      <c r="B195" s="240">
        <v>193</v>
      </c>
      <c r="C195" s="266">
        <v>40666</v>
      </c>
      <c r="D195" s="88">
        <v>0.66666666666666663</v>
      </c>
      <c r="E195" s="266">
        <v>40666</v>
      </c>
      <c r="F195" s="88">
        <v>0.67152777777777783</v>
      </c>
      <c r="G195" s="89" t="s">
        <v>138</v>
      </c>
      <c r="H195" s="283" t="s">
        <v>258</v>
      </c>
      <c r="I195" s="91">
        <v>0.86380000000000001</v>
      </c>
      <c r="J195" s="91">
        <v>0.86350000000000005</v>
      </c>
      <c r="K195" s="90">
        <v>1</v>
      </c>
      <c r="L195" s="92">
        <v>0</v>
      </c>
      <c r="M195" s="93">
        <v>3.47</v>
      </c>
      <c r="N195" s="242" t="s">
        <v>269</v>
      </c>
      <c r="O195" s="226" t="s">
        <v>116</v>
      </c>
      <c r="P195" s="227"/>
      <c r="Q195" s="228" t="s">
        <v>262</v>
      </c>
      <c r="R195" s="92"/>
      <c r="S195" s="92"/>
      <c r="T195" s="245">
        <f t="shared" si="70"/>
        <v>1344.1800000000028</v>
      </c>
      <c r="U195" s="229">
        <f t="shared" si="78"/>
        <v>0</v>
      </c>
      <c r="V195" s="230">
        <f t="shared" si="79"/>
        <v>3.47</v>
      </c>
      <c r="W195" s="229">
        <f t="shared" ref="W195:W258" si="90">V195+L195</f>
        <v>3.47</v>
      </c>
      <c r="X195" s="231">
        <f t="shared" si="80"/>
        <v>338.96000000000009</v>
      </c>
      <c r="Y195" s="231">
        <f t="shared" si="81"/>
        <v>340.71</v>
      </c>
      <c r="Z195" s="231">
        <f t="shared" si="82"/>
        <v>342.43000000000012</v>
      </c>
      <c r="AA195" s="247">
        <f t="shared" si="83"/>
        <v>344.18</v>
      </c>
      <c r="AB195" s="249" t="str">
        <f>IF(G195&lt;&gt;"",VLOOKUP(WEEKDAY(C195,2),Служебный!G$4:H$10,2),"")</f>
        <v>вт</v>
      </c>
      <c r="AC195" s="232" t="str">
        <f t="shared" si="71"/>
        <v>16-17</v>
      </c>
      <c r="AD195" s="233">
        <f t="shared" si="72"/>
        <v>1</v>
      </c>
      <c r="AE195" s="234">
        <f t="shared" si="84"/>
        <v>420</v>
      </c>
      <c r="AF195" s="234">
        <f t="shared" si="85"/>
        <v>0</v>
      </c>
      <c r="AG195" s="234" t="str">
        <f t="shared" ref="AG195:AG258" si="91">IFERROR(IF(FLOOR((AE195/86400),1)=0,"интрадей",(FLOOR((AE195/86400),1))-(FLOOR((AE195/86400),1))-NETWORKDAYS(E195,C195)),IF(FLOOR((AE195/86400),1)=0,"интрадей",(FLOOR((AE195/86400),1))))</f>
        <v>интрадей</v>
      </c>
      <c r="AH195" s="235">
        <f t="shared" si="86"/>
        <v>3.47</v>
      </c>
      <c r="AI195" s="235">
        <f t="shared" si="87"/>
        <v>0</v>
      </c>
      <c r="AJ195" s="232">
        <f t="shared" si="73"/>
        <v>2011</v>
      </c>
      <c r="AK195" s="232" t="str">
        <f t="shared" si="74"/>
        <v>Май</v>
      </c>
      <c r="AL195" s="233">
        <f t="shared" si="75"/>
        <v>19</v>
      </c>
      <c r="AM195" s="235">
        <f t="shared" si="68"/>
        <v>0</v>
      </c>
      <c r="AN195" s="236">
        <f t="shared" si="76"/>
        <v>1000</v>
      </c>
      <c r="AO195" s="236">
        <f t="shared" si="69"/>
        <v>34.418000000000276</v>
      </c>
      <c r="AP195" s="236">
        <f t="shared" si="77"/>
        <v>0.25881808892303482</v>
      </c>
      <c r="AQ195" s="235">
        <f t="shared" ref="AQ195:AQ258" si="92">IF(C195&lt;&gt;C194,Y195,0)</f>
        <v>0</v>
      </c>
      <c r="AR195" s="235">
        <f t="shared" ref="AR195:AR258" si="93">IF(C195&lt;&gt;C196,AA195,0)</f>
        <v>0</v>
      </c>
      <c r="AS195" s="232">
        <f t="shared" si="88"/>
        <v>5</v>
      </c>
      <c r="AT195" s="250">
        <f t="shared" si="89"/>
        <v>13</v>
      </c>
      <c r="AU195" s="244"/>
      <c r="AV195" s="108"/>
    </row>
    <row r="196" spans="1:48" ht="11.25">
      <c r="A196" s="108"/>
      <c r="B196" s="240">
        <v>194</v>
      </c>
      <c r="C196" s="266">
        <v>40666</v>
      </c>
      <c r="D196" s="88">
        <v>0.66736111111111107</v>
      </c>
      <c r="E196" s="266">
        <v>40667</v>
      </c>
      <c r="F196" s="88">
        <v>0.71111111111111114</v>
      </c>
      <c r="G196" s="89" t="s">
        <v>140</v>
      </c>
      <c r="H196" s="283" t="s">
        <v>258</v>
      </c>
      <c r="I196" s="91">
        <v>80.73</v>
      </c>
      <c r="J196" s="91">
        <v>80.7</v>
      </c>
      <c r="K196" s="90">
        <v>1</v>
      </c>
      <c r="L196" s="92">
        <v>-0.05</v>
      </c>
      <c r="M196" s="93">
        <v>3.72</v>
      </c>
      <c r="N196" s="242" t="s">
        <v>269</v>
      </c>
      <c r="O196" s="226" t="s">
        <v>116</v>
      </c>
      <c r="P196" s="227"/>
      <c r="Q196" s="228" t="s">
        <v>262</v>
      </c>
      <c r="R196" s="92"/>
      <c r="S196" s="92"/>
      <c r="T196" s="245">
        <f t="shared" si="70"/>
        <v>1347.8500000000029</v>
      </c>
      <c r="U196" s="229">
        <f t="shared" si="78"/>
        <v>-0.05</v>
      </c>
      <c r="V196" s="230">
        <f t="shared" si="79"/>
        <v>3.72</v>
      </c>
      <c r="W196" s="229">
        <f t="shared" si="90"/>
        <v>3.6700000000000004</v>
      </c>
      <c r="X196" s="231">
        <f t="shared" si="80"/>
        <v>342.43000000000012</v>
      </c>
      <c r="Y196" s="231">
        <f t="shared" si="81"/>
        <v>344.18</v>
      </c>
      <c r="Z196" s="231">
        <f t="shared" si="82"/>
        <v>346.15000000000015</v>
      </c>
      <c r="AA196" s="247">
        <f t="shared" si="83"/>
        <v>347.85</v>
      </c>
      <c r="AB196" s="249" t="str">
        <f>IF(G196&lt;&gt;"",VLOOKUP(WEEKDAY(C196,2),Служебный!G$4:H$10,2),"")</f>
        <v>вт</v>
      </c>
      <c r="AC196" s="232" t="str">
        <f t="shared" si="71"/>
        <v>16-17</v>
      </c>
      <c r="AD196" s="233">
        <f t="shared" si="72"/>
        <v>1</v>
      </c>
      <c r="AE196" s="234">
        <f t="shared" si="84"/>
        <v>90180</v>
      </c>
      <c r="AF196" s="234" t="str">
        <f t="shared" si="85"/>
        <v>Среднесрок</v>
      </c>
      <c r="AG196" s="234">
        <f t="shared" si="91"/>
        <v>2</v>
      </c>
      <c r="AH196" s="235">
        <f t="shared" si="86"/>
        <v>3.6700000000000004</v>
      </c>
      <c r="AI196" s="235">
        <f t="shared" si="87"/>
        <v>0</v>
      </c>
      <c r="AJ196" s="232">
        <f t="shared" si="73"/>
        <v>2011</v>
      </c>
      <c r="AK196" s="232" t="str">
        <f t="shared" si="74"/>
        <v>Май</v>
      </c>
      <c r="AL196" s="233">
        <f t="shared" si="75"/>
        <v>19</v>
      </c>
      <c r="AM196" s="235">
        <f t="shared" ref="AM196:AM259" si="94">IF(AR196&lt;&gt;0,T196,0)</f>
        <v>1347.8500000000029</v>
      </c>
      <c r="AN196" s="236">
        <f t="shared" si="76"/>
        <v>1000</v>
      </c>
      <c r="AO196" s="236">
        <f t="shared" ref="AO196:AO259" si="95">IFERROR(100*(T196-AN196)/AN196,"Заполните депозит")</f>
        <v>34.785000000000281</v>
      </c>
      <c r="AP196" s="236">
        <f t="shared" si="77"/>
        <v>0.27302890981863032</v>
      </c>
      <c r="AQ196" s="235">
        <f t="shared" si="92"/>
        <v>0</v>
      </c>
      <c r="AR196" s="235">
        <f t="shared" si="93"/>
        <v>347.85</v>
      </c>
      <c r="AS196" s="232">
        <f t="shared" si="88"/>
        <v>85</v>
      </c>
      <c r="AT196" s="250">
        <f t="shared" si="89"/>
        <v>14</v>
      </c>
      <c r="AU196" s="244"/>
      <c r="AV196" s="108"/>
    </row>
    <row r="197" spans="1:48" ht="11.25">
      <c r="A197" s="108"/>
      <c r="B197" s="240">
        <v>195</v>
      </c>
      <c r="C197" s="266">
        <v>40667</v>
      </c>
      <c r="D197" s="88">
        <v>0</v>
      </c>
      <c r="E197" s="266">
        <v>40667</v>
      </c>
      <c r="F197" s="88">
        <v>0.1763888888888889</v>
      </c>
      <c r="G197" s="89" t="s">
        <v>141</v>
      </c>
      <c r="H197" s="283" t="s">
        <v>258</v>
      </c>
      <c r="I197" s="91">
        <v>1.4824999999999999</v>
      </c>
      <c r="J197" s="91">
        <v>1.4822</v>
      </c>
      <c r="K197" s="90">
        <v>1</v>
      </c>
      <c r="L197" s="92">
        <v>0</v>
      </c>
      <c r="M197" s="93">
        <v>3</v>
      </c>
      <c r="N197" s="242" t="s">
        <v>265</v>
      </c>
      <c r="O197" s="226" t="s">
        <v>116</v>
      </c>
      <c r="P197" s="227"/>
      <c r="Q197" s="228" t="s">
        <v>262</v>
      </c>
      <c r="R197" s="92"/>
      <c r="S197" s="92"/>
      <c r="T197" s="245">
        <f t="shared" ref="T197:T260" si="96">T196+S197+W197</f>
        <v>1350.8500000000029</v>
      </c>
      <c r="U197" s="229">
        <f t="shared" si="78"/>
        <v>0</v>
      </c>
      <c r="V197" s="230">
        <f t="shared" si="79"/>
        <v>3</v>
      </c>
      <c r="W197" s="229">
        <f t="shared" si="90"/>
        <v>3</v>
      </c>
      <c r="X197" s="231">
        <f t="shared" si="80"/>
        <v>346.15000000000015</v>
      </c>
      <c r="Y197" s="231">
        <f t="shared" si="81"/>
        <v>347.85</v>
      </c>
      <c r="Z197" s="231">
        <f t="shared" si="82"/>
        <v>349.15000000000015</v>
      </c>
      <c r="AA197" s="247">
        <f t="shared" si="83"/>
        <v>350.85</v>
      </c>
      <c r="AB197" s="249" t="str">
        <f>IF(G197&lt;&gt;"",VLOOKUP(WEEKDAY(C197,2),Служебный!G$4:H$10,2),"")</f>
        <v>ср</v>
      </c>
      <c r="AC197" s="232" t="str">
        <f t="shared" ref="AC197:AC260" si="97">IF(G196 &lt;&gt; "",TEXT((HOUR(D197)),0)&amp;"-"&amp;TEXT(HOUR(D197)+1,0),"")</f>
        <v>0-1</v>
      </c>
      <c r="AD197" s="233">
        <f t="shared" ref="AD197:AD260" si="98">IF(G197&lt;&gt;"",FLOOR((IF(TEXT(D197,"mm") = "mm",TEXT(D197,"мм"),TEXT(D197,"mm"))),15)/15+1,"")</f>
        <v>1</v>
      </c>
      <c r="AE197" s="234">
        <f t="shared" si="84"/>
        <v>15240</v>
      </c>
      <c r="AF197" s="234">
        <f t="shared" si="85"/>
        <v>240</v>
      </c>
      <c r="AG197" s="234" t="str">
        <f t="shared" si="91"/>
        <v>интрадей</v>
      </c>
      <c r="AH197" s="235">
        <f t="shared" si="86"/>
        <v>3</v>
      </c>
      <c r="AI197" s="235">
        <f t="shared" si="87"/>
        <v>0</v>
      </c>
      <c r="AJ197" s="232">
        <f t="shared" ref="AJ197:AJ260" si="99">IF(G197&lt;&gt;"",YEAR(C197),"")</f>
        <v>2011</v>
      </c>
      <c r="AK197" s="232" t="str">
        <f t="shared" ref="AK197:AK260" si="100">IF(G197&lt;&gt;"",(IF(TEXT(C197,"MMMM") = "MMMM",TEXT(C197,"ММММ"),TEXT(C197,"MMMM"))),"")</f>
        <v>Май</v>
      </c>
      <c r="AL197" s="233">
        <f t="shared" ref="AL197:AL260" si="101">IF(G197&lt;&gt;"",CEILING((C197-DATE(YEAR(C197),1,1)+WEEKDAY(DATE(YEAR(C197),1,1),2))/7,1),"")</f>
        <v>19</v>
      </c>
      <c r="AM197" s="235">
        <f t="shared" si="94"/>
        <v>0</v>
      </c>
      <c r="AN197" s="236">
        <f t="shared" ref="AN197:AN260" si="102">S197+AN196</f>
        <v>1000</v>
      </c>
      <c r="AO197" s="236">
        <f t="shared" si="95"/>
        <v>35.085000000000285</v>
      </c>
      <c r="AP197" s="236">
        <f t="shared" ref="AP197:AP260" si="103">IFERROR(100*(T197-T196-S197)/(T196+S197),"Заполните депозит")</f>
        <v>0.22257669621990531</v>
      </c>
      <c r="AQ197" s="235">
        <f t="shared" si="92"/>
        <v>347.85</v>
      </c>
      <c r="AR197" s="235">
        <f t="shared" si="93"/>
        <v>0</v>
      </c>
      <c r="AS197" s="232">
        <f t="shared" si="88"/>
        <v>5</v>
      </c>
      <c r="AT197" s="250">
        <f t="shared" si="89"/>
        <v>14</v>
      </c>
      <c r="AU197" s="244"/>
      <c r="AV197" s="108"/>
    </row>
    <row r="198" spans="1:48" ht="11.25">
      <c r="A198" s="108"/>
      <c r="B198" s="240">
        <v>196</v>
      </c>
      <c r="C198" s="266">
        <v>40667</v>
      </c>
      <c r="D198" s="88">
        <v>0</v>
      </c>
      <c r="E198" s="266">
        <v>40667</v>
      </c>
      <c r="F198" s="88">
        <v>1.8749999999999999E-2</v>
      </c>
      <c r="G198" s="89" t="s">
        <v>139</v>
      </c>
      <c r="H198" s="283" t="s">
        <v>258</v>
      </c>
      <c r="I198" s="91">
        <v>1.6485000000000001</v>
      </c>
      <c r="J198" s="91">
        <v>1.6482000000000001</v>
      </c>
      <c r="K198" s="90">
        <v>1</v>
      </c>
      <c r="L198" s="92">
        <v>0</v>
      </c>
      <c r="M198" s="93">
        <v>3</v>
      </c>
      <c r="N198" s="242" t="s">
        <v>265</v>
      </c>
      <c r="O198" s="226" t="s">
        <v>116</v>
      </c>
      <c r="P198" s="227"/>
      <c r="Q198" s="228" t="s">
        <v>262</v>
      </c>
      <c r="R198" s="92"/>
      <c r="S198" s="92"/>
      <c r="T198" s="245">
        <f t="shared" si="96"/>
        <v>1353.8500000000029</v>
      </c>
      <c r="U198" s="229">
        <f t="shared" si="78"/>
        <v>0</v>
      </c>
      <c r="V198" s="230">
        <f t="shared" si="79"/>
        <v>3</v>
      </c>
      <c r="W198" s="229">
        <f t="shared" si="90"/>
        <v>3</v>
      </c>
      <c r="X198" s="231">
        <f t="shared" si="80"/>
        <v>349.15000000000015</v>
      </c>
      <c r="Y198" s="231">
        <f t="shared" si="81"/>
        <v>350.85</v>
      </c>
      <c r="Z198" s="231">
        <f t="shared" si="82"/>
        <v>352.15000000000015</v>
      </c>
      <c r="AA198" s="247">
        <f t="shared" si="83"/>
        <v>353.85</v>
      </c>
      <c r="AB198" s="249" t="str">
        <f>IF(G198&lt;&gt;"",VLOOKUP(WEEKDAY(C198,2),Служебный!G$4:H$10,2),"")</f>
        <v>ср</v>
      </c>
      <c r="AC198" s="232" t="str">
        <f t="shared" si="97"/>
        <v>0-1</v>
      </c>
      <c r="AD198" s="233">
        <f t="shared" si="98"/>
        <v>1</v>
      </c>
      <c r="AE198" s="234">
        <f t="shared" si="84"/>
        <v>1620</v>
      </c>
      <c r="AF198" s="234">
        <f t="shared" si="85"/>
        <v>15</v>
      </c>
      <c r="AG198" s="234" t="str">
        <f t="shared" si="91"/>
        <v>интрадей</v>
      </c>
      <c r="AH198" s="235">
        <f t="shared" si="86"/>
        <v>3</v>
      </c>
      <c r="AI198" s="235">
        <f t="shared" si="87"/>
        <v>0</v>
      </c>
      <c r="AJ198" s="232">
        <f t="shared" si="99"/>
        <v>2011</v>
      </c>
      <c r="AK198" s="232" t="str">
        <f t="shared" si="100"/>
        <v>Май</v>
      </c>
      <c r="AL198" s="233">
        <f t="shared" si="101"/>
        <v>19</v>
      </c>
      <c r="AM198" s="235">
        <f t="shared" si="94"/>
        <v>0</v>
      </c>
      <c r="AN198" s="236">
        <f t="shared" si="102"/>
        <v>1000</v>
      </c>
      <c r="AO198" s="236">
        <f t="shared" si="95"/>
        <v>35.385000000000282</v>
      </c>
      <c r="AP198" s="236">
        <f t="shared" si="103"/>
        <v>0.22208239256764212</v>
      </c>
      <c r="AQ198" s="235">
        <f t="shared" si="92"/>
        <v>0</v>
      </c>
      <c r="AR198" s="235">
        <f t="shared" si="93"/>
        <v>0</v>
      </c>
      <c r="AS198" s="232">
        <f t="shared" si="88"/>
        <v>5</v>
      </c>
      <c r="AT198" s="250">
        <f t="shared" si="89"/>
        <v>14</v>
      </c>
      <c r="AU198" s="244"/>
      <c r="AV198" s="108"/>
    </row>
    <row r="199" spans="1:48" ht="11.25">
      <c r="A199" s="108"/>
      <c r="B199" s="240">
        <v>197</v>
      </c>
      <c r="C199" s="266">
        <v>40667</v>
      </c>
      <c r="D199" s="88">
        <v>0</v>
      </c>
      <c r="E199" s="266">
        <v>40667</v>
      </c>
      <c r="F199" s="88">
        <v>1.1805555555555555E-2</v>
      </c>
      <c r="G199" s="89" t="s">
        <v>143</v>
      </c>
      <c r="H199" s="283" t="s">
        <v>258</v>
      </c>
      <c r="I199" s="91">
        <v>1.0845</v>
      </c>
      <c r="J199" s="91">
        <v>1.0842000000000001</v>
      </c>
      <c r="K199" s="90">
        <v>1</v>
      </c>
      <c r="L199" s="92">
        <v>0</v>
      </c>
      <c r="M199" s="93">
        <v>3</v>
      </c>
      <c r="N199" s="242" t="s">
        <v>265</v>
      </c>
      <c r="O199" s="226" t="s">
        <v>116</v>
      </c>
      <c r="P199" s="227"/>
      <c r="Q199" s="228" t="s">
        <v>262</v>
      </c>
      <c r="R199" s="92"/>
      <c r="S199" s="92"/>
      <c r="T199" s="245">
        <f t="shared" si="96"/>
        <v>1356.8500000000029</v>
      </c>
      <c r="U199" s="229">
        <f t="shared" si="78"/>
        <v>0</v>
      </c>
      <c r="V199" s="230">
        <f t="shared" si="79"/>
        <v>3</v>
      </c>
      <c r="W199" s="229">
        <f t="shared" si="90"/>
        <v>3</v>
      </c>
      <c r="X199" s="231">
        <f t="shared" si="80"/>
        <v>352.15000000000015</v>
      </c>
      <c r="Y199" s="231">
        <f t="shared" si="81"/>
        <v>353.85</v>
      </c>
      <c r="Z199" s="231">
        <f t="shared" si="82"/>
        <v>355.15000000000015</v>
      </c>
      <c r="AA199" s="247">
        <f t="shared" si="83"/>
        <v>356.85</v>
      </c>
      <c r="AB199" s="249" t="str">
        <f>IF(G199&lt;&gt;"",VLOOKUP(WEEKDAY(C199,2),Служебный!G$4:H$10,2),"")</f>
        <v>ср</v>
      </c>
      <c r="AC199" s="232" t="str">
        <f t="shared" si="97"/>
        <v>0-1</v>
      </c>
      <c r="AD199" s="233">
        <f t="shared" si="98"/>
        <v>1</v>
      </c>
      <c r="AE199" s="234">
        <f t="shared" si="84"/>
        <v>1020</v>
      </c>
      <c r="AF199" s="234">
        <f t="shared" si="85"/>
        <v>15</v>
      </c>
      <c r="AG199" s="234" t="str">
        <f t="shared" si="91"/>
        <v>интрадей</v>
      </c>
      <c r="AH199" s="235">
        <f t="shared" si="86"/>
        <v>3</v>
      </c>
      <c r="AI199" s="235">
        <f t="shared" si="87"/>
        <v>0</v>
      </c>
      <c r="AJ199" s="232">
        <f t="shared" si="99"/>
        <v>2011</v>
      </c>
      <c r="AK199" s="232" t="str">
        <f t="shared" si="100"/>
        <v>Май</v>
      </c>
      <c r="AL199" s="233">
        <f t="shared" si="101"/>
        <v>19</v>
      </c>
      <c r="AM199" s="235">
        <f t="shared" si="94"/>
        <v>0</v>
      </c>
      <c r="AN199" s="236">
        <f t="shared" si="102"/>
        <v>1000</v>
      </c>
      <c r="AO199" s="236">
        <f t="shared" si="95"/>
        <v>35.685000000000286</v>
      </c>
      <c r="AP199" s="236">
        <f t="shared" si="103"/>
        <v>0.22159027957306893</v>
      </c>
      <c r="AQ199" s="235">
        <f t="shared" si="92"/>
        <v>0</v>
      </c>
      <c r="AR199" s="235">
        <f t="shared" si="93"/>
        <v>0</v>
      </c>
      <c r="AS199" s="232">
        <f t="shared" si="88"/>
        <v>5</v>
      </c>
      <c r="AT199" s="250">
        <f t="shared" si="89"/>
        <v>14</v>
      </c>
      <c r="AU199" s="244"/>
      <c r="AV199" s="108"/>
    </row>
    <row r="200" spans="1:48" ht="11.25">
      <c r="A200" s="108"/>
      <c r="B200" s="240">
        <v>198</v>
      </c>
      <c r="C200" s="266">
        <v>40667</v>
      </c>
      <c r="D200" s="88">
        <v>0</v>
      </c>
      <c r="E200" s="266">
        <v>40667</v>
      </c>
      <c r="F200" s="88">
        <v>1.3888888888888889E-3</v>
      </c>
      <c r="G200" s="89" t="s">
        <v>144</v>
      </c>
      <c r="H200" s="283" t="s">
        <v>258</v>
      </c>
      <c r="I200" s="91">
        <v>0.79900000000000004</v>
      </c>
      <c r="J200" s="91">
        <v>0.79869999999999997</v>
      </c>
      <c r="K200" s="90">
        <v>1</v>
      </c>
      <c r="L200" s="92">
        <v>0</v>
      </c>
      <c r="M200" s="93">
        <v>3</v>
      </c>
      <c r="N200" s="242" t="s">
        <v>265</v>
      </c>
      <c r="O200" s="226" t="s">
        <v>116</v>
      </c>
      <c r="P200" s="227"/>
      <c r="Q200" s="228" t="s">
        <v>262</v>
      </c>
      <c r="R200" s="92"/>
      <c r="S200" s="92"/>
      <c r="T200" s="245">
        <f t="shared" si="96"/>
        <v>1359.8500000000029</v>
      </c>
      <c r="U200" s="229">
        <f t="shared" si="78"/>
        <v>0</v>
      </c>
      <c r="V200" s="230">
        <f t="shared" si="79"/>
        <v>3</v>
      </c>
      <c r="W200" s="229">
        <f t="shared" si="90"/>
        <v>3</v>
      </c>
      <c r="X200" s="231">
        <f t="shared" si="80"/>
        <v>355.15000000000015</v>
      </c>
      <c r="Y200" s="231">
        <f t="shared" si="81"/>
        <v>356.85</v>
      </c>
      <c r="Z200" s="231">
        <f t="shared" si="82"/>
        <v>358.15000000000015</v>
      </c>
      <c r="AA200" s="247">
        <f t="shared" si="83"/>
        <v>359.85</v>
      </c>
      <c r="AB200" s="249" t="str">
        <f>IF(G200&lt;&gt;"",VLOOKUP(WEEKDAY(C200,2),Служебный!G$4:H$10,2),"")</f>
        <v>ср</v>
      </c>
      <c r="AC200" s="232" t="str">
        <f t="shared" si="97"/>
        <v>0-1</v>
      </c>
      <c r="AD200" s="233">
        <f t="shared" si="98"/>
        <v>1</v>
      </c>
      <c r="AE200" s="234">
        <f t="shared" si="84"/>
        <v>120</v>
      </c>
      <c r="AF200" s="234">
        <f t="shared" si="85"/>
        <v>0</v>
      </c>
      <c r="AG200" s="234" t="str">
        <f t="shared" si="91"/>
        <v>интрадей</v>
      </c>
      <c r="AH200" s="235">
        <f t="shared" si="86"/>
        <v>3</v>
      </c>
      <c r="AI200" s="235">
        <f t="shared" si="87"/>
        <v>0</v>
      </c>
      <c r="AJ200" s="232">
        <f t="shared" si="99"/>
        <v>2011</v>
      </c>
      <c r="AK200" s="232" t="str">
        <f t="shared" si="100"/>
        <v>Май</v>
      </c>
      <c r="AL200" s="233">
        <f t="shared" si="101"/>
        <v>19</v>
      </c>
      <c r="AM200" s="235">
        <f t="shared" si="94"/>
        <v>0</v>
      </c>
      <c r="AN200" s="236">
        <f t="shared" si="102"/>
        <v>1000</v>
      </c>
      <c r="AO200" s="236">
        <f t="shared" si="95"/>
        <v>35.985000000000284</v>
      </c>
      <c r="AP200" s="236">
        <f t="shared" si="103"/>
        <v>0.22110034270553072</v>
      </c>
      <c r="AQ200" s="235">
        <f t="shared" si="92"/>
        <v>0</v>
      </c>
      <c r="AR200" s="235">
        <f t="shared" si="93"/>
        <v>0</v>
      </c>
      <c r="AS200" s="232">
        <f t="shared" si="88"/>
        <v>5</v>
      </c>
      <c r="AT200" s="250">
        <f t="shared" si="89"/>
        <v>14</v>
      </c>
      <c r="AU200" s="244"/>
      <c r="AV200" s="108"/>
    </row>
    <row r="201" spans="1:48" ht="11.25">
      <c r="A201" s="108"/>
      <c r="B201" s="240">
        <v>199</v>
      </c>
      <c r="C201" s="266">
        <v>40667</v>
      </c>
      <c r="D201" s="88">
        <v>0</v>
      </c>
      <c r="E201" s="266">
        <v>40667</v>
      </c>
      <c r="F201" s="88">
        <v>7.4999999999999997E-2</v>
      </c>
      <c r="G201" s="89" t="s">
        <v>138</v>
      </c>
      <c r="H201" s="284" t="s">
        <v>259</v>
      </c>
      <c r="I201" s="91">
        <v>0.86160000000000003</v>
      </c>
      <c r="J201" s="91">
        <v>0.8619</v>
      </c>
      <c r="K201" s="90">
        <v>1</v>
      </c>
      <c r="L201" s="92">
        <v>0</v>
      </c>
      <c r="M201" s="93">
        <v>3.48</v>
      </c>
      <c r="N201" s="242" t="s">
        <v>271</v>
      </c>
      <c r="O201" s="226" t="s">
        <v>116</v>
      </c>
      <c r="P201" s="227"/>
      <c r="Q201" s="228" t="s">
        <v>262</v>
      </c>
      <c r="R201" s="92"/>
      <c r="S201" s="92"/>
      <c r="T201" s="245">
        <f t="shared" si="96"/>
        <v>1363.3300000000029</v>
      </c>
      <c r="U201" s="229">
        <f t="shared" si="78"/>
        <v>0</v>
      </c>
      <c r="V201" s="230">
        <f t="shared" si="79"/>
        <v>3.48</v>
      </c>
      <c r="W201" s="229">
        <f t="shared" si="90"/>
        <v>3.48</v>
      </c>
      <c r="X201" s="231">
        <f t="shared" si="80"/>
        <v>358.15000000000015</v>
      </c>
      <c r="Y201" s="231">
        <f t="shared" si="81"/>
        <v>359.85</v>
      </c>
      <c r="Z201" s="231">
        <f t="shared" si="82"/>
        <v>361.63000000000017</v>
      </c>
      <c r="AA201" s="247">
        <f t="shared" si="83"/>
        <v>363.33000000000004</v>
      </c>
      <c r="AB201" s="249" t="str">
        <f>IF(G201&lt;&gt;"",VLOOKUP(WEEKDAY(C201,2),Служебный!G$4:H$10,2),"")</f>
        <v>ср</v>
      </c>
      <c r="AC201" s="232" t="str">
        <f t="shared" si="97"/>
        <v>0-1</v>
      </c>
      <c r="AD201" s="233">
        <f t="shared" si="98"/>
        <v>1</v>
      </c>
      <c r="AE201" s="234">
        <f t="shared" si="84"/>
        <v>6480</v>
      </c>
      <c r="AF201" s="234">
        <f t="shared" si="85"/>
        <v>105</v>
      </c>
      <c r="AG201" s="234" t="str">
        <f t="shared" si="91"/>
        <v>интрадей</v>
      </c>
      <c r="AH201" s="235">
        <f t="shared" si="86"/>
        <v>3.48</v>
      </c>
      <c r="AI201" s="235">
        <f t="shared" si="87"/>
        <v>0</v>
      </c>
      <c r="AJ201" s="232">
        <f t="shared" si="99"/>
        <v>2011</v>
      </c>
      <c r="AK201" s="232" t="str">
        <f t="shared" si="100"/>
        <v>Май</v>
      </c>
      <c r="AL201" s="233">
        <f t="shared" si="101"/>
        <v>19</v>
      </c>
      <c r="AM201" s="235">
        <f t="shared" si="94"/>
        <v>0</v>
      </c>
      <c r="AN201" s="236">
        <f t="shared" si="102"/>
        <v>1000</v>
      </c>
      <c r="AO201" s="236">
        <f t="shared" si="95"/>
        <v>36.33300000000029</v>
      </c>
      <c r="AP201" s="236">
        <f t="shared" si="103"/>
        <v>0.25591057837261544</v>
      </c>
      <c r="AQ201" s="235">
        <f t="shared" si="92"/>
        <v>0</v>
      </c>
      <c r="AR201" s="235">
        <f t="shared" si="93"/>
        <v>0</v>
      </c>
      <c r="AS201" s="232">
        <f t="shared" si="88"/>
        <v>5</v>
      </c>
      <c r="AT201" s="250">
        <f t="shared" si="89"/>
        <v>14</v>
      </c>
      <c r="AU201" s="244"/>
      <c r="AV201" s="108"/>
    </row>
    <row r="202" spans="1:48" ht="11.25">
      <c r="A202" s="108"/>
      <c r="B202" s="240">
        <v>200</v>
      </c>
      <c r="C202" s="266">
        <v>40667</v>
      </c>
      <c r="D202" s="88">
        <v>0</v>
      </c>
      <c r="E202" s="266">
        <v>40667</v>
      </c>
      <c r="F202" s="88">
        <v>0.18402777777777779</v>
      </c>
      <c r="G202" s="89" t="s">
        <v>140</v>
      </c>
      <c r="H202" s="283" t="s">
        <v>258</v>
      </c>
      <c r="I202" s="91">
        <v>80.98</v>
      </c>
      <c r="J202" s="91">
        <v>80.95</v>
      </c>
      <c r="K202" s="90">
        <v>1</v>
      </c>
      <c r="L202" s="92">
        <v>0</v>
      </c>
      <c r="M202" s="93">
        <v>3.71</v>
      </c>
      <c r="N202" s="242" t="s">
        <v>265</v>
      </c>
      <c r="O202" s="226" t="s">
        <v>116</v>
      </c>
      <c r="P202" s="227"/>
      <c r="Q202" s="228" t="s">
        <v>262</v>
      </c>
      <c r="R202" s="92"/>
      <c r="S202" s="92"/>
      <c r="T202" s="245">
        <f t="shared" si="96"/>
        <v>1367.0400000000029</v>
      </c>
      <c r="U202" s="229">
        <f t="shared" si="78"/>
        <v>0</v>
      </c>
      <c r="V202" s="230">
        <f t="shared" si="79"/>
        <v>3.71</v>
      </c>
      <c r="W202" s="229">
        <f t="shared" si="90"/>
        <v>3.71</v>
      </c>
      <c r="X202" s="231">
        <f t="shared" si="80"/>
        <v>361.63000000000017</v>
      </c>
      <c r="Y202" s="231">
        <f t="shared" si="81"/>
        <v>363.33000000000004</v>
      </c>
      <c r="Z202" s="231">
        <f t="shared" si="82"/>
        <v>365.34000000000015</v>
      </c>
      <c r="AA202" s="247">
        <f t="shared" si="83"/>
        <v>367.04</v>
      </c>
      <c r="AB202" s="249" t="str">
        <f>IF(G202&lt;&gt;"",VLOOKUP(WEEKDAY(C202,2),Служебный!G$4:H$10,2),"")</f>
        <v>ср</v>
      </c>
      <c r="AC202" s="232" t="str">
        <f t="shared" si="97"/>
        <v>0-1</v>
      </c>
      <c r="AD202" s="233">
        <f t="shared" si="98"/>
        <v>1</v>
      </c>
      <c r="AE202" s="234">
        <f t="shared" si="84"/>
        <v>15900</v>
      </c>
      <c r="AF202" s="234">
        <f t="shared" si="85"/>
        <v>255</v>
      </c>
      <c r="AG202" s="234" t="str">
        <f t="shared" si="91"/>
        <v>интрадей</v>
      </c>
      <c r="AH202" s="235">
        <f t="shared" si="86"/>
        <v>3.71</v>
      </c>
      <c r="AI202" s="235">
        <f t="shared" si="87"/>
        <v>0</v>
      </c>
      <c r="AJ202" s="232">
        <f t="shared" si="99"/>
        <v>2011</v>
      </c>
      <c r="AK202" s="232" t="str">
        <f t="shared" si="100"/>
        <v>Май</v>
      </c>
      <c r="AL202" s="233">
        <f t="shared" si="101"/>
        <v>19</v>
      </c>
      <c r="AM202" s="235">
        <f t="shared" si="94"/>
        <v>0</v>
      </c>
      <c r="AN202" s="236">
        <f t="shared" si="102"/>
        <v>1000</v>
      </c>
      <c r="AO202" s="236">
        <f t="shared" si="95"/>
        <v>36.704000000000292</v>
      </c>
      <c r="AP202" s="236">
        <f t="shared" si="103"/>
        <v>0.27212780471346104</v>
      </c>
      <c r="AQ202" s="235">
        <f t="shared" si="92"/>
        <v>0</v>
      </c>
      <c r="AR202" s="235">
        <f t="shared" si="93"/>
        <v>0</v>
      </c>
      <c r="AS202" s="232">
        <f t="shared" si="88"/>
        <v>85</v>
      </c>
      <c r="AT202" s="250">
        <f t="shared" si="89"/>
        <v>14</v>
      </c>
      <c r="AU202" s="244"/>
      <c r="AV202" s="108"/>
    </row>
    <row r="203" spans="1:48" ht="11.25">
      <c r="A203" s="108"/>
      <c r="B203" s="240">
        <v>201</v>
      </c>
      <c r="C203" s="266">
        <v>40667</v>
      </c>
      <c r="D203" s="88">
        <v>0.66666666666666663</v>
      </c>
      <c r="E203" s="266">
        <v>40667</v>
      </c>
      <c r="F203" s="88">
        <v>0.67152777777777783</v>
      </c>
      <c r="G203" s="89" t="s">
        <v>141</v>
      </c>
      <c r="H203" s="284" t="s">
        <v>259</v>
      </c>
      <c r="I203" s="91">
        <v>1.4935</v>
      </c>
      <c r="J203" s="91">
        <v>1.4938</v>
      </c>
      <c r="K203" s="90">
        <v>1</v>
      </c>
      <c r="L203" s="92">
        <v>0</v>
      </c>
      <c r="M203" s="93">
        <v>3</v>
      </c>
      <c r="N203" s="242" t="s">
        <v>275</v>
      </c>
      <c r="O203" s="226" t="s">
        <v>116</v>
      </c>
      <c r="P203" s="227"/>
      <c r="Q203" s="228" t="s">
        <v>262</v>
      </c>
      <c r="R203" s="92"/>
      <c r="S203" s="92"/>
      <c r="T203" s="245">
        <f t="shared" si="96"/>
        <v>1370.0400000000029</v>
      </c>
      <c r="U203" s="229">
        <f t="shared" si="78"/>
        <v>0</v>
      </c>
      <c r="V203" s="230">
        <f t="shared" si="79"/>
        <v>3</v>
      </c>
      <c r="W203" s="229">
        <f t="shared" si="90"/>
        <v>3</v>
      </c>
      <c r="X203" s="231">
        <f t="shared" si="80"/>
        <v>365.34000000000015</v>
      </c>
      <c r="Y203" s="231">
        <f t="shared" si="81"/>
        <v>367.04</v>
      </c>
      <c r="Z203" s="231">
        <f t="shared" si="82"/>
        <v>368.34000000000015</v>
      </c>
      <c r="AA203" s="247">
        <f t="shared" si="83"/>
        <v>370.04</v>
      </c>
      <c r="AB203" s="249" t="str">
        <f>IF(G203&lt;&gt;"",VLOOKUP(WEEKDAY(C203,2),Служебный!G$4:H$10,2),"")</f>
        <v>ср</v>
      </c>
      <c r="AC203" s="232" t="str">
        <f t="shared" si="97"/>
        <v>16-17</v>
      </c>
      <c r="AD203" s="233">
        <f t="shared" si="98"/>
        <v>1</v>
      </c>
      <c r="AE203" s="234">
        <f t="shared" si="84"/>
        <v>420</v>
      </c>
      <c r="AF203" s="234">
        <f t="shared" si="85"/>
        <v>0</v>
      </c>
      <c r="AG203" s="234" t="str">
        <f t="shared" si="91"/>
        <v>интрадей</v>
      </c>
      <c r="AH203" s="235">
        <f t="shared" si="86"/>
        <v>3</v>
      </c>
      <c r="AI203" s="235">
        <f t="shared" si="87"/>
        <v>0</v>
      </c>
      <c r="AJ203" s="232">
        <f t="shared" si="99"/>
        <v>2011</v>
      </c>
      <c r="AK203" s="232" t="str">
        <f t="shared" si="100"/>
        <v>Май</v>
      </c>
      <c r="AL203" s="233">
        <f t="shared" si="101"/>
        <v>19</v>
      </c>
      <c r="AM203" s="235">
        <f t="shared" si="94"/>
        <v>0</v>
      </c>
      <c r="AN203" s="236">
        <f t="shared" si="102"/>
        <v>1000</v>
      </c>
      <c r="AO203" s="236">
        <f t="shared" si="95"/>
        <v>37.004000000000289</v>
      </c>
      <c r="AP203" s="236">
        <f t="shared" si="103"/>
        <v>0.21945224719101078</v>
      </c>
      <c r="AQ203" s="235">
        <f t="shared" si="92"/>
        <v>0</v>
      </c>
      <c r="AR203" s="235">
        <f t="shared" si="93"/>
        <v>0</v>
      </c>
      <c r="AS203" s="232">
        <f t="shared" si="88"/>
        <v>5</v>
      </c>
      <c r="AT203" s="250">
        <f t="shared" si="89"/>
        <v>14</v>
      </c>
      <c r="AU203" s="244"/>
      <c r="AV203" s="108"/>
    </row>
    <row r="204" spans="1:48" ht="11.25">
      <c r="A204" s="108"/>
      <c r="B204" s="240">
        <v>202</v>
      </c>
      <c r="C204" s="266">
        <v>40667</v>
      </c>
      <c r="D204" s="88">
        <v>0.66736111111111107</v>
      </c>
      <c r="E204" s="266">
        <v>40667</v>
      </c>
      <c r="F204" s="88">
        <v>0.6694444444444444</v>
      </c>
      <c r="G204" s="89" t="s">
        <v>139</v>
      </c>
      <c r="H204" s="284" t="s">
        <v>259</v>
      </c>
      <c r="I204" s="91">
        <v>1.6547000000000001</v>
      </c>
      <c r="J204" s="91">
        <v>1.655</v>
      </c>
      <c r="K204" s="90">
        <v>1</v>
      </c>
      <c r="L204" s="92">
        <v>0</v>
      </c>
      <c r="M204" s="93">
        <v>3</v>
      </c>
      <c r="N204" s="242" t="s">
        <v>275</v>
      </c>
      <c r="O204" s="226" t="s">
        <v>116</v>
      </c>
      <c r="P204" s="227"/>
      <c r="Q204" s="228" t="s">
        <v>262</v>
      </c>
      <c r="R204" s="92"/>
      <c r="S204" s="92"/>
      <c r="T204" s="245">
        <f t="shared" si="96"/>
        <v>1373.0400000000029</v>
      </c>
      <c r="U204" s="229">
        <f t="shared" si="78"/>
        <v>0</v>
      </c>
      <c r="V204" s="230">
        <f t="shared" si="79"/>
        <v>3</v>
      </c>
      <c r="W204" s="229">
        <f t="shared" si="90"/>
        <v>3</v>
      </c>
      <c r="X204" s="231">
        <f t="shared" si="80"/>
        <v>368.34000000000015</v>
      </c>
      <c r="Y204" s="231">
        <f t="shared" si="81"/>
        <v>370.04</v>
      </c>
      <c r="Z204" s="231">
        <f t="shared" si="82"/>
        <v>371.34000000000015</v>
      </c>
      <c r="AA204" s="247">
        <f t="shared" si="83"/>
        <v>373.04</v>
      </c>
      <c r="AB204" s="249" t="str">
        <f>IF(G204&lt;&gt;"",VLOOKUP(WEEKDAY(C204,2),Служебный!G$4:H$10,2),"")</f>
        <v>ср</v>
      </c>
      <c r="AC204" s="232" t="str">
        <f t="shared" si="97"/>
        <v>16-17</v>
      </c>
      <c r="AD204" s="233">
        <f t="shared" si="98"/>
        <v>1</v>
      </c>
      <c r="AE204" s="234">
        <f t="shared" si="84"/>
        <v>180</v>
      </c>
      <c r="AF204" s="234">
        <f t="shared" si="85"/>
        <v>0</v>
      </c>
      <c r="AG204" s="234" t="str">
        <f t="shared" si="91"/>
        <v>интрадей</v>
      </c>
      <c r="AH204" s="235">
        <f t="shared" si="86"/>
        <v>3</v>
      </c>
      <c r="AI204" s="235">
        <f t="shared" si="87"/>
        <v>0</v>
      </c>
      <c r="AJ204" s="232">
        <f t="shared" si="99"/>
        <v>2011</v>
      </c>
      <c r="AK204" s="232" t="str">
        <f t="shared" si="100"/>
        <v>Май</v>
      </c>
      <c r="AL204" s="233">
        <f t="shared" si="101"/>
        <v>19</v>
      </c>
      <c r="AM204" s="235">
        <f t="shared" si="94"/>
        <v>0</v>
      </c>
      <c r="AN204" s="236">
        <f t="shared" si="102"/>
        <v>1000</v>
      </c>
      <c r="AO204" s="236">
        <f t="shared" si="95"/>
        <v>37.304000000000293</v>
      </c>
      <c r="AP204" s="236">
        <f t="shared" si="103"/>
        <v>0.21897170885521544</v>
      </c>
      <c r="AQ204" s="235">
        <f t="shared" si="92"/>
        <v>0</v>
      </c>
      <c r="AR204" s="235">
        <f t="shared" si="93"/>
        <v>0</v>
      </c>
      <c r="AS204" s="232">
        <f t="shared" si="88"/>
        <v>5</v>
      </c>
      <c r="AT204" s="250">
        <f t="shared" si="89"/>
        <v>14</v>
      </c>
      <c r="AU204" s="244"/>
      <c r="AV204" s="108"/>
    </row>
    <row r="205" spans="1:48" ht="11.25">
      <c r="A205" s="108"/>
      <c r="B205" s="240">
        <v>203</v>
      </c>
      <c r="C205" s="266">
        <v>40667</v>
      </c>
      <c r="D205" s="88">
        <v>0.66736111111111107</v>
      </c>
      <c r="E205" s="266">
        <v>40667</v>
      </c>
      <c r="F205" s="88">
        <v>0.67708333333333337</v>
      </c>
      <c r="G205" s="89" t="s">
        <v>143</v>
      </c>
      <c r="H205" s="284" t="s">
        <v>259</v>
      </c>
      <c r="I205" s="91">
        <v>1.087</v>
      </c>
      <c r="J205" s="91">
        <v>1.0872999999999999</v>
      </c>
      <c r="K205" s="90">
        <v>1</v>
      </c>
      <c r="L205" s="92">
        <v>0</v>
      </c>
      <c r="M205" s="93">
        <v>3</v>
      </c>
      <c r="N205" s="242" t="s">
        <v>275</v>
      </c>
      <c r="O205" s="226" t="s">
        <v>116</v>
      </c>
      <c r="P205" s="227"/>
      <c r="Q205" s="228" t="s">
        <v>262</v>
      </c>
      <c r="R205" s="92"/>
      <c r="S205" s="92"/>
      <c r="T205" s="245">
        <f t="shared" si="96"/>
        <v>1376.0400000000029</v>
      </c>
      <c r="U205" s="229">
        <f t="shared" si="78"/>
        <v>0</v>
      </c>
      <c r="V205" s="230">
        <f t="shared" si="79"/>
        <v>3</v>
      </c>
      <c r="W205" s="229">
        <f t="shared" si="90"/>
        <v>3</v>
      </c>
      <c r="X205" s="231">
        <f t="shared" si="80"/>
        <v>371.34000000000015</v>
      </c>
      <c r="Y205" s="231">
        <f t="shared" si="81"/>
        <v>373.04</v>
      </c>
      <c r="Z205" s="231">
        <f t="shared" si="82"/>
        <v>374.34000000000015</v>
      </c>
      <c r="AA205" s="247">
        <f t="shared" si="83"/>
        <v>376.04</v>
      </c>
      <c r="AB205" s="249" t="str">
        <f>IF(G205&lt;&gt;"",VLOOKUP(WEEKDAY(C205,2),Служебный!G$4:H$10,2),"")</f>
        <v>ср</v>
      </c>
      <c r="AC205" s="232" t="str">
        <f t="shared" si="97"/>
        <v>16-17</v>
      </c>
      <c r="AD205" s="233">
        <f t="shared" si="98"/>
        <v>1</v>
      </c>
      <c r="AE205" s="234">
        <f t="shared" si="84"/>
        <v>840</v>
      </c>
      <c r="AF205" s="234">
        <f t="shared" si="85"/>
        <v>0</v>
      </c>
      <c r="AG205" s="234" t="str">
        <f t="shared" si="91"/>
        <v>интрадей</v>
      </c>
      <c r="AH205" s="235">
        <f t="shared" si="86"/>
        <v>3</v>
      </c>
      <c r="AI205" s="235">
        <f t="shared" si="87"/>
        <v>0</v>
      </c>
      <c r="AJ205" s="232">
        <f t="shared" si="99"/>
        <v>2011</v>
      </c>
      <c r="AK205" s="232" t="str">
        <f t="shared" si="100"/>
        <v>Май</v>
      </c>
      <c r="AL205" s="233">
        <f t="shared" si="101"/>
        <v>19</v>
      </c>
      <c r="AM205" s="235">
        <f t="shared" si="94"/>
        <v>0</v>
      </c>
      <c r="AN205" s="236">
        <f t="shared" si="102"/>
        <v>1000</v>
      </c>
      <c r="AO205" s="236">
        <f t="shared" si="95"/>
        <v>37.604000000000291</v>
      </c>
      <c r="AP205" s="236">
        <f t="shared" si="103"/>
        <v>0.21849327040727098</v>
      </c>
      <c r="AQ205" s="235">
        <f t="shared" si="92"/>
        <v>0</v>
      </c>
      <c r="AR205" s="235">
        <f t="shared" si="93"/>
        <v>0</v>
      </c>
      <c r="AS205" s="232">
        <f t="shared" si="88"/>
        <v>5</v>
      </c>
      <c r="AT205" s="250">
        <f t="shared" si="89"/>
        <v>14</v>
      </c>
      <c r="AU205" s="244"/>
      <c r="AV205" s="108"/>
    </row>
    <row r="206" spans="1:48" ht="11.25">
      <c r="A206" s="108"/>
      <c r="B206" s="240">
        <v>204</v>
      </c>
      <c r="C206" s="266">
        <v>40667</v>
      </c>
      <c r="D206" s="88">
        <v>0.66736111111111107</v>
      </c>
      <c r="E206" s="266">
        <v>40667</v>
      </c>
      <c r="F206" s="88">
        <v>0.6694444444444444</v>
      </c>
      <c r="G206" s="89" t="s">
        <v>144</v>
      </c>
      <c r="H206" s="284" t="s">
        <v>259</v>
      </c>
      <c r="I206" s="91">
        <v>0.79579999999999995</v>
      </c>
      <c r="J206" s="91">
        <v>0.79610000000000003</v>
      </c>
      <c r="K206" s="90">
        <v>1</v>
      </c>
      <c r="L206" s="92">
        <v>0</v>
      </c>
      <c r="M206" s="93">
        <v>3</v>
      </c>
      <c r="N206" s="242" t="s">
        <v>275</v>
      </c>
      <c r="O206" s="226" t="s">
        <v>116</v>
      </c>
      <c r="P206" s="227"/>
      <c r="Q206" s="228" t="s">
        <v>262</v>
      </c>
      <c r="R206" s="92"/>
      <c r="S206" s="92"/>
      <c r="T206" s="245">
        <f t="shared" si="96"/>
        <v>1379.0400000000029</v>
      </c>
      <c r="U206" s="229">
        <f t="shared" si="78"/>
        <v>0</v>
      </c>
      <c r="V206" s="230">
        <f t="shared" si="79"/>
        <v>3</v>
      </c>
      <c r="W206" s="229">
        <f t="shared" si="90"/>
        <v>3</v>
      </c>
      <c r="X206" s="231">
        <f t="shared" si="80"/>
        <v>374.34000000000015</v>
      </c>
      <c r="Y206" s="231">
        <f t="shared" si="81"/>
        <v>376.04</v>
      </c>
      <c r="Z206" s="231">
        <f t="shared" si="82"/>
        <v>377.34000000000015</v>
      </c>
      <c r="AA206" s="247">
        <f t="shared" si="83"/>
        <v>379.04</v>
      </c>
      <c r="AB206" s="249" t="str">
        <f>IF(G206&lt;&gt;"",VLOOKUP(WEEKDAY(C206,2),Служебный!G$4:H$10,2),"")</f>
        <v>ср</v>
      </c>
      <c r="AC206" s="232" t="str">
        <f t="shared" si="97"/>
        <v>16-17</v>
      </c>
      <c r="AD206" s="233">
        <f t="shared" si="98"/>
        <v>1</v>
      </c>
      <c r="AE206" s="234">
        <f t="shared" si="84"/>
        <v>180</v>
      </c>
      <c r="AF206" s="234">
        <f t="shared" si="85"/>
        <v>0</v>
      </c>
      <c r="AG206" s="234" t="str">
        <f t="shared" si="91"/>
        <v>интрадей</v>
      </c>
      <c r="AH206" s="235">
        <f t="shared" si="86"/>
        <v>3</v>
      </c>
      <c r="AI206" s="235">
        <f t="shared" si="87"/>
        <v>0</v>
      </c>
      <c r="AJ206" s="232">
        <f t="shared" si="99"/>
        <v>2011</v>
      </c>
      <c r="AK206" s="232" t="str">
        <f t="shared" si="100"/>
        <v>Май</v>
      </c>
      <c r="AL206" s="233">
        <f t="shared" si="101"/>
        <v>19</v>
      </c>
      <c r="AM206" s="235">
        <f t="shared" si="94"/>
        <v>0</v>
      </c>
      <c r="AN206" s="236">
        <f t="shared" si="102"/>
        <v>1000</v>
      </c>
      <c r="AO206" s="236">
        <f t="shared" si="95"/>
        <v>37.904000000000288</v>
      </c>
      <c r="AP206" s="236">
        <f t="shared" si="103"/>
        <v>0.2180169181128451</v>
      </c>
      <c r="AQ206" s="235">
        <f t="shared" si="92"/>
        <v>0</v>
      </c>
      <c r="AR206" s="235">
        <f t="shared" si="93"/>
        <v>0</v>
      </c>
      <c r="AS206" s="232">
        <f t="shared" si="88"/>
        <v>5</v>
      </c>
      <c r="AT206" s="250">
        <f t="shared" si="89"/>
        <v>14</v>
      </c>
      <c r="AU206" s="244"/>
      <c r="AV206" s="108"/>
    </row>
    <row r="207" spans="1:48" ht="11.25">
      <c r="A207" s="108"/>
      <c r="B207" s="240">
        <v>205</v>
      </c>
      <c r="C207" s="266">
        <v>40667</v>
      </c>
      <c r="D207" s="88">
        <v>0.66736111111111107</v>
      </c>
      <c r="E207" s="266">
        <v>40667</v>
      </c>
      <c r="F207" s="88">
        <v>0.67013888888888884</v>
      </c>
      <c r="G207" s="89" t="s">
        <v>138</v>
      </c>
      <c r="H207" s="283" t="s">
        <v>258</v>
      </c>
      <c r="I207" s="91">
        <v>0.85899999999999999</v>
      </c>
      <c r="J207" s="91">
        <v>0.85870000000000002</v>
      </c>
      <c r="K207" s="90">
        <v>1</v>
      </c>
      <c r="L207" s="92">
        <v>0</v>
      </c>
      <c r="M207" s="93">
        <v>3.49</v>
      </c>
      <c r="N207" s="242" t="s">
        <v>269</v>
      </c>
      <c r="O207" s="226" t="s">
        <v>116</v>
      </c>
      <c r="P207" s="227"/>
      <c r="Q207" s="228" t="s">
        <v>262</v>
      </c>
      <c r="R207" s="92"/>
      <c r="S207" s="92"/>
      <c r="T207" s="245">
        <f t="shared" si="96"/>
        <v>1382.5300000000029</v>
      </c>
      <c r="U207" s="229">
        <f t="shared" si="78"/>
        <v>0</v>
      </c>
      <c r="V207" s="230">
        <f t="shared" si="79"/>
        <v>3.49</v>
      </c>
      <c r="W207" s="229">
        <f t="shared" si="90"/>
        <v>3.49</v>
      </c>
      <c r="X207" s="231">
        <f t="shared" si="80"/>
        <v>377.34000000000015</v>
      </c>
      <c r="Y207" s="231">
        <f t="shared" si="81"/>
        <v>379.04</v>
      </c>
      <c r="Z207" s="231">
        <f t="shared" si="82"/>
        <v>380.83000000000015</v>
      </c>
      <c r="AA207" s="247">
        <f t="shared" si="83"/>
        <v>382.53000000000003</v>
      </c>
      <c r="AB207" s="249" t="str">
        <f>IF(G207&lt;&gt;"",VLOOKUP(WEEKDAY(C207,2),Служебный!G$4:H$10,2),"")</f>
        <v>ср</v>
      </c>
      <c r="AC207" s="232" t="str">
        <f t="shared" si="97"/>
        <v>16-17</v>
      </c>
      <c r="AD207" s="233">
        <f t="shared" si="98"/>
        <v>1</v>
      </c>
      <c r="AE207" s="234">
        <f t="shared" si="84"/>
        <v>240</v>
      </c>
      <c r="AF207" s="234">
        <f t="shared" si="85"/>
        <v>0</v>
      </c>
      <c r="AG207" s="234" t="str">
        <f t="shared" si="91"/>
        <v>интрадей</v>
      </c>
      <c r="AH207" s="235">
        <f t="shared" si="86"/>
        <v>3.49</v>
      </c>
      <c r="AI207" s="235">
        <f t="shared" si="87"/>
        <v>0</v>
      </c>
      <c r="AJ207" s="232">
        <f t="shared" si="99"/>
        <v>2011</v>
      </c>
      <c r="AK207" s="232" t="str">
        <f t="shared" si="100"/>
        <v>Май</v>
      </c>
      <c r="AL207" s="233">
        <f t="shared" si="101"/>
        <v>19</v>
      </c>
      <c r="AM207" s="235">
        <f t="shared" si="94"/>
        <v>0</v>
      </c>
      <c r="AN207" s="236">
        <f t="shared" si="102"/>
        <v>1000</v>
      </c>
      <c r="AO207" s="236">
        <f t="shared" si="95"/>
        <v>38.253000000000291</v>
      </c>
      <c r="AP207" s="236">
        <f t="shared" si="103"/>
        <v>0.25307460262211406</v>
      </c>
      <c r="AQ207" s="235">
        <f t="shared" si="92"/>
        <v>0</v>
      </c>
      <c r="AR207" s="235">
        <f t="shared" si="93"/>
        <v>0</v>
      </c>
      <c r="AS207" s="232">
        <f t="shared" si="88"/>
        <v>5</v>
      </c>
      <c r="AT207" s="250">
        <f t="shared" si="89"/>
        <v>14</v>
      </c>
      <c r="AU207" s="244"/>
      <c r="AV207" s="108"/>
    </row>
    <row r="208" spans="1:48" ht="11.25">
      <c r="A208" s="108"/>
      <c r="B208" s="240">
        <v>206</v>
      </c>
      <c r="C208" s="266">
        <v>40667</v>
      </c>
      <c r="D208" s="88">
        <v>0.66736111111111107</v>
      </c>
      <c r="E208" s="266">
        <v>40667</v>
      </c>
      <c r="F208" s="88">
        <v>0.67083333333333339</v>
      </c>
      <c r="G208" s="89" t="s">
        <v>140</v>
      </c>
      <c r="H208" s="283" t="s">
        <v>258</v>
      </c>
      <c r="I208" s="91">
        <v>81</v>
      </c>
      <c r="J208" s="91">
        <v>80.97</v>
      </c>
      <c r="K208" s="90">
        <v>1</v>
      </c>
      <c r="L208" s="92">
        <v>0</v>
      </c>
      <c r="M208" s="93">
        <v>3.71</v>
      </c>
      <c r="N208" s="242" t="s">
        <v>269</v>
      </c>
      <c r="O208" s="226" t="s">
        <v>116</v>
      </c>
      <c r="P208" s="227"/>
      <c r="Q208" s="228" t="s">
        <v>262</v>
      </c>
      <c r="R208" s="92"/>
      <c r="S208" s="92"/>
      <c r="T208" s="245">
        <f t="shared" si="96"/>
        <v>1386.240000000003</v>
      </c>
      <c r="U208" s="229">
        <f t="shared" si="78"/>
        <v>0</v>
      </c>
      <c r="V208" s="230">
        <f t="shared" si="79"/>
        <v>3.71</v>
      </c>
      <c r="W208" s="229">
        <f t="shared" si="90"/>
        <v>3.71</v>
      </c>
      <c r="X208" s="231">
        <f t="shared" si="80"/>
        <v>380.83000000000015</v>
      </c>
      <c r="Y208" s="231">
        <f t="shared" si="81"/>
        <v>382.53000000000003</v>
      </c>
      <c r="Z208" s="231">
        <f t="shared" si="82"/>
        <v>384.54000000000013</v>
      </c>
      <c r="AA208" s="247">
        <f t="shared" si="83"/>
        <v>386.24</v>
      </c>
      <c r="AB208" s="249" t="str">
        <f>IF(G208&lt;&gt;"",VLOOKUP(WEEKDAY(C208,2),Служебный!G$4:H$10,2),"")</f>
        <v>ср</v>
      </c>
      <c r="AC208" s="232" t="str">
        <f t="shared" si="97"/>
        <v>16-17</v>
      </c>
      <c r="AD208" s="233">
        <f t="shared" si="98"/>
        <v>1</v>
      </c>
      <c r="AE208" s="234">
        <f t="shared" si="84"/>
        <v>300</v>
      </c>
      <c r="AF208" s="234">
        <f t="shared" si="85"/>
        <v>0</v>
      </c>
      <c r="AG208" s="234" t="str">
        <f t="shared" si="91"/>
        <v>интрадей</v>
      </c>
      <c r="AH208" s="235">
        <f t="shared" si="86"/>
        <v>3.71</v>
      </c>
      <c r="AI208" s="235">
        <f t="shared" si="87"/>
        <v>0</v>
      </c>
      <c r="AJ208" s="232">
        <f t="shared" si="99"/>
        <v>2011</v>
      </c>
      <c r="AK208" s="232" t="str">
        <f t="shared" si="100"/>
        <v>Май</v>
      </c>
      <c r="AL208" s="233">
        <f t="shared" si="101"/>
        <v>19</v>
      </c>
      <c r="AM208" s="235">
        <f t="shared" si="94"/>
        <v>1386.240000000003</v>
      </c>
      <c r="AN208" s="236">
        <f t="shared" si="102"/>
        <v>1000</v>
      </c>
      <c r="AO208" s="236">
        <f t="shared" si="95"/>
        <v>38.624000000000301</v>
      </c>
      <c r="AP208" s="236">
        <f t="shared" si="103"/>
        <v>0.26834860726349724</v>
      </c>
      <c r="AQ208" s="235">
        <f t="shared" si="92"/>
        <v>0</v>
      </c>
      <c r="AR208" s="235">
        <f t="shared" si="93"/>
        <v>386.24</v>
      </c>
      <c r="AS208" s="232">
        <f t="shared" si="88"/>
        <v>85</v>
      </c>
      <c r="AT208" s="250">
        <f t="shared" si="89"/>
        <v>15</v>
      </c>
      <c r="AU208" s="244"/>
      <c r="AV208" s="108"/>
    </row>
    <row r="209" spans="1:48" ht="11.25">
      <c r="A209" s="108"/>
      <c r="B209" s="240">
        <v>207</v>
      </c>
      <c r="C209" s="266">
        <v>40668</v>
      </c>
      <c r="D209" s="88">
        <v>0</v>
      </c>
      <c r="E209" s="266">
        <v>40668</v>
      </c>
      <c r="F209" s="88">
        <v>6.9444444444444447E-4</v>
      </c>
      <c r="G209" s="89" t="s">
        <v>141</v>
      </c>
      <c r="H209" s="283" t="s">
        <v>258</v>
      </c>
      <c r="I209" s="91">
        <v>1.4824999999999999</v>
      </c>
      <c r="J209" s="91">
        <v>1.482</v>
      </c>
      <c r="K209" s="90">
        <v>1</v>
      </c>
      <c r="L209" s="92">
        <v>0</v>
      </c>
      <c r="M209" s="93">
        <v>5</v>
      </c>
      <c r="N209" s="242" t="s">
        <v>265</v>
      </c>
      <c r="O209" s="226" t="s">
        <v>260</v>
      </c>
      <c r="P209" s="227"/>
      <c r="Q209" s="228" t="s">
        <v>262</v>
      </c>
      <c r="R209" s="92"/>
      <c r="S209" s="92"/>
      <c r="T209" s="245">
        <f t="shared" si="96"/>
        <v>1391.240000000003</v>
      </c>
      <c r="U209" s="229">
        <f t="shared" si="78"/>
        <v>0</v>
      </c>
      <c r="V209" s="230">
        <f t="shared" si="79"/>
        <v>5</v>
      </c>
      <c r="W209" s="229">
        <f t="shared" si="90"/>
        <v>5</v>
      </c>
      <c r="X209" s="231">
        <f t="shared" si="80"/>
        <v>384.54000000000013</v>
      </c>
      <c r="Y209" s="231">
        <f t="shared" si="81"/>
        <v>386.24</v>
      </c>
      <c r="Z209" s="231">
        <f t="shared" si="82"/>
        <v>389.54000000000013</v>
      </c>
      <c r="AA209" s="247">
        <f t="shared" si="83"/>
        <v>391.24</v>
      </c>
      <c r="AB209" s="249" t="str">
        <f>IF(G209&lt;&gt;"",VLOOKUP(WEEKDAY(C209,2),Служебный!G$4:H$10,2),"")</f>
        <v>чт</v>
      </c>
      <c r="AC209" s="232" t="str">
        <f t="shared" si="97"/>
        <v>0-1</v>
      </c>
      <c r="AD209" s="233">
        <f t="shared" si="98"/>
        <v>1</v>
      </c>
      <c r="AE209" s="234">
        <f t="shared" si="84"/>
        <v>60</v>
      </c>
      <c r="AF209" s="234">
        <f t="shared" si="85"/>
        <v>0</v>
      </c>
      <c r="AG209" s="234" t="str">
        <f t="shared" si="91"/>
        <v>интрадей</v>
      </c>
      <c r="AH209" s="235">
        <f t="shared" si="86"/>
        <v>5</v>
      </c>
      <c r="AI209" s="235">
        <f t="shared" si="87"/>
        <v>0</v>
      </c>
      <c r="AJ209" s="232">
        <f t="shared" si="99"/>
        <v>2011</v>
      </c>
      <c r="AK209" s="232" t="str">
        <f t="shared" si="100"/>
        <v>Май</v>
      </c>
      <c r="AL209" s="233">
        <f t="shared" si="101"/>
        <v>19</v>
      </c>
      <c r="AM209" s="235">
        <f t="shared" si="94"/>
        <v>0</v>
      </c>
      <c r="AN209" s="236">
        <f t="shared" si="102"/>
        <v>1000</v>
      </c>
      <c r="AO209" s="236">
        <f t="shared" si="95"/>
        <v>39.124000000000301</v>
      </c>
      <c r="AP209" s="236">
        <f t="shared" si="103"/>
        <v>0.3606879039704517</v>
      </c>
      <c r="AQ209" s="235">
        <f t="shared" si="92"/>
        <v>386.24</v>
      </c>
      <c r="AR209" s="235">
        <f t="shared" si="93"/>
        <v>0</v>
      </c>
      <c r="AS209" s="232">
        <f t="shared" si="88"/>
        <v>5</v>
      </c>
      <c r="AT209" s="250">
        <f t="shared" si="89"/>
        <v>15</v>
      </c>
      <c r="AU209" s="244"/>
      <c r="AV209" s="108"/>
    </row>
    <row r="210" spans="1:48" ht="11.25">
      <c r="A210" s="108"/>
      <c r="B210" s="240">
        <v>208</v>
      </c>
      <c r="C210" s="266">
        <v>40668</v>
      </c>
      <c r="D210" s="88">
        <v>0</v>
      </c>
      <c r="E210" s="266">
        <v>40668</v>
      </c>
      <c r="F210" s="88">
        <v>1.5277777777777777E-2</v>
      </c>
      <c r="G210" s="89" t="s">
        <v>139</v>
      </c>
      <c r="H210" s="283" t="s">
        <v>258</v>
      </c>
      <c r="I210" s="91">
        <v>1.6486000000000001</v>
      </c>
      <c r="J210" s="91">
        <v>1.6483000000000001</v>
      </c>
      <c r="K210" s="90">
        <v>1</v>
      </c>
      <c r="L210" s="92">
        <v>0</v>
      </c>
      <c r="M210" s="93">
        <v>3</v>
      </c>
      <c r="N210" s="242" t="s">
        <v>265</v>
      </c>
      <c r="O210" s="226" t="s">
        <v>116</v>
      </c>
      <c r="P210" s="227"/>
      <c r="Q210" s="228" t="s">
        <v>262</v>
      </c>
      <c r="R210" s="92"/>
      <c r="S210" s="92"/>
      <c r="T210" s="245">
        <f t="shared" si="96"/>
        <v>1394.240000000003</v>
      </c>
      <c r="U210" s="229">
        <f t="shared" si="78"/>
        <v>0</v>
      </c>
      <c r="V210" s="230">
        <f t="shared" si="79"/>
        <v>3</v>
      </c>
      <c r="W210" s="229">
        <f t="shared" si="90"/>
        <v>3</v>
      </c>
      <c r="X210" s="231">
        <f t="shared" si="80"/>
        <v>389.54000000000013</v>
      </c>
      <c r="Y210" s="231">
        <f t="shared" si="81"/>
        <v>391.24</v>
      </c>
      <c r="Z210" s="231">
        <f t="shared" si="82"/>
        <v>392.54000000000013</v>
      </c>
      <c r="AA210" s="247">
        <f t="shared" si="83"/>
        <v>394.24</v>
      </c>
      <c r="AB210" s="249" t="str">
        <f>IF(G210&lt;&gt;"",VLOOKUP(WEEKDAY(C210,2),Служебный!G$4:H$10,2),"")</f>
        <v>чт</v>
      </c>
      <c r="AC210" s="232" t="str">
        <f t="shared" si="97"/>
        <v>0-1</v>
      </c>
      <c r="AD210" s="233">
        <f t="shared" si="98"/>
        <v>1</v>
      </c>
      <c r="AE210" s="234">
        <f t="shared" si="84"/>
        <v>1320</v>
      </c>
      <c r="AF210" s="234">
        <f t="shared" si="85"/>
        <v>15</v>
      </c>
      <c r="AG210" s="234" t="str">
        <f t="shared" si="91"/>
        <v>интрадей</v>
      </c>
      <c r="AH210" s="235">
        <f t="shared" si="86"/>
        <v>3</v>
      </c>
      <c r="AI210" s="235">
        <f t="shared" si="87"/>
        <v>0</v>
      </c>
      <c r="AJ210" s="232">
        <f t="shared" si="99"/>
        <v>2011</v>
      </c>
      <c r="AK210" s="232" t="str">
        <f t="shared" si="100"/>
        <v>Май</v>
      </c>
      <c r="AL210" s="233">
        <f t="shared" si="101"/>
        <v>19</v>
      </c>
      <c r="AM210" s="235">
        <f t="shared" si="94"/>
        <v>0</v>
      </c>
      <c r="AN210" s="236">
        <f t="shared" si="102"/>
        <v>1000</v>
      </c>
      <c r="AO210" s="236">
        <f t="shared" si="95"/>
        <v>39.424000000000298</v>
      </c>
      <c r="AP210" s="236">
        <f t="shared" si="103"/>
        <v>0.21563497311750623</v>
      </c>
      <c r="AQ210" s="235">
        <f t="shared" si="92"/>
        <v>0</v>
      </c>
      <c r="AR210" s="235">
        <f t="shared" si="93"/>
        <v>0</v>
      </c>
      <c r="AS210" s="232">
        <f t="shared" si="88"/>
        <v>5</v>
      </c>
      <c r="AT210" s="250">
        <f t="shared" si="89"/>
        <v>15</v>
      </c>
      <c r="AU210" s="244"/>
      <c r="AV210" s="108"/>
    </row>
    <row r="211" spans="1:48" ht="11.25">
      <c r="A211" s="108"/>
      <c r="B211" s="240">
        <v>209</v>
      </c>
      <c r="C211" s="266">
        <v>40668</v>
      </c>
      <c r="D211" s="88">
        <v>0</v>
      </c>
      <c r="E211" s="266">
        <v>40668</v>
      </c>
      <c r="F211" s="88">
        <v>2.013888888888889E-2</v>
      </c>
      <c r="G211" s="89" t="s">
        <v>143</v>
      </c>
      <c r="H211" s="283" t="s">
        <v>258</v>
      </c>
      <c r="I211" s="91">
        <v>1.0745</v>
      </c>
      <c r="J211" s="91">
        <v>1.0742</v>
      </c>
      <c r="K211" s="90">
        <v>1</v>
      </c>
      <c r="L211" s="92">
        <v>0</v>
      </c>
      <c r="M211" s="93">
        <v>3</v>
      </c>
      <c r="N211" s="242" t="s">
        <v>265</v>
      </c>
      <c r="O211" s="226" t="s">
        <v>116</v>
      </c>
      <c r="P211" s="227"/>
      <c r="Q211" s="228" t="s">
        <v>262</v>
      </c>
      <c r="R211" s="92"/>
      <c r="S211" s="92"/>
      <c r="T211" s="245">
        <f t="shared" si="96"/>
        <v>1397.240000000003</v>
      </c>
      <c r="U211" s="229">
        <f t="shared" si="78"/>
        <v>0</v>
      </c>
      <c r="V211" s="230">
        <f t="shared" si="79"/>
        <v>3</v>
      </c>
      <c r="W211" s="229">
        <f t="shared" si="90"/>
        <v>3</v>
      </c>
      <c r="X211" s="231">
        <f t="shared" si="80"/>
        <v>392.54000000000013</v>
      </c>
      <c r="Y211" s="231">
        <f t="shared" si="81"/>
        <v>394.24</v>
      </c>
      <c r="Z211" s="231">
        <f t="shared" si="82"/>
        <v>395.54000000000013</v>
      </c>
      <c r="AA211" s="247">
        <f t="shared" si="83"/>
        <v>397.24</v>
      </c>
      <c r="AB211" s="249" t="str">
        <f>IF(G211&lt;&gt;"",VLOOKUP(WEEKDAY(C211,2),Служебный!G$4:H$10,2),"")</f>
        <v>чт</v>
      </c>
      <c r="AC211" s="232" t="str">
        <f t="shared" si="97"/>
        <v>0-1</v>
      </c>
      <c r="AD211" s="233">
        <f t="shared" si="98"/>
        <v>1</v>
      </c>
      <c r="AE211" s="234">
        <f t="shared" si="84"/>
        <v>1740</v>
      </c>
      <c r="AF211" s="234">
        <f t="shared" si="85"/>
        <v>15</v>
      </c>
      <c r="AG211" s="234" t="str">
        <f t="shared" si="91"/>
        <v>интрадей</v>
      </c>
      <c r="AH211" s="235">
        <f t="shared" si="86"/>
        <v>3</v>
      </c>
      <c r="AI211" s="235">
        <f t="shared" si="87"/>
        <v>0</v>
      </c>
      <c r="AJ211" s="232">
        <f t="shared" si="99"/>
        <v>2011</v>
      </c>
      <c r="AK211" s="232" t="str">
        <f t="shared" si="100"/>
        <v>Май</v>
      </c>
      <c r="AL211" s="233">
        <f t="shared" si="101"/>
        <v>19</v>
      </c>
      <c r="AM211" s="235">
        <f t="shared" si="94"/>
        <v>1397.240000000003</v>
      </c>
      <c r="AN211" s="236">
        <f t="shared" si="102"/>
        <v>1000</v>
      </c>
      <c r="AO211" s="236">
        <f t="shared" si="95"/>
        <v>39.724000000000295</v>
      </c>
      <c r="AP211" s="236">
        <f t="shared" si="103"/>
        <v>0.21517098921276062</v>
      </c>
      <c r="AQ211" s="235">
        <f t="shared" si="92"/>
        <v>0</v>
      </c>
      <c r="AR211" s="235">
        <f t="shared" si="93"/>
        <v>397.24</v>
      </c>
      <c r="AS211" s="232">
        <f t="shared" si="88"/>
        <v>5</v>
      </c>
      <c r="AT211" s="250">
        <f t="shared" si="89"/>
        <v>16</v>
      </c>
      <c r="AU211" s="244"/>
      <c r="AV211" s="108"/>
    </row>
    <row r="212" spans="1:48" ht="11.25">
      <c r="A212" s="108"/>
      <c r="B212" s="240">
        <v>210</v>
      </c>
      <c r="C212" s="266"/>
      <c r="D212" s="88"/>
      <c r="E212" s="87"/>
      <c r="F212" s="88"/>
      <c r="G212" s="90"/>
      <c r="H212" s="90"/>
      <c r="I212" s="91"/>
      <c r="J212" s="91"/>
      <c r="K212" s="90"/>
      <c r="L212" s="92"/>
      <c r="M212" s="93"/>
      <c r="N212" s="242"/>
      <c r="O212" s="226"/>
      <c r="P212" s="227"/>
      <c r="Q212" s="228"/>
      <c r="R212" s="92"/>
      <c r="S212" s="92"/>
      <c r="T212" s="245">
        <f t="shared" si="96"/>
        <v>1397.240000000003</v>
      </c>
      <c r="U212" s="229">
        <f t="shared" ref="U212:U275" si="104">L212</f>
        <v>0</v>
      </c>
      <c r="V212" s="230">
        <f t="shared" ref="V212:V275" si="105">M212</f>
        <v>0</v>
      </c>
      <c r="W212" s="229">
        <f t="shared" si="90"/>
        <v>0</v>
      </c>
      <c r="X212" s="231">
        <f t="shared" ref="X212:X275" si="106">X211+V211</f>
        <v>395.54000000000013</v>
      </c>
      <c r="Y212" s="231">
        <f t="shared" ref="Y212:Y275" si="107">Y211+W211</f>
        <v>397.24</v>
      </c>
      <c r="Z212" s="231">
        <f t="shared" ref="Z212:Z275" si="108">X212+V212</f>
        <v>395.54000000000013</v>
      </c>
      <c r="AA212" s="247">
        <f t="shared" ref="AA212:AA275" si="109">Y212+W212</f>
        <v>397.24</v>
      </c>
      <c r="AB212" s="249" t="str">
        <f>IF(G212&lt;&gt;"",VLOOKUP(WEEKDAY(C212,2),Служебный!G$4:H$10,2),"")</f>
        <v/>
      </c>
      <c r="AC212" s="232" t="str">
        <f t="shared" si="97"/>
        <v>0-1</v>
      </c>
      <c r="AD212" s="233" t="str">
        <f t="shared" si="98"/>
        <v/>
      </c>
      <c r="AE212" s="234">
        <f t="shared" ref="AE212:AE275" si="110">ROUND(((E212+F212)-(C212+D212))*86400,0)</f>
        <v>0</v>
      </c>
      <c r="AF212" s="234">
        <f t="shared" ref="AF212:AF275" si="111">IF(FLOOR((AE212/60),15)&gt;400,"Среднесрок",FLOOR((AE212/60),15))</f>
        <v>0</v>
      </c>
      <c r="AG212" s="234" t="str">
        <f t="shared" si="91"/>
        <v>интрадей</v>
      </c>
      <c r="AH212" s="235">
        <f t="shared" ref="AH212:AH275" si="112">IF(W212&gt;0,W212,0)</f>
        <v>0</v>
      </c>
      <c r="AI212" s="235">
        <f t="shared" ref="AI212:AI275" si="113">IF(W212&lt;0,W212,0)</f>
        <v>0</v>
      </c>
      <c r="AJ212" s="232" t="str">
        <f t="shared" si="99"/>
        <v/>
      </c>
      <c r="AK212" s="232" t="str">
        <f t="shared" si="100"/>
        <v/>
      </c>
      <c r="AL212" s="233" t="str">
        <f t="shared" si="101"/>
        <v/>
      </c>
      <c r="AM212" s="235">
        <f t="shared" si="94"/>
        <v>0</v>
      </c>
      <c r="AN212" s="236">
        <f t="shared" si="102"/>
        <v>1000</v>
      </c>
      <c r="AO212" s="236">
        <f t="shared" si="95"/>
        <v>39.724000000000295</v>
      </c>
      <c r="AP212" s="236">
        <f t="shared" si="103"/>
        <v>0</v>
      </c>
      <c r="AQ212" s="235">
        <f t="shared" si="92"/>
        <v>397.24</v>
      </c>
      <c r="AR212" s="235">
        <f t="shared" si="93"/>
        <v>0</v>
      </c>
      <c r="AS212" s="232">
        <f t="shared" ref="AS212:AS275" si="114">CEILING(I212,5)</f>
        <v>0</v>
      </c>
      <c r="AT212" s="250">
        <f t="shared" ref="AT212:AT275" si="115">IF(AR212=0,AT211,IF(W212&lt;0,IF(AT211&lt;0,AT211-1,-1),IF(AT211&gt;0,AT211+1,1)))</f>
        <v>16</v>
      </c>
      <c r="AU212" s="244"/>
      <c r="AV212" s="108"/>
    </row>
    <row r="213" spans="1:48" ht="11.25">
      <c r="A213" s="108"/>
      <c r="B213" s="240">
        <v>211</v>
      </c>
      <c r="C213" s="266"/>
      <c r="D213" s="88"/>
      <c r="E213" s="87"/>
      <c r="F213" s="88"/>
      <c r="G213" s="90"/>
      <c r="H213" s="90"/>
      <c r="I213" s="91"/>
      <c r="J213" s="91"/>
      <c r="K213" s="90"/>
      <c r="L213" s="92"/>
      <c r="M213" s="93"/>
      <c r="N213" s="242"/>
      <c r="O213" s="226"/>
      <c r="P213" s="227"/>
      <c r="Q213" s="228"/>
      <c r="R213" s="92"/>
      <c r="S213" s="92"/>
      <c r="T213" s="245">
        <f t="shared" si="96"/>
        <v>1397.240000000003</v>
      </c>
      <c r="U213" s="229">
        <f t="shared" si="104"/>
        <v>0</v>
      </c>
      <c r="V213" s="230">
        <f t="shared" si="105"/>
        <v>0</v>
      </c>
      <c r="W213" s="229">
        <f t="shared" si="90"/>
        <v>0</v>
      </c>
      <c r="X213" s="231">
        <f t="shared" si="106"/>
        <v>395.54000000000013</v>
      </c>
      <c r="Y213" s="231">
        <f t="shared" si="107"/>
        <v>397.24</v>
      </c>
      <c r="Z213" s="231">
        <f t="shared" si="108"/>
        <v>395.54000000000013</v>
      </c>
      <c r="AA213" s="247">
        <f t="shared" si="109"/>
        <v>397.24</v>
      </c>
      <c r="AB213" s="249" t="str">
        <f>IF(G213&lt;&gt;"",VLOOKUP(WEEKDAY(C213,2),Служебный!G$4:H$10,2),"")</f>
        <v/>
      </c>
      <c r="AC213" s="232" t="str">
        <f t="shared" si="97"/>
        <v/>
      </c>
      <c r="AD213" s="233" t="str">
        <f t="shared" si="98"/>
        <v/>
      </c>
      <c r="AE213" s="234">
        <f t="shared" si="110"/>
        <v>0</v>
      </c>
      <c r="AF213" s="234">
        <f t="shared" si="111"/>
        <v>0</v>
      </c>
      <c r="AG213" s="234" t="str">
        <f t="shared" si="91"/>
        <v>интрадей</v>
      </c>
      <c r="AH213" s="235">
        <f t="shared" si="112"/>
        <v>0</v>
      </c>
      <c r="AI213" s="235">
        <f t="shared" si="113"/>
        <v>0</v>
      </c>
      <c r="AJ213" s="232" t="str">
        <f t="shared" si="99"/>
        <v/>
      </c>
      <c r="AK213" s="232" t="str">
        <f t="shared" si="100"/>
        <v/>
      </c>
      <c r="AL213" s="233" t="str">
        <f t="shared" si="101"/>
        <v/>
      </c>
      <c r="AM213" s="235">
        <f t="shared" si="94"/>
        <v>0</v>
      </c>
      <c r="AN213" s="236">
        <f t="shared" si="102"/>
        <v>1000</v>
      </c>
      <c r="AO213" s="236">
        <f t="shared" si="95"/>
        <v>39.724000000000295</v>
      </c>
      <c r="AP213" s="236">
        <f t="shared" si="103"/>
        <v>0</v>
      </c>
      <c r="AQ213" s="235">
        <f t="shared" si="92"/>
        <v>0</v>
      </c>
      <c r="AR213" s="235">
        <f t="shared" si="93"/>
        <v>0</v>
      </c>
      <c r="AS213" s="232">
        <f t="shared" si="114"/>
        <v>0</v>
      </c>
      <c r="AT213" s="250">
        <f t="shared" si="115"/>
        <v>16</v>
      </c>
      <c r="AU213" s="244"/>
      <c r="AV213" s="108"/>
    </row>
    <row r="214" spans="1:48" ht="11.25">
      <c r="A214" s="108"/>
      <c r="B214" s="240">
        <v>212</v>
      </c>
      <c r="C214" s="266"/>
      <c r="D214" s="88"/>
      <c r="E214" s="87"/>
      <c r="F214" s="88"/>
      <c r="G214" s="90"/>
      <c r="H214" s="90"/>
      <c r="I214" s="91"/>
      <c r="J214" s="91"/>
      <c r="K214" s="90"/>
      <c r="L214" s="92"/>
      <c r="M214" s="93"/>
      <c r="N214" s="242"/>
      <c r="O214" s="226"/>
      <c r="P214" s="227"/>
      <c r="Q214" s="228"/>
      <c r="R214" s="92"/>
      <c r="S214" s="92"/>
      <c r="T214" s="245">
        <f t="shared" si="96"/>
        <v>1397.240000000003</v>
      </c>
      <c r="U214" s="229">
        <f t="shared" si="104"/>
        <v>0</v>
      </c>
      <c r="V214" s="230">
        <f t="shared" si="105"/>
        <v>0</v>
      </c>
      <c r="W214" s="229">
        <f t="shared" si="90"/>
        <v>0</v>
      </c>
      <c r="X214" s="231">
        <f t="shared" si="106"/>
        <v>395.54000000000013</v>
      </c>
      <c r="Y214" s="231">
        <f t="shared" si="107"/>
        <v>397.24</v>
      </c>
      <c r="Z214" s="231">
        <f t="shared" si="108"/>
        <v>395.54000000000013</v>
      </c>
      <c r="AA214" s="247">
        <f t="shared" si="109"/>
        <v>397.24</v>
      </c>
      <c r="AB214" s="249" t="str">
        <f>IF(G214&lt;&gt;"",VLOOKUP(WEEKDAY(C214,2),Служебный!G$4:H$10,2),"")</f>
        <v/>
      </c>
      <c r="AC214" s="232" t="str">
        <f t="shared" si="97"/>
        <v/>
      </c>
      <c r="AD214" s="233" t="str">
        <f t="shared" si="98"/>
        <v/>
      </c>
      <c r="AE214" s="234">
        <f t="shared" si="110"/>
        <v>0</v>
      </c>
      <c r="AF214" s="234">
        <f t="shared" si="111"/>
        <v>0</v>
      </c>
      <c r="AG214" s="234" t="str">
        <f t="shared" si="91"/>
        <v>интрадей</v>
      </c>
      <c r="AH214" s="235">
        <f t="shared" si="112"/>
        <v>0</v>
      </c>
      <c r="AI214" s="235">
        <f t="shared" si="113"/>
        <v>0</v>
      </c>
      <c r="AJ214" s="232" t="str">
        <f t="shared" si="99"/>
        <v/>
      </c>
      <c r="AK214" s="232" t="str">
        <f t="shared" si="100"/>
        <v/>
      </c>
      <c r="AL214" s="233" t="str">
        <f t="shared" si="101"/>
        <v/>
      </c>
      <c r="AM214" s="235">
        <f t="shared" si="94"/>
        <v>0</v>
      </c>
      <c r="AN214" s="236">
        <f t="shared" si="102"/>
        <v>1000</v>
      </c>
      <c r="AO214" s="236">
        <f t="shared" si="95"/>
        <v>39.724000000000295</v>
      </c>
      <c r="AP214" s="236">
        <f t="shared" si="103"/>
        <v>0</v>
      </c>
      <c r="AQ214" s="235">
        <f t="shared" si="92"/>
        <v>0</v>
      </c>
      <c r="AR214" s="235">
        <f t="shared" si="93"/>
        <v>0</v>
      </c>
      <c r="AS214" s="232">
        <f t="shared" si="114"/>
        <v>0</v>
      </c>
      <c r="AT214" s="250">
        <f t="shared" si="115"/>
        <v>16</v>
      </c>
      <c r="AU214" s="244"/>
      <c r="AV214" s="108"/>
    </row>
    <row r="215" spans="1:48" ht="11.25">
      <c r="A215" s="108"/>
      <c r="B215" s="240">
        <v>213</v>
      </c>
      <c r="C215" s="266"/>
      <c r="D215" s="88"/>
      <c r="E215" s="87"/>
      <c r="F215" s="88"/>
      <c r="G215" s="90"/>
      <c r="H215" s="90"/>
      <c r="I215" s="91"/>
      <c r="J215" s="91"/>
      <c r="K215" s="90"/>
      <c r="L215" s="92"/>
      <c r="M215" s="93"/>
      <c r="N215" s="242"/>
      <c r="O215" s="226"/>
      <c r="P215" s="227"/>
      <c r="Q215" s="228"/>
      <c r="R215" s="92"/>
      <c r="S215" s="92"/>
      <c r="T215" s="245">
        <f t="shared" si="96"/>
        <v>1397.240000000003</v>
      </c>
      <c r="U215" s="229">
        <f t="shared" si="104"/>
        <v>0</v>
      </c>
      <c r="V215" s="230">
        <f t="shared" si="105"/>
        <v>0</v>
      </c>
      <c r="W215" s="229">
        <f t="shared" si="90"/>
        <v>0</v>
      </c>
      <c r="X215" s="231">
        <f t="shared" si="106"/>
        <v>395.54000000000013</v>
      </c>
      <c r="Y215" s="231">
        <f t="shared" si="107"/>
        <v>397.24</v>
      </c>
      <c r="Z215" s="231">
        <f t="shared" si="108"/>
        <v>395.54000000000013</v>
      </c>
      <c r="AA215" s="247">
        <f t="shared" si="109"/>
        <v>397.24</v>
      </c>
      <c r="AB215" s="249" t="str">
        <f>IF(G215&lt;&gt;"",VLOOKUP(WEEKDAY(C215,2),Служебный!G$4:H$10,2),"")</f>
        <v/>
      </c>
      <c r="AC215" s="232" t="str">
        <f t="shared" si="97"/>
        <v/>
      </c>
      <c r="AD215" s="233" t="str">
        <f t="shared" si="98"/>
        <v/>
      </c>
      <c r="AE215" s="234">
        <f t="shared" si="110"/>
        <v>0</v>
      </c>
      <c r="AF215" s="234">
        <f t="shared" si="111"/>
        <v>0</v>
      </c>
      <c r="AG215" s="234" t="str">
        <f t="shared" si="91"/>
        <v>интрадей</v>
      </c>
      <c r="AH215" s="235">
        <f t="shared" si="112"/>
        <v>0</v>
      </c>
      <c r="AI215" s="235">
        <f t="shared" si="113"/>
        <v>0</v>
      </c>
      <c r="AJ215" s="232" t="str">
        <f t="shared" si="99"/>
        <v/>
      </c>
      <c r="AK215" s="232" t="str">
        <f t="shared" si="100"/>
        <v/>
      </c>
      <c r="AL215" s="233" t="str">
        <f t="shared" si="101"/>
        <v/>
      </c>
      <c r="AM215" s="235">
        <f t="shared" si="94"/>
        <v>0</v>
      </c>
      <c r="AN215" s="236">
        <f t="shared" si="102"/>
        <v>1000</v>
      </c>
      <c r="AO215" s="236">
        <f t="shared" si="95"/>
        <v>39.724000000000295</v>
      </c>
      <c r="AP215" s="236">
        <f t="shared" si="103"/>
        <v>0</v>
      </c>
      <c r="AQ215" s="235">
        <f t="shared" si="92"/>
        <v>0</v>
      </c>
      <c r="AR215" s="235">
        <f t="shared" si="93"/>
        <v>0</v>
      </c>
      <c r="AS215" s="232">
        <f t="shared" si="114"/>
        <v>0</v>
      </c>
      <c r="AT215" s="250">
        <f t="shared" si="115"/>
        <v>16</v>
      </c>
      <c r="AU215" s="244"/>
      <c r="AV215" s="108"/>
    </row>
    <row r="216" spans="1:48" ht="11.25">
      <c r="A216" s="108"/>
      <c r="B216" s="240">
        <v>214</v>
      </c>
      <c r="C216" s="266"/>
      <c r="D216" s="88"/>
      <c r="E216" s="87"/>
      <c r="F216" s="88"/>
      <c r="G216" s="90"/>
      <c r="H216" s="90"/>
      <c r="I216" s="91"/>
      <c r="J216" s="91"/>
      <c r="K216" s="90"/>
      <c r="L216" s="92"/>
      <c r="M216" s="93"/>
      <c r="N216" s="242"/>
      <c r="O216" s="226"/>
      <c r="P216" s="227"/>
      <c r="Q216" s="228"/>
      <c r="R216" s="92"/>
      <c r="S216" s="92"/>
      <c r="T216" s="245">
        <f t="shared" si="96"/>
        <v>1397.240000000003</v>
      </c>
      <c r="U216" s="229">
        <f t="shared" si="104"/>
        <v>0</v>
      </c>
      <c r="V216" s="230">
        <f t="shared" si="105"/>
        <v>0</v>
      </c>
      <c r="W216" s="229">
        <f t="shared" si="90"/>
        <v>0</v>
      </c>
      <c r="X216" s="231">
        <f t="shared" si="106"/>
        <v>395.54000000000013</v>
      </c>
      <c r="Y216" s="231">
        <f t="shared" si="107"/>
        <v>397.24</v>
      </c>
      <c r="Z216" s="231">
        <f t="shared" si="108"/>
        <v>395.54000000000013</v>
      </c>
      <c r="AA216" s="247">
        <f t="shared" si="109"/>
        <v>397.24</v>
      </c>
      <c r="AB216" s="249" t="str">
        <f>IF(G216&lt;&gt;"",VLOOKUP(WEEKDAY(C216,2),Служебный!G$4:H$10,2),"")</f>
        <v/>
      </c>
      <c r="AC216" s="232" t="str">
        <f t="shared" si="97"/>
        <v/>
      </c>
      <c r="AD216" s="233" t="str">
        <f t="shared" si="98"/>
        <v/>
      </c>
      <c r="AE216" s="234">
        <f t="shared" si="110"/>
        <v>0</v>
      </c>
      <c r="AF216" s="234">
        <f t="shared" si="111"/>
        <v>0</v>
      </c>
      <c r="AG216" s="234" t="str">
        <f t="shared" si="91"/>
        <v>интрадей</v>
      </c>
      <c r="AH216" s="235">
        <f t="shared" si="112"/>
        <v>0</v>
      </c>
      <c r="AI216" s="235">
        <f t="shared" si="113"/>
        <v>0</v>
      </c>
      <c r="AJ216" s="232" t="str">
        <f t="shared" si="99"/>
        <v/>
      </c>
      <c r="AK216" s="232" t="str">
        <f t="shared" si="100"/>
        <v/>
      </c>
      <c r="AL216" s="233" t="str">
        <f t="shared" si="101"/>
        <v/>
      </c>
      <c r="AM216" s="235">
        <f t="shared" si="94"/>
        <v>0</v>
      </c>
      <c r="AN216" s="236">
        <f t="shared" si="102"/>
        <v>1000</v>
      </c>
      <c r="AO216" s="236">
        <f t="shared" si="95"/>
        <v>39.724000000000295</v>
      </c>
      <c r="AP216" s="236">
        <f t="shared" si="103"/>
        <v>0</v>
      </c>
      <c r="AQ216" s="235">
        <f t="shared" si="92"/>
        <v>0</v>
      </c>
      <c r="AR216" s="235">
        <f t="shared" si="93"/>
        <v>0</v>
      </c>
      <c r="AS216" s="232">
        <f t="shared" si="114"/>
        <v>0</v>
      </c>
      <c r="AT216" s="250">
        <f t="shared" si="115"/>
        <v>16</v>
      </c>
      <c r="AU216" s="244"/>
      <c r="AV216" s="108"/>
    </row>
    <row r="217" spans="1:48" ht="11.25">
      <c r="A217" s="108"/>
      <c r="B217" s="240">
        <v>215</v>
      </c>
      <c r="C217" s="266"/>
      <c r="D217" s="88"/>
      <c r="E217" s="87"/>
      <c r="F217" s="88"/>
      <c r="G217" s="90"/>
      <c r="H217" s="90"/>
      <c r="I217" s="91"/>
      <c r="J217" s="91"/>
      <c r="K217" s="90"/>
      <c r="L217" s="92"/>
      <c r="M217" s="93"/>
      <c r="N217" s="242"/>
      <c r="O217" s="226"/>
      <c r="P217" s="227"/>
      <c r="Q217" s="228"/>
      <c r="R217" s="92"/>
      <c r="S217" s="92"/>
      <c r="T217" s="245">
        <f t="shared" si="96"/>
        <v>1397.240000000003</v>
      </c>
      <c r="U217" s="229">
        <f t="shared" si="104"/>
        <v>0</v>
      </c>
      <c r="V217" s="230">
        <f t="shared" si="105"/>
        <v>0</v>
      </c>
      <c r="W217" s="229">
        <f t="shared" si="90"/>
        <v>0</v>
      </c>
      <c r="X217" s="231">
        <f t="shared" si="106"/>
        <v>395.54000000000013</v>
      </c>
      <c r="Y217" s="231">
        <f t="shared" si="107"/>
        <v>397.24</v>
      </c>
      <c r="Z217" s="231">
        <f t="shared" si="108"/>
        <v>395.54000000000013</v>
      </c>
      <c r="AA217" s="247">
        <f t="shared" si="109"/>
        <v>397.24</v>
      </c>
      <c r="AB217" s="249" t="str">
        <f>IF(G217&lt;&gt;"",VLOOKUP(WEEKDAY(C217,2),Служебный!G$4:H$10,2),"")</f>
        <v/>
      </c>
      <c r="AC217" s="232" t="str">
        <f t="shared" si="97"/>
        <v/>
      </c>
      <c r="AD217" s="233" t="str">
        <f t="shared" si="98"/>
        <v/>
      </c>
      <c r="AE217" s="234">
        <f t="shared" si="110"/>
        <v>0</v>
      </c>
      <c r="AF217" s="234">
        <f t="shared" si="111"/>
        <v>0</v>
      </c>
      <c r="AG217" s="234" t="str">
        <f t="shared" si="91"/>
        <v>интрадей</v>
      </c>
      <c r="AH217" s="235">
        <f t="shared" si="112"/>
        <v>0</v>
      </c>
      <c r="AI217" s="235">
        <f t="shared" si="113"/>
        <v>0</v>
      </c>
      <c r="AJ217" s="232" t="str">
        <f t="shared" si="99"/>
        <v/>
      </c>
      <c r="AK217" s="232" t="str">
        <f t="shared" si="100"/>
        <v/>
      </c>
      <c r="AL217" s="233" t="str">
        <f t="shared" si="101"/>
        <v/>
      </c>
      <c r="AM217" s="235">
        <f t="shared" si="94"/>
        <v>0</v>
      </c>
      <c r="AN217" s="236">
        <f t="shared" si="102"/>
        <v>1000</v>
      </c>
      <c r="AO217" s="236">
        <f t="shared" si="95"/>
        <v>39.724000000000295</v>
      </c>
      <c r="AP217" s="236">
        <f t="shared" si="103"/>
        <v>0</v>
      </c>
      <c r="AQ217" s="235">
        <f t="shared" si="92"/>
        <v>0</v>
      </c>
      <c r="AR217" s="235">
        <f t="shared" si="93"/>
        <v>0</v>
      </c>
      <c r="AS217" s="232">
        <f t="shared" si="114"/>
        <v>0</v>
      </c>
      <c r="AT217" s="250">
        <f t="shared" si="115"/>
        <v>16</v>
      </c>
      <c r="AU217" s="244"/>
      <c r="AV217" s="108"/>
    </row>
    <row r="218" spans="1:48" ht="11.25">
      <c r="A218" s="108"/>
      <c r="B218" s="240">
        <v>216</v>
      </c>
      <c r="C218" s="266"/>
      <c r="D218" s="88"/>
      <c r="E218" s="87"/>
      <c r="F218" s="88"/>
      <c r="G218" s="90"/>
      <c r="H218" s="90"/>
      <c r="I218" s="91"/>
      <c r="J218" s="91"/>
      <c r="K218" s="90"/>
      <c r="L218" s="92"/>
      <c r="M218" s="93"/>
      <c r="N218" s="242"/>
      <c r="O218" s="226"/>
      <c r="P218" s="227"/>
      <c r="Q218" s="228"/>
      <c r="R218" s="92"/>
      <c r="S218" s="92"/>
      <c r="T218" s="245">
        <f t="shared" si="96"/>
        <v>1397.240000000003</v>
      </c>
      <c r="U218" s="229">
        <f t="shared" si="104"/>
        <v>0</v>
      </c>
      <c r="V218" s="230">
        <f t="shared" si="105"/>
        <v>0</v>
      </c>
      <c r="W218" s="229">
        <f t="shared" si="90"/>
        <v>0</v>
      </c>
      <c r="X218" s="231">
        <f t="shared" si="106"/>
        <v>395.54000000000013</v>
      </c>
      <c r="Y218" s="231">
        <f t="shared" si="107"/>
        <v>397.24</v>
      </c>
      <c r="Z218" s="231">
        <f t="shared" si="108"/>
        <v>395.54000000000013</v>
      </c>
      <c r="AA218" s="247">
        <f t="shared" si="109"/>
        <v>397.24</v>
      </c>
      <c r="AB218" s="249" t="str">
        <f>IF(G218&lt;&gt;"",VLOOKUP(WEEKDAY(C218,2),Служебный!G$4:H$10,2),"")</f>
        <v/>
      </c>
      <c r="AC218" s="232" t="str">
        <f t="shared" si="97"/>
        <v/>
      </c>
      <c r="AD218" s="233" t="str">
        <f t="shared" si="98"/>
        <v/>
      </c>
      <c r="AE218" s="234">
        <f t="shared" si="110"/>
        <v>0</v>
      </c>
      <c r="AF218" s="234">
        <f t="shared" si="111"/>
        <v>0</v>
      </c>
      <c r="AG218" s="234" t="str">
        <f t="shared" si="91"/>
        <v>интрадей</v>
      </c>
      <c r="AH218" s="235">
        <f t="shared" si="112"/>
        <v>0</v>
      </c>
      <c r="AI218" s="235">
        <f t="shared" si="113"/>
        <v>0</v>
      </c>
      <c r="AJ218" s="232" t="str">
        <f t="shared" si="99"/>
        <v/>
      </c>
      <c r="AK218" s="232" t="str">
        <f t="shared" si="100"/>
        <v/>
      </c>
      <c r="AL218" s="233" t="str">
        <f t="shared" si="101"/>
        <v/>
      </c>
      <c r="AM218" s="235">
        <f t="shared" si="94"/>
        <v>0</v>
      </c>
      <c r="AN218" s="236">
        <f t="shared" si="102"/>
        <v>1000</v>
      </c>
      <c r="AO218" s="236">
        <f t="shared" si="95"/>
        <v>39.724000000000295</v>
      </c>
      <c r="AP218" s="236">
        <f t="shared" si="103"/>
        <v>0</v>
      </c>
      <c r="AQ218" s="235">
        <f t="shared" si="92"/>
        <v>0</v>
      </c>
      <c r="AR218" s="235">
        <f t="shared" si="93"/>
        <v>0</v>
      </c>
      <c r="AS218" s="232">
        <f t="shared" si="114"/>
        <v>0</v>
      </c>
      <c r="AT218" s="250">
        <f t="shared" si="115"/>
        <v>16</v>
      </c>
      <c r="AU218" s="244"/>
      <c r="AV218" s="108"/>
    </row>
    <row r="219" spans="1:48" ht="11.25">
      <c r="A219" s="108"/>
      <c r="B219" s="240">
        <v>217</v>
      </c>
      <c r="C219" s="266"/>
      <c r="D219" s="88"/>
      <c r="E219" s="87"/>
      <c r="F219" s="88"/>
      <c r="G219" s="90"/>
      <c r="H219" s="90"/>
      <c r="I219" s="91"/>
      <c r="J219" s="91"/>
      <c r="K219" s="90"/>
      <c r="L219" s="92"/>
      <c r="M219" s="93"/>
      <c r="N219" s="242"/>
      <c r="O219" s="226"/>
      <c r="P219" s="227"/>
      <c r="Q219" s="228"/>
      <c r="R219" s="92"/>
      <c r="S219" s="92"/>
      <c r="T219" s="245">
        <f t="shared" si="96"/>
        <v>1397.240000000003</v>
      </c>
      <c r="U219" s="229">
        <f t="shared" si="104"/>
        <v>0</v>
      </c>
      <c r="V219" s="230">
        <f t="shared" si="105"/>
        <v>0</v>
      </c>
      <c r="W219" s="229">
        <f t="shared" si="90"/>
        <v>0</v>
      </c>
      <c r="X219" s="231">
        <f t="shared" si="106"/>
        <v>395.54000000000013</v>
      </c>
      <c r="Y219" s="231">
        <f t="shared" si="107"/>
        <v>397.24</v>
      </c>
      <c r="Z219" s="231">
        <f t="shared" si="108"/>
        <v>395.54000000000013</v>
      </c>
      <c r="AA219" s="247">
        <f t="shared" si="109"/>
        <v>397.24</v>
      </c>
      <c r="AB219" s="249" t="str">
        <f>IF(G219&lt;&gt;"",VLOOKUP(WEEKDAY(C219,2),Служебный!G$4:H$10,2),"")</f>
        <v/>
      </c>
      <c r="AC219" s="232" t="str">
        <f t="shared" si="97"/>
        <v/>
      </c>
      <c r="AD219" s="233" t="str">
        <f t="shared" si="98"/>
        <v/>
      </c>
      <c r="AE219" s="234">
        <f t="shared" si="110"/>
        <v>0</v>
      </c>
      <c r="AF219" s="234">
        <f t="shared" si="111"/>
        <v>0</v>
      </c>
      <c r="AG219" s="234" t="str">
        <f t="shared" si="91"/>
        <v>интрадей</v>
      </c>
      <c r="AH219" s="235">
        <f t="shared" si="112"/>
        <v>0</v>
      </c>
      <c r="AI219" s="235">
        <f t="shared" si="113"/>
        <v>0</v>
      </c>
      <c r="AJ219" s="232" t="str">
        <f t="shared" si="99"/>
        <v/>
      </c>
      <c r="AK219" s="232" t="str">
        <f t="shared" si="100"/>
        <v/>
      </c>
      <c r="AL219" s="233" t="str">
        <f t="shared" si="101"/>
        <v/>
      </c>
      <c r="AM219" s="235">
        <f t="shared" si="94"/>
        <v>0</v>
      </c>
      <c r="AN219" s="236">
        <f t="shared" si="102"/>
        <v>1000</v>
      </c>
      <c r="AO219" s="236">
        <f t="shared" si="95"/>
        <v>39.724000000000295</v>
      </c>
      <c r="AP219" s="236">
        <f t="shared" si="103"/>
        <v>0</v>
      </c>
      <c r="AQ219" s="235">
        <f t="shared" si="92"/>
        <v>0</v>
      </c>
      <c r="AR219" s="235">
        <f t="shared" si="93"/>
        <v>0</v>
      </c>
      <c r="AS219" s="232">
        <f t="shared" si="114"/>
        <v>0</v>
      </c>
      <c r="AT219" s="250">
        <f t="shared" si="115"/>
        <v>16</v>
      </c>
      <c r="AU219" s="244"/>
      <c r="AV219" s="108"/>
    </row>
    <row r="220" spans="1:48" ht="11.25">
      <c r="A220" s="108"/>
      <c r="B220" s="240">
        <v>218</v>
      </c>
      <c r="C220" s="266"/>
      <c r="D220" s="88"/>
      <c r="E220" s="87"/>
      <c r="F220" s="88"/>
      <c r="G220" s="90"/>
      <c r="H220" s="90"/>
      <c r="I220" s="91"/>
      <c r="J220" s="91"/>
      <c r="K220" s="90"/>
      <c r="L220" s="92"/>
      <c r="M220" s="93"/>
      <c r="N220" s="242"/>
      <c r="O220" s="226"/>
      <c r="P220" s="227"/>
      <c r="Q220" s="228"/>
      <c r="R220" s="92"/>
      <c r="S220" s="92"/>
      <c r="T220" s="245">
        <f t="shared" si="96"/>
        <v>1397.240000000003</v>
      </c>
      <c r="U220" s="229">
        <f t="shared" si="104"/>
        <v>0</v>
      </c>
      <c r="V220" s="230">
        <f t="shared" si="105"/>
        <v>0</v>
      </c>
      <c r="W220" s="229">
        <f t="shared" si="90"/>
        <v>0</v>
      </c>
      <c r="X220" s="231">
        <f t="shared" si="106"/>
        <v>395.54000000000013</v>
      </c>
      <c r="Y220" s="231">
        <f t="shared" si="107"/>
        <v>397.24</v>
      </c>
      <c r="Z220" s="231">
        <f t="shared" si="108"/>
        <v>395.54000000000013</v>
      </c>
      <c r="AA220" s="247">
        <f t="shared" si="109"/>
        <v>397.24</v>
      </c>
      <c r="AB220" s="249" t="str">
        <f>IF(G220&lt;&gt;"",VLOOKUP(WEEKDAY(C220,2),Служебный!G$4:H$10,2),"")</f>
        <v/>
      </c>
      <c r="AC220" s="232" t="str">
        <f t="shared" si="97"/>
        <v/>
      </c>
      <c r="AD220" s="233" t="str">
        <f t="shared" si="98"/>
        <v/>
      </c>
      <c r="AE220" s="234">
        <f t="shared" si="110"/>
        <v>0</v>
      </c>
      <c r="AF220" s="234">
        <f t="shared" si="111"/>
        <v>0</v>
      </c>
      <c r="AG220" s="234" t="str">
        <f t="shared" si="91"/>
        <v>интрадей</v>
      </c>
      <c r="AH220" s="235">
        <f t="shared" si="112"/>
        <v>0</v>
      </c>
      <c r="AI220" s="235">
        <f t="shared" si="113"/>
        <v>0</v>
      </c>
      <c r="AJ220" s="232" t="str">
        <f t="shared" si="99"/>
        <v/>
      </c>
      <c r="AK220" s="232" t="str">
        <f t="shared" si="100"/>
        <v/>
      </c>
      <c r="AL220" s="233" t="str">
        <f t="shared" si="101"/>
        <v/>
      </c>
      <c r="AM220" s="235">
        <f t="shared" si="94"/>
        <v>0</v>
      </c>
      <c r="AN220" s="236">
        <f t="shared" si="102"/>
        <v>1000</v>
      </c>
      <c r="AO220" s="236">
        <f t="shared" si="95"/>
        <v>39.724000000000295</v>
      </c>
      <c r="AP220" s="236">
        <f t="shared" si="103"/>
        <v>0</v>
      </c>
      <c r="AQ220" s="235">
        <f t="shared" si="92"/>
        <v>0</v>
      </c>
      <c r="AR220" s="235">
        <f t="shared" si="93"/>
        <v>0</v>
      </c>
      <c r="AS220" s="232">
        <f t="shared" si="114"/>
        <v>0</v>
      </c>
      <c r="AT220" s="250">
        <f t="shared" si="115"/>
        <v>16</v>
      </c>
      <c r="AU220" s="244"/>
      <c r="AV220" s="108"/>
    </row>
    <row r="221" spans="1:48" ht="11.25">
      <c r="A221" s="108"/>
      <c r="B221" s="240">
        <v>219</v>
      </c>
      <c r="C221" s="266"/>
      <c r="D221" s="88"/>
      <c r="E221" s="87"/>
      <c r="F221" s="88"/>
      <c r="G221" s="90"/>
      <c r="H221" s="90"/>
      <c r="I221" s="91"/>
      <c r="J221" s="91"/>
      <c r="K221" s="90"/>
      <c r="L221" s="92"/>
      <c r="M221" s="93"/>
      <c r="N221" s="242"/>
      <c r="O221" s="226"/>
      <c r="P221" s="227"/>
      <c r="Q221" s="228"/>
      <c r="R221" s="92"/>
      <c r="S221" s="92"/>
      <c r="T221" s="245">
        <f t="shared" si="96"/>
        <v>1397.240000000003</v>
      </c>
      <c r="U221" s="229">
        <f t="shared" si="104"/>
        <v>0</v>
      </c>
      <c r="V221" s="230">
        <f t="shared" si="105"/>
        <v>0</v>
      </c>
      <c r="W221" s="229">
        <f t="shared" si="90"/>
        <v>0</v>
      </c>
      <c r="X221" s="231">
        <f t="shared" si="106"/>
        <v>395.54000000000013</v>
      </c>
      <c r="Y221" s="231">
        <f t="shared" si="107"/>
        <v>397.24</v>
      </c>
      <c r="Z221" s="231">
        <f t="shared" si="108"/>
        <v>395.54000000000013</v>
      </c>
      <c r="AA221" s="247">
        <f t="shared" si="109"/>
        <v>397.24</v>
      </c>
      <c r="AB221" s="249" t="str">
        <f>IF(G221&lt;&gt;"",VLOOKUP(WEEKDAY(C221,2),Служебный!G$4:H$10,2),"")</f>
        <v/>
      </c>
      <c r="AC221" s="232" t="str">
        <f t="shared" si="97"/>
        <v/>
      </c>
      <c r="AD221" s="233" t="str">
        <f t="shared" si="98"/>
        <v/>
      </c>
      <c r="AE221" s="234">
        <f t="shared" si="110"/>
        <v>0</v>
      </c>
      <c r="AF221" s="234">
        <f t="shared" si="111"/>
        <v>0</v>
      </c>
      <c r="AG221" s="234" t="str">
        <f t="shared" si="91"/>
        <v>интрадей</v>
      </c>
      <c r="AH221" s="235">
        <f t="shared" si="112"/>
        <v>0</v>
      </c>
      <c r="AI221" s="235">
        <f t="shared" si="113"/>
        <v>0</v>
      </c>
      <c r="AJ221" s="232" t="str">
        <f t="shared" si="99"/>
        <v/>
      </c>
      <c r="AK221" s="232" t="str">
        <f t="shared" si="100"/>
        <v/>
      </c>
      <c r="AL221" s="233" t="str">
        <f t="shared" si="101"/>
        <v/>
      </c>
      <c r="AM221" s="235">
        <f t="shared" si="94"/>
        <v>0</v>
      </c>
      <c r="AN221" s="236">
        <f t="shared" si="102"/>
        <v>1000</v>
      </c>
      <c r="AO221" s="236">
        <f t="shared" si="95"/>
        <v>39.724000000000295</v>
      </c>
      <c r="AP221" s="236">
        <f t="shared" si="103"/>
        <v>0</v>
      </c>
      <c r="AQ221" s="235">
        <f t="shared" si="92"/>
        <v>0</v>
      </c>
      <c r="AR221" s="235">
        <f t="shared" si="93"/>
        <v>0</v>
      </c>
      <c r="AS221" s="232">
        <f t="shared" si="114"/>
        <v>0</v>
      </c>
      <c r="AT221" s="250">
        <f t="shared" si="115"/>
        <v>16</v>
      </c>
      <c r="AU221" s="244"/>
      <c r="AV221" s="108"/>
    </row>
    <row r="222" spans="1:48" ht="11.25">
      <c r="A222" s="108"/>
      <c r="B222" s="240">
        <v>220</v>
      </c>
      <c r="C222" s="266"/>
      <c r="D222" s="88"/>
      <c r="E222" s="87"/>
      <c r="F222" s="88"/>
      <c r="G222" s="90"/>
      <c r="H222" s="90"/>
      <c r="I222" s="91"/>
      <c r="J222" s="91"/>
      <c r="K222" s="90"/>
      <c r="L222" s="92"/>
      <c r="M222" s="93"/>
      <c r="N222" s="242"/>
      <c r="O222" s="226"/>
      <c r="P222" s="227"/>
      <c r="Q222" s="228"/>
      <c r="R222" s="92"/>
      <c r="S222" s="92"/>
      <c r="T222" s="245">
        <f t="shared" si="96"/>
        <v>1397.240000000003</v>
      </c>
      <c r="U222" s="229">
        <f t="shared" si="104"/>
        <v>0</v>
      </c>
      <c r="V222" s="230">
        <f t="shared" si="105"/>
        <v>0</v>
      </c>
      <c r="W222" s="229">
        <f t="shared" si="90"/>
        <v>0</v>
      </c>
      <c r="X222" s="231">
        <f t="shared" si="106"/>
        <v>395.54000000000013</v>
      </c>
      <c r="Y222" s="231">
        <f t="shared" si="107"/>
        <v>397.24</v>
      </c>
      <c r="Z222" s="231">
        <f t="shared" si="108"/>
        <v>395.54000000000013</v>
      </c>
      <c r="AA222" s="247">
        <f t="shared" si="109"/>
        <v>397.24</v>
      </c>
      <c r="AB222" s="249" t="str">
        <f>IF(G222&lt;&gt;"",VLOOKUP(WEEKDAY(C222,2),Служебный!G$4:H$10,2),"")</f>
        <v/>
      </c>
      <c r="AC222" s="232" t="str">
        <f t="shared" si="97"/>
        <v/>
      </c>
      <c r="AD222" s="233" t="str">
        <f t="shared" si="98"/>
        <v/>
      </c>
      <c r="AE222" s="234">
        <f t="shared" si="110"/>
        <v>0</v>
      </c>
      <c r="AF222" s="234">
        <f t="shared" si="111"/>
        <v>0</v>
      </c>
      <c r="AG222" s="234" t="str">
        <f t="shared" si="91"/>
        <v>интрадей</v>
      </c>
      <c r="AH222" s="235">
        <f t="shared" si="112"/>
        <v>0</v>
      </c>
      <c r="AI222" s="235">
        <f t="shared" si="113"/>
        <v>0</v>
      </c>
      <c r="AJ222" s="232" t="str">
        <f t="shared" si="99"/>
        <v/>
      </c>
      <c r="AK222" s="232" t="str">
        <f t="shared" si="100"/>
        <v/>
      </c>
      <c r="AL222" s="233" t="str">
        <f t="shared" si="101"/>
        <v/>
      </c>
      <c r="AM222" s="235">
        <f t="shared" si="94"/>
        <v>0</v>
      </c>
      <c r="AN222" s="236">
        <f t="shared" si="102"/>
        <v>1000</v>
      </c>
      <c r="AO222" s="236">
        <f t="shared" si="95"/>
        <v>39.724000000000295</v>
      </c>
      <c r="AP222" s="236">
        <f t="shared" si="103"/>
        <v>0</v>
      </c>
      <c r="AQ222" s="235">
        <f t="shared" si="92"/>
        <v>0</v>
      </c>
      <c r="AR222" s="235">
        <f t="shared" si="93"/>
        <v>0</v>
      </c>
      <c r="AS222" s="232">
        <f t="shared" si="114"/>
        <v>0</v>
      </c>
      <c r="AT222" s="250">
        <f t="shared" si="115"/>
        <v>16</v>
      </c>
      <c r="AU222" s="244"/>
      <c r="AV222" s="108"/>
    </row>
    <row r="223" spans="1:48" ht="11.25">
      <c r="A223" s="108"/>
      <c r="B223" s="240">
        <v>221</v>
      </c>
      <c r="C223" s="266"/>
      <c r="D223" s="88"/>
      <c r="E223" s="87"/>
      <c r="F223" s="88"/>
      <c r="G223" s="90"/>
      <c r="H223" s="90"/>
      <c r="I223" s="91"/>
      <c r="J223" s="91"/>
      <c r="K223" s="90"/>
      <c r="L223" s="92"/>
      <c r="M223" s="93"/>
      <c r="N223" s="242"/>
      <c r="O223" s="226"/>
      <c r="P223" s="227"/>
      <c r="Q223" s="228"/>
      <c r="R223" s="92"/>
      <c r="S223" s="92"/>
      <c r="T223" s="245">
        <f t="shared" si="96"/>
        <v>1397.240000000003</v>
      </c>
      <c r="U223" s="229">
        <f t="shared" si="104"/>
        <v>0</v>
      </c>
      <c r="V223" s="230">
        <f t="shared" si="105"/>
        <v>0</v>
      </c>
      <c r="W223" s="229">
        <f t="shared" si="90"/>
        <v>0</v>
      </c>
      <c r="X223" s="231">
        <f t="shared" si="106"/>
        <v>395.54000000000013</v>
      </c>
      <c r="Y223" s="231">
        <f t="shared" si="107"/>
        <v>397.24</v>
      </c>
      <c r="Z223" s="231">
        <f t="shared" si="108"/>
        <v>395.54000000000013</v>
      </c>
      <c r="AA223" s="247">
        <f t="shared" si="109"/>
        <v>397.24</v>
      </c>
      <c r="AB223" s="249" t="str">
        <f>IF(G223&lt;&gt;"",VLOOKUP(WEEKDAY(C223,2),Служебный!G$4:H$10,2),"")</f>
        <v/>
      </c>
      <c r="AC223" s="232" t="str">
        <f t="shared" si="97"/>
        <v/>
      </c>
      <c r="AD223" s="233" t="str">
        <f t="shared" si="98"/>
        <v/>
      </c>
      <c r="AE223" s="234">
        <f t="shared" si="110"/>
        <v>0</v>
      </c>
      <c r="AF223" s="234">
        <f t="shared" si="111"/>
        <v>0</v>
      </c>
      <c r="AG223" s="234" t="str">
        <f t="shared" si="91"/>
        <v>интрадей</v>
      </c>
      <c r="AH223" s="235">
        <f t="shared" si="112"/>
        <v>0</v>
      </c>
      <c r="AI223" s="235">
        <f t="shared" si="113"/>
        <v>0</v>
      </c>
      <c r="AJ223" s="232" t="str">
        <f t="shared" si="99"/>
        <v/>
      </c>
      <c r="AK223" s="232" t="str">
        <f t="shared" si="100"/>
        <v/>
      </c>
      <c r="AL223" s="233" t="str">
        <f t="shared" si="101"/>
        <v/>
      </c>
      <c r="AM223" s="235">
        <f t="shared" si="94"/>
        <v>0</v>
      </c>
      <c r="AN223" s="236">
        <f t="shared" si="102"/>
        <v>1000</v>
      </c>
      <c r="AO223" s="236">
        <f t="shared" si="95"/>
        <v>39.724000000000295</v>
      </c>
      <c r="AP223" s="236">
        <f t="shared" si="103"/>
        <v>0</v>
      </c>
      <c r="AQ223" s="235">
        <f t="shared" si="92"/>
        <v>0</v>
      </c>
      <c r="AR223" s="235">
        <f t="shared" si="93"/>
        <v>0</v>
      </c>
      <c r="AS223" s="232">
        <f t="shared" si="114"/>
        <v>0</v>
      </c>
      <c r="AT223" s="250">
        <f t="shared" si="115"/>
        <v>16</v>
      </c>
      <c r="AU223" s="244"/>
      <c r="AV223" s="108"/>
    </row>
    <row r="224" spans="1:48" ht="11.25">
      <c r="A224" s="108"/>
      <c r="B224" s="240">
        <v>222</v>
      </c>
      <c r="C224" s="266"/>
      <c r="D224" s="88"/>
      <c r="E224" s="87"/>
      <c r="F224" s="88"/>
      <c r="G224" s="90"/>
      <c r="H224" s="90"/>
      <c r="I224" s="91"/>
      <c r="J224" s="91"/>
      <c r="K224" s="90"/>
      <c r="L224" s="92"/>
      <c r="M224" s="93"/>
      <c r="N224" s="242"/>
      <c r="O224" s="226"/>
      <c r="P224" s="227"/>
      <c r="Q224" s="228"/>
      <c r="R224" s="92"/>
      <c r="S224" s="92"/>
      <c r="T224" s="245">
        <f t="shared" si="96"/>
        <v>1397.240000000003</v>
      </c>
      <c r="U224" s="229">
        <f t="shared" si="104"/>
        <v>0</v>
      </c>
      <c r="V224" s="230">
        <f t="shared" si="105"/>
        <v>0</v>
      </c>
      <c r="W224" s="229">
        <f t="shared" si="90"/>
        <v>0</v>
      </c>
      <c r="X224" s="231">
        <f t="shared" si="106"/>
        <v>395.54000000000013</v>
      </c>
      <c r="Y224" s="231">
        <f t="shared" si="107"/>
        <v>397.24</v>
      </c>
      <c r="Z224" s="231">
        <f t="shared" si="108"/>
        <v>395.54000000000013</v>
      </c>
      <c r="AA224" s="247">
        <f t="shared" si="109"/>
        <v>397.24</v>
      </c>
      <c r="AB224" s="249" t="str">
        <f>IF(G224&lt;&gt;"",VLOOKUP(WEEKDAY(C224,2),Служебный!G$4:H$10,2),"")</f>
        <v/>
      </c>
      <c r="AC224" s="232" t="str">
        <f t="shared" si="97"/>
        <v/>
      </c>
      <c r="AD224" s="233" t="str">
        <f t="shared" si="98"/>
        <v/>
      </c>
      <c r="AE224" s="234">
        <f t="shared" si="110"/>
        <v>0</v>
      </c>
      <c r="AF224" s="234">
        <f t="shared" si="111"/>
        <v>0</v>
      </c>
      <c r="AG224" s="234" t="str">
        <f t="shared" si="91"/>
        <v>интрадей</v>
      </c>
      <c r="AH224" s="235">
        <f t="shared" si="112"/>
        <v>0</v>
      </c>
      <c r="AI224" s="235">
        <f t="shared" si="113"/>
        <v>0</v>
      </c>
      <c r="AJ224" s="232" t="str">
        <f t="shared" si="99"/>
        <v/>
      </c>
      <c r="AK224" s="232" t="str">
        <f t="shared" si="100"/>
        <v/>
      </c>
      <c r="AL224" s="233" t="str">
        <f t="shared" si="101"/>
        <v/>
      </c>
      <c r="AM224" s="235">
        <f t="shared" si="94"/>
        <v>0</v>
      </c>
      <c r="AN224" s="236">
        <f t="shared" si="102"/>
        <v>1000</v>
      </c>
      <c r="AO224" s="236">
        <f t="shared" si="95"/>
        <v>39.724000000000295</v>
      </c>
      <c r="AP224" s="236">
        <f t="shared" si="103"/>
        <v>0</v>
      </c>
      <c r="AQ224" s="235">
        <f t="shared" si="92"/>
        <v>0</v>
      </c>
      <c r="AR224" s="235">
        <f t="shared" si="93"/>
        <v>0</v>
      </c>
      <c r="AS224" s="232">
        <f t="shared" si="114"/>
        <v>0</v>
      </c>
      <c r="AT224" s="250">
        <f t="shared" si="115"/>
        <v>16</v>
      </c>
      <c r="AU224" s="244"/>
      <c r="AV224" s="108"/>
    </row>
    <row r="225" spans="1:48" ht="11.25">
      <c r="A225" s="108"/>
      <c r="B225" s="240">
        <v>223</v>
      </c>
      <c r="C225" s="266"/>
      <c r="D225" s="88"/>
      <c r="E225" s="87"/>
      <c r="F225" s="88"/>
      <c r="G225" s="90"/>
      <c r="H225" s="90"/>
      <c r="I225" s="91"/>
      <c r="J225" s="91"/>
      <c r="K225" s="90"/>
      <c r="L225" s="92"/>
      <c r="M225" s="93"/>
      <c r="N225" s="242"/>
      <c r="O225" s="226"/>
      <c r="P225" s="227"/>
      <c r="Q225" s="228"/>
      <c r="R225" s="92"/>
      <c r="S225" s="92"/>
      <c r="T225" s="245">
        <f t="shared" si="96"/>
        <v>1397.240000000003</v>
      </c>
      <c r="U225" s="229">
        <f t="shared" si="104"/>
        <v>0</v>
      </c>
      <c r="V225" s="230">
        <f t="shared" si="105"/>
        <v>0</v>
      </c>
      <c r="W225" s="229">
        <f t="shared" si="90"/>
        <v>0</v>
      </c>
      <c r="X225" s="231">
        <f t="shared" si="106"/>
        <v>395.54000000000013</v>
      </c>
      <c r="Y225" s="231">
        <f t="shared" si="107"/>
        <v>397.24</v>
      </c>
      <c r="Z225" s="231">
        <f t="shared" si="108"/>
        <v>395.54000000000013</v>
      </c>
      <c r="AA225" s="247">
        <f t="shared" si="109"/>
        <v>397.24</v>
      </c>
      <c r="AB225" s="249" t="str">
        <f>IF(G225&lt;&gt;"",VLOOKUP(WEEKDAY(C225,2),Служебный!G$4:H$10,2),"")</f>
        <v/>
      </c>
      <c r="AC225" s="232" t="str">
        <f t="shared" si="97"/>
        <v/>
      </c>
      <c r="AD225" s="233" t="str">
        <f t="shared" si="98"/>
        <v/>
      </c>
      <c r="AE225" s="234">
        <f t="shared" si="110"/>
        <v>0</v>
      </c>
      <c r="AF225" s="234">
        <f t="shared" si="111"/>
        <v>0</v>
      </c>
      <c r="AG225" s="234" t="str">
        <f t="shared" si="91"/>
        <v>интрадей</v>
      </c>
      <c r="AH225" s="235">
        <f t="shared" si="112"/>
        <v>0</v>
      </c>
      <c r="AI225" s="235">
        <f t="shared" si="113"/>
        <v>0</v>
      </c>
      <c r="AJ225" s="232" t="str">
        <f t="shared" si="99"/>
        <v/>
      </c>
      <c r="AK225" s="232" t="str">
        <f t="shared" si="100"/>
        <v/>
      </c>
      <c r="AL225" s="233" t="str">
        <f t="shared" si="101"/>
        <v/>
      </c>
      <c r="AM225" s="235">
        <f t="shared" si="94"/>
        <v>0</v>
      </c>
      <c r="AN225" s="236">
        <f t="shared" si="102"/>
        <v>1000</v>
      </c>
      <c r="AO225" s="236">
        <f t="shared" si="95"/>
        <v>39.724000000000295</v>
      </c>
      <c r="AP225" s="236">
        <f t="shared" si="103"/>
        <v>0</v>
      </c>
      <c r="AQ225" s="235">
        <f t="shared" si="92"/>
        <v>0</v>
      </c>
      <c r="AR225" s="235">
        <f t="shared" si="93"/>
        <v>0</v>
      </c>
      <c r="AS225" s="232">
        <f t="shared" si="114"/>
        <v>0</v>
      </c>
      <c r="AT225" s="250">
        <f t="shared" si="115"/>
        <v>16</v>
      </c>
      <c r="AU225" s="244"/>
      <c r="AV225" s="108"/>
    </row>
    <row r="226" spans="1:48" ht="11.25">
      <c r="A226" s="108"/>
      <c r="B226" s="240">
        <v>224</v>
      </c>
      <c r="C226" s="266"/>
      <c r="D226" s="88"/>
      <c r="E226" s="87"/>
      <c r="F226" s="88"/>
      <c r="G226" s="90"/>
      <c r="H226" s="90"/>
      <c r="I226" s="91"/>
      <c r="J226" s="91"/>
      <c r="K226" s="90"/>
      <c r="L226" s="92"/>
      <c r="M226" s="93"/>
      <c r="N226" s="242"/>
      <c r="O226" s="226"/>
      <c r="P226" s="227"/>
      <c r="Q226" s="228"/>
      <c r="R226" s="92"/>
      <c r="S226" s="92"/>
      <c r="T226" s="245">
        <f t="shared" si="96"/>
        <v>1397.240000000003</v>
      </c>
      <c r="U226" s="229">
        <f t="shared" si="104"/>
        <v>0</v>
      </c>
      <c r="V226" s="230">
        <f t="shared" si="105"/>
        <v>0</v>
      </c>
      <c r="W226" s="229">
        <f t="shared" si="90"/>
        <v>0</v>
      </c>
      <c r="X226" s="231">
        <f t="shared" si="106"/>
        <v>395.54000000000013</v>
      </c>
      <c r="Y226" s="231">
        <f t="shared" si="107"/>
        <v>397.24</v>
      </c>
      <c r="Z226" s="231">
        <f t="shared" si="108"/>
        <v>395.54000000000013</v>
      </c>
      <c r="AA226" s="247">
        <f t="shared" si="109"/>
        <v>397.24</v>
      </c>
      <c r="AB226" s="249" t="str">
        <f>IF(G226&lt;&gt;"",VLOOKUP(WEEKDAY(C226,2),Служебный!G$4:H$10,2),"")</f>
        <v/>
      </c>
      <c r="AC226" s="232" t="str">
        <f t="shared" si="97"/>
        <v/>
      </c>
      <c r="AD226" s="233" t="str">
        <f t="shared" si="98"/>
        <v/>
      </c>
      <c r="AE226" s="234">
        <f t="shared" si="110"/>
        <v>0</v>
      </c>
      <c r="AF226" s="234">
        <f t="shared" si="111"/>
        <v>0</v>
      </c>
      <c r="AG226" s="234" t="str">
        <f t="shared" si="91"/>
        <v>интрадей</v>
      </c>
      <c r="AH226" s="235">
        <f t="shared" si="112"/>
        <v>0</v>
      </c>
      <c r="AI226" s="235">
        <f t="shared" si="113"/>
        <v>0</v>
      </c>
      <c r="AJ226" s="232" t="str">
        <f t="shared" si="99"/>
        <v/>
      </c>
      <c r="AK226" s="232" t="str">
        <f t="shared" si="100"/>
        <v/>
      </c>
      <c r="AL226" s="233" t="str">
        <f t="shared" si="101"/>
        <v/>
      </c>
      <c r="AM226" s="235">
        <f t="shared" si="94"/>
        <v>0</v>
      </c>
      <c r="AN226" s="236">
        <f t="shared" si="102"/>
        <v>1000</v>
      </c>
      <c r="AO226" s="236">
        <f t="shared" si="95"/>
        <v>39.724000000000295</v>
      </c>
      <c r="AP226" s="236">
        <f t="shared" si="103"/>
        <v>0</v>
      </c>
      <c r="AQ226" s="235">
        <f t="shared" si="92"/>
        <v>0</v>
      </c>
      <c r="AR226" s="235">
        <f t="shared" si="93"/>
        <v>0</v>
      </c>
      <c r="AS226" s="232">
        <f t="shared" si="114"/>
        <v>0</v>
      </c>
      <c r="AT226" s="250">
        <f t="shared" si="115"/>
        <v>16</v>
      </c>
      <c r="AU226" s="244"/>
      <c r="AV226" s="108"/>
    </row>
    <row r="227" spans="1:48" ht="11.25">
      <c r="A227" s="108"/>
      <c r="B227" s="240">
        <v>225</v>
      </c>
      <c r="C227" s="266"/>
      <c r="D227" s="88"/>
      <c r="E227" s="87"/>
      <c r="F227" s="88"/>
      <c r="G227" s="90"/>
      <c r="H227" s="90"/>
      <c r="I227" s="91"/>
      <c r="J227" s="91"/>
      <c r="K227" s="90"/>
      <c r="L227" s="92"/>
      <c r="M227" s="93"/>
      <c r="N227" s="242"/>
      <c r="O227" s="226"/>
      <c r="P227" s="227"/>
      <c r="Q227" s="228"/>
      <c r="R227" s="92"/>
      <c r="S227" s="92"/>
      <c r="T227" s="245">
        <f t="shared" si="96"/>
        <v>1397.240000000003</v>
      </c>
      <c r="U227" s="229">
        <f t="shared" si="104"/>
        <v>0</v>
      </c>
      <c r="V227" s="230">
        <f t="shared" si="105"/>
        <v>0</v>
      </c>
      <c r="W227" s="229">
        <f t="shared" si="90"/>
        <v>0</v>
      </c>
      <c r="X227" s="231">
        <f t="shared" si="106"/>
        <v>395.54000000000013</v>
      </c>
      <c r="Y227" s="231">
        <f t="shared" si="107"/>
        <v>397.24</v>
      </c>
      <c r="Z227" s="231">
        <f t="shared" si="108"/>
        <v>395.54000000000013</v>
      </c>
      <c r="AA227" s="247">
        <f t="shared" si="109"/>
        <v>397.24</v>
      </c>
      <c r="AB227" s="249" t="str">
        <f>IF(G227&lt;&gt;"",VLOOKUP(WEEKDAY(C227,2),Служебный!G$4:H$10,2),"")</f>
        <v/>
      </c>
      <c r="AC227" s="232" t="str">
        <f t="shared" si="97"/>
        <v/>
      </c>
      <c r="AD227" s="233" t="str">
        <f t="shared" si="98"/>
        <v/>
      </c>
      <c r="AE227" s="234">
        <f t="shared" si="110"/>
        <v>0</v>
      </c>
      <c r="AF227" s="234">
        <f t="shared" si="111"/>
        <v>0</v>
      </c>
      <c r="AG227" s="234" t="str">
        <f t="shared" si="91"/>
        <v>интрадей</v>
      </c>
      <c r="AH227" s="235">
        <f t="shared" si="112"/>
        <v>0</v>
      </c>
      <c r="AI227" s="235">
        <f t="shared" si="113"/>
        <v>0</v>
      </c>
      <c r="AJ227" s="232" t="str">
        <f t="shared" si="99"/>
        <v/>
      </c>
      <c r="AK227" s="232" t="str">
        <f t="shared" si="100"/>
        <v/>
      </c>
      <c r="AL227" s="233" t="str">
        <f t="shared" si="101"/>
        <v/>
      </c>
      <c r="AM227" s="235">
        <f t="shared" si="94"/>
        <v>0</v>
      </c>
      <c r="AN227" s="236">
        <f t="shared" si="102"/>
        <v>1000</v>
      </c>
      <c r="AO227" s="236">
        <f t="shared" si="95"/>
        <v>39.724000000000295</v>
      </c>
      <c r="AP227" s="236">
        <f t="shared" si="103"/>
        <v>0</v>
      </c>
      <c r="AQ227" s="235">
        <f t="shared" si="92"/>
        <v>0</v>
      </c>
      <c r="AR227" s="235">
        <f t="shared" si="93"/>
        <v>0</v>
      </c>
      <c r="AS227" s="232">
        <f t="shared" si="114"/>
        <v>0</v>
      </c>
      <c r="AT227" s="250">
        <f t="shared" si="115"/>
        <v>16</v>
      </c>
      <c r="AU227" s="244"/>
      <c r="AV227" s="108"/>
    </row>
    <row r="228" spans="1:48" ht="11.25">
      <c r="A228" s="108"/>
      <c r="B228" s="240">
        <v>226</v>
      </c>
      <c r="C228" s="266"/>
      <c r="D228" s="88"/>
      <c r="E228" s="87"/>
      <c r="F228" s="88"/>
      <c r="G228" s="90"/>
      <c r="H228" s="90"/>
      <c r="I228" s="91"/>
      <c r="J228" s="91"/>
      <c r="K228" s="90"/>
      <c r="L228" s="92"/>
      <c r="M228" s="93"/>
      <c r="N228" s="242"/>
      <c r="O228" s="226"/>
      <c r="P228" s="227"/>
      <c r="Q228" s="228"/>
      <c r="R228" s="92"/>
      <c r="S228" s="92"/>
      <c r="T228" s="245">
        <f t="shared" si="96"/>
        <v>1397.240000000003</v>
      </c>
      <c r="U228" s="229">
        <f t="shared" si="104"/>
        <v>0</v>
      </c>
      <c r="V228" s="230">
        <f t="shared" si="105"/>
        <v>0</v>
      </c>
      <c r="W228" s="229">
        <f t="shared" si="90"/>
        <v>0</v>
      </c>
      <c r="X228" s="231">
        <f t="shared" si="106"/>
        <v>395.54000000000013</v>
      </c>
      <c r="Y228" s="231">
        <f t="shared" si="107"/>
        <v>397.24</v>
      </c>
      <c r="Z228" s="231">
        <f t="shared" si="108"/>
        <v>395.54000000000013</v>
      </c>
      <c r="AA228" s="247">
        <f t="shared" si="109"/>
        <v>397.24</v>
      </c>
      <c r="AB228" s="249" t="str">
        <f>IF(G228&lt;&gt;"",VLOOKUP(WEEKDAY(C228,2),Служебный!G$4:H$10,2),"")</f>
        <v/>
      </c>
      <c r="AC228" s="232" t="str">
        <f t="shared" si="97"/>
        <v/>
      </c>
      <c r="AD228" s="233" t="str">
        <f t="shared" si="98"/>
        <v/>
      </c>
      <c r="AE228" s="234">
        <f t="shared" si="110"/>
        <v>0</v>
      </c>
      <c r="AF228" s="234">
        <f t="shared" si="111"/>
        <v>0</v>
      </c>
      <c r="AG228" s="234" t="str">
        <f t="shared" si="91"/>
        <v>интрадей</v>
      </c>
      <c r="AH228" s="235">
        <f t="shared" si="112"/>
        <v>0</v>
      </c>
      <c r="AI228" s="235">
        <f t="shared" si="113"/>
        <v>0</v>
      </c>
      <c r="AJ228" s="232" t="str">
        <f t="shared" si="99"/>
        <v/>
      </c>
      <c r="AK228" s="232" t="str">
        <f t="shared" si="100"/>
        <v/>
      </c>
      <c r="AL228" s="233" t="str">
        <f t="shared" si="101"/>
        <v/>
      </c>
      <c r="AM228" s="235">
        <f t="shared" si="94"/>
        <v>0</v>
      </c>
      <c r="AN228" s="236">
        <f t="shared" si="102"/>
        <v>1000</v>
      </c>
      <c r="AO228" s="236">
        <f t="shared" si="95"/>
        <v>39.724000000000295</v>
      </c>
      <c r="AP228" s="236">
        <f t="shared" si="103"/>
        <v>0</v>
      </c>
      <c r="AQ228" s="235">
        <f t="shared" si="92"/>
        <v>0</v>
      </c>
      <c r="AR228" s="235">
        <f t="shared" si="93"/>
        <v>0</v>
      </c>
      <c r="AS228" s="232">
        <f t="shared" si="114"/>
        <v>0</v>
      </c>
      <c r="AT228" s="250">
        <f t="shared" si="115"/>
        <v>16</v>
      </c>
      <c r="AU228" s="244"/>
      <c r="AV228" s="108"/>
    </row>
    <row r="229" spans="1:48" ht="11.25">
      <c r="A229" s="108"/>
      <c r="B229" s="240">
        <v>227</v>
      </c>
      <c r="C229" s="266"/>
      <c r="D229" s="88"/>
      <c r="E229" s="87"/>
      <c r="F229" s="88"/>
      <c r="G229" s="90"/>
      <c r="H229" s="90"/>
      <c r="I229" s="91"/>
      <c r="J229" s="91"/>
      <c r="K229" s="90"/>
      <c r="L229" s="92"/>
      <c r="M229" s="93"/>
      <c r="N229" s="242"/>
      <c r="O229" s="226"/>
      <c r="P229" s="227"/>
      <c r="Q229" s="228"/>
      <c r="R229" s="92"/>
      <c r="S229" s="92"/>
      <c r="T229" s="245">
        <f t="shared" si="96"/>
        <v>1397.240000000003</v>
      </c>
      <c r="U229" s="229">
        <f t="shared" si="104"/>
        <v>0</v>
      </c>
      <c r="V229" s="230">
        <f t="shared" si="105"/>
        <v>0</v>
      </c>
      <c r="W229" s="229">
        <f t="shared" si="90"/>
        <v>0</v>
      </c>
      <c r="X229" s="231">
        <f t="shared" si="106"/>
        <v>395.54000000000013</v>
      </c>
      <c r="Y229" s="231">
        <f t="shared" si="107"/>
        <v>397.24</v>
      </c>
      <c r="Z229" s="231">
        <f t="shared" si="108"/>
        <v>395.54000000000013</v>
      </c>
      <c r="AA229" s="247">
        <f t="shared" si="109"/>
        <v>397.24</v>
      </c>
      <c r="AB229" s="249" t="str">
        <f>IF(G229&lt;&gt;"",VLOOKUP(WEEKDAY(C229,2),Служебный!G$4:H$10,2),"")</f>
        <v/>
      </c>
      <c r="AC229" s="232" t="str">
        <f t="shared" si="97"/>
        <v/>
      </c>
      <c r="AD229" s="233" t="str">
        <f t="shared" si="98"/>
        <v/>
      </c>
      <c r="AE229" s="234">
        <f t="shared" si="110"/>
        <v>0</v>
      </c>
      <c r="AF229" s="234">
        <f t="shared" si="111"/>
        <v>0</v>
      </c>
      <c r="AG229" s="234" t="str">
        <f t="shared" si="91"/>
        <v>интрадей</v>
      </c>
      <c r="AH229" s="235">
        <f t="shared" si="112"/>
        <v>0</v>
      </c>
      <c r="AI229" s="235">
        <f t="shared" si="113"/>
        <v>0</v>
      </c>
      <c r="AJ229" s="232" t="str">
        <f t="shared" si="99"/>
        <v/>
      </c>
      <c r="AK229" s="232" t="str">
        <f t="shared" si="100"/>
        <v/>
      </c>
      <c r="AL229" s="233" t="str">
        <f t="shared" si="101"/>
        <v/>
      </c>
      <c r="AM229" s="235">
        <f t="shared" si="94"/>
        <v>0</v>
      </c>
      <c r="AN229" s="236">
        <f t="shared" si="102"/>
        <v>1000</v>
      </c>
      <c r="AO229" s="236">
        <f t="shared" si="95"/>
        <v>39.724000000000295</v>
      </c>
      <c r="AP229" s="236">
        <f t="shared" si="103"/>
        <v>0</v>
      </c>
      <c r="AQ229" s="235">
        <f t="shared" si="92"/>
        <v>0</v>
      </c>
      <c r="AR229" s="235">
        <f t="shared" si="93"/>
        <v>0</v>
      </c>
      <c r="AS229" s="232">
        <f t="shared" si="114"/>
        <v>0</v>
      </c>
      <c r="AT229" s="250">
        <f t="shared" si="115"/>
        <v>16</v>
      </c>
      <c r="AU229" s="244"/>
      <c r="AV229" s="108"/>
    </row>
    <row r="230" spans="1:48" ht="11.25">
      <c r="A230" s="108"/>
      <c r="B230" s="240">
        <v>228</v>
      </c>
      <c r="C230" s="266"/>
      <c r="D230" s="88"/>
      <c r="E230" s="87"/>
      <c r="F230" s="88"/>
      <c r="G230" s="90"/>
      <c r="H230" s="90"/>
      <c r="I230" s="91"/>
      <c r="J230" s="91"/>
      <c r="K230" s="90"/>
      <c r="L230" s="92"/>
      <c r="M230" s="93"/>
      <c r="N230" s="242"/>
      <c r="O230" s="226"/>
      <c r="P230" s="227"/>
      <c r="Q230" s="228"/>
      <c r="R230" s="92"/>
      <c r="S230" s="92"/>
      <c r="T230" s="245">
        <f t="shared" si="96"/>
        <v>1397.240000000003</v>
      </c>
      <c r="U230" s="229">
        <f t="shared" si="104"/>
        <v>0</v>
      </c>
      <c r="V230" s="230">
        <f t="shared" si="105"/>
        <v>0</v>
      </c>
      <c r="W230" s="229">
        <f t="shared" si="90"/>
        <v>0</v>
      </c>
      <c r="X230" s="231">
        <f t="shared" si="106"/>
        <v>395.54000000000013</v>
      </c>
      <c r="Y230" s="231">
        <f t="shared" si="107"/>
        <v>397.24</v>
      </c>
      <c r="Z230" s="231">
        <f t="shared" si="108"/>
        <v>395.54000000000013</v>
      </c>
      <c r="AA230" s="247">
        <f t="shared" si="109"/>
        <v>397.24</v>
      </c>
      <c r="AB230" s="249" t="str">
        <f>IF(G230&lt;&gt;"",VLOOKUP(WEEKDAY(C230,2),Служебный!G$4:H$10,2),"")</f>
        <v/>
      </c>
      <c r="AC230" s="232" t="str">
        <f t="shared" si="97"/>
        <v/>
      </c>
      <c r="AD230" s="233" t="str">
        <f t="shared" si="98"/>
        <v/>
      </c>
      <c r="AE230" s="234">
        <f t="shared" si="110"/>
        <v>0</v>
      </c>
      <c r="AF230" s="234">
        <f t="shared" si="111"/>
        <v>0</v>
      </c>
      <c r="AG230" s="234" t="str">
        <f t="shared" si="91"/>
        <v>интрадей</v>
      </c>
      <c r="AH230" s="235">
        <f t="shared" si="112"/>
        <v>0</v>
      </c>
      <c r="AI230" s="235">
        <f t="shared" si="113"/>
        <v>0</v>
      </c>
      <c r="AJ230" s="232" t="str">
        <f t="shared" si="99"/>
        <v/>
      </c>
      <c r="AK230" s="232" t="str">
        <f t="shared" si="100"/>
        <v/>
      </c>
      <c r="AL230" s="233" t="str">
        <f t="shared" si="101"/>
        <v/>
      </c>
      <c r="AM230" s="235">
        <f t="shared" si="94"/>
        <v>0</v>
      </c>
      <c r="AN230" s="236">
        <f t="shared" si="102"/>
        <v>1000</v>
      </c>
      <c r="AO230" s="236">
        <f t="shared" si="95"/>
        <v>39.724000000000295</v>
      </c>
      <c r="AP230" s="236">
        <f t="shared" si="103"/>
        <v>0</v>
      </c>
      <c r="AQ230" s="235">
        <f t="shared" si="92"/>
        <v>0</v>
      </c>
      <c r="AR230" s="235">
        <f t="shared" si="93"/>
        <v>0</v>
      </c>
      <c r="AS230" s="232">
        <f t="shared" si="114"/>
        <v>0</v>
      </c>
      <c r="AT230" s="250">
        <f t="shared" si="115"/>
        <v>16</v>
      </c>
      <c r="AU230" s="244"/>
      <c r="AV230" s="108"/>
    </row>
    <row r="231" spans="1:48" ht="11.25">
      <c r="A231" s="108"/>
      <c r="B231" s="240">
        <v>229</v>
      </c>
      <c r="C231" s="266"/>
      <c r="D231" s="88"/>
      <c r="E231" s="87"/>
      <c r="F231" s="88"/>
      <c r="G231" s="90"/>
      <c r="H231" s="90"/>
      <c r="I231" s="91"/>
      <c r="J231" s="91"/>
      <c r="K231" s="90"/>
      <c r="L231" s="92"/>
      <c r="M231" s="93"/>
      <c r="N231" s="242"/>
      <c r="O231" s="226"/>
      <c r="P231" s="227"/>
      <c r="Q231" s="228"/>
      <c r="R231" s="92"/>
      <c r="S231" s="92"/>
      <c r="T231" s="245">
        <f t="shared" si="96"/>
        <v>1397.240000000003</v>
      </c>
      <c r="U231" s="229">
        <f t="shared" si="104"/>
        <v>0</v>
      </c>
      <c r="V231" s="230">
        <f t="shared" si="105"/>
        <v>0</v>
      </c>
      <c r="W231" s="229">
        <f t="shared" si="90"/>
        <v>0</v>
      </c>
      <c r="X231" s="231">
        <f t="shared" si="106"/>
        <v>395.54000000000013</v>
      </c>
      <c r="Y231" s="231">
        <f t="shared" si="107"/>
        <v>397.24</v>
      </c>
      <c r="Z231" s="231">
        <f t="shared" si="108"/>
        <v>395.54000000000013</v>
      </c>
      <c r="AA231" s="247">
        <f t="shared" si="109"/>
        <v>397.24</v>
      </c>
      <c r="AB231" s="249" t="str">
        <f>IF(G231&lt;&gt;"",VLOOKUP(WEEKDAY(C231,2),Служебный!G$4:H$10,2),"")</f>
        <v/>
      </c>
      <c r="AC231" s="232" t="str">
        <f t="shared" si="97"/>
        <v/>
      </c>
      <c r="AD231" s="233" t="str">
        <f t="shared" si="98"/>
        <v/>
      </c>
      <c r="AE231" s="234">
        <f t="shared" si="110"/>
        <v>0</v>
      </c>
      <c r="AF231" s="234">
        <f t="shared" si="111"/>
        <v>0</v>
      </c>
      <c r="AG231" s="234" t="str">
        <f t="shared" si="91"/>
        <v>интрадей</v>
      </c>
      <c r="AH231" s="235">
        <f t="shared" si="112"/>
        <v>0</v>
      </c>
      <c r="AI231" s="235">
        <f t="shared" si="113"/>
        <v>0</v>
      </c>
      <c r="AJ231" s="232" t="str">
        <f t="shared" si="99"/>
        <v/>
      </c>
      <c r="AK231" s="232" t="str">
        <f t="shared" si="100"/>
        <v/>
      </c>
      <c r="AL231" s="233" t="str">
        <f t="shared" si="101"/>
        <v/>
      </c>
      <c r="AM231" s="235">
        <f t="shared" si="94"/>
        <v>0</v>
      </c>
      <c r="AN231" s="236">
        <f t="shared" si="102"/>
        <v>1000</v>
      </c>
      <c r="AO231" s="236">
        <f t="shared" si="95"/>
        <v>39.724000000000295</v>
      </c>
      <c r="AP231" s="236">
        <f t="shared" si="103"/>
        <v>0</v>
      </c>
      <c r="AQ231" s="235">
        <f t="shared" si="92"/>
        <v>0</v>
      </c>
      <c r="AR231" s="235">
        <f t="shared" si="93"/>
        <v>0</v>
      </c>
      <c r="AS231" s="232">
        <f t="shared" si="114"/>
        <v>0</v>
      </c>
      <c r="AT231" s="250">
        <f t="shared" si="115"/>
        <v>16</v>
      </c>
      <c r="AU231" s="244"/>
      <c r="AV231" s="108"/>
    </row>
    <row r="232" spans="1:48" ht="11.25">
      <c r="A232" s="108"/>
      <c r="B232" s="240">
        <v>230</v>
      </c>
      <c r="C232" s="266"/>
      <c r="D232" s="88"/>
      <c r="E232" s="87"/>
      <c r="F232" s="88"/>
      <c r="G232" s="90"/>
      <c r="H232" s="90"/>
      <c r="I232" s="91"/>
      <c r="J232" s="91"/>
      <c r="K232" s="90"/>
      <c r="L232" s="92"/>
      <c r="M232" s="93"/>
      <c r="N232" s="242"/>
      <c r="O232" s="226"/>
      <c r="P232" s="227"/>
      <c r="Q232" s="228"/>
      <c r="R232" s="92"/>
      <c r="S232" s="92"/>
      <c r="T232" s="245">
        <f t="shared" si="96"/>
        <v>1397.240000000003</v>
      </c>
      <c r="U232" s="229">
        <f t="shared" si="104"/>
        <v>0</v>
      </c>
      <c r="V232" s="230">
        <f t="shared" si="105"/>
        <v>0</v>
      </c>
      <c r="W232" s="229">
        <f t="shared" si="90"/>
        <v>0</v>
      </c>
      <c r="X232" s="231">
        <f t="shared" si="106"/>
        <v>395.54000000000013</v>
      </c>
      <c r="Y232" s="231">
        <f t="shared" si="107"/>
        <v>397.24</v>
      </c>
      <c r="Z232" s="231">
        <f t="shared" si="108"/>
        <v>395.54000000000013</v>
      </c>
      <c r="AA232" s="247">
        <f t="shared" si="109"/>
        <v>397.24</v>
      </c>
      <c r="AB232" s="249" t="str">
        <f>IF(G232&lt;&gt;"",VLOOKUP(WEEKDAY(C232,2),Служебный!G$4:H$10,2),"")</f>
        <v/>
      </c>
      <c r="AC232" s="232" t="str">
        <f t="shared" si="97"/>
        <v/>
      </c>
      <c r="AD232" s="233" t="str">
        <f t="shared" si="98"/>
        <v/>
      </c>
      <c r="AE232" s="234">
        <f t="shared" si="110"/>
        <v>0</v>
      </c>
      <c r="AF232" s="234">
        <f t="shared" si="111"/>
        <v>0</v>
      </c>
      <c r="AG232" s="234" t="str">
        <f t="shared" si="91"/>
        <v>интрадей</v>
      </c>
      <c r="AH232" s="235">
        <f t="shared" si="112"/>
        <v>0</v>
      </c>
      <c r="AI232" s="235">
        <f t="shared" si="113"/>
        <v>0</v>
      </c>
      <c r="AJ232" s="232" t="str">
        <f t="shared" si="99"/>
        <v/>
      </c>
      <c r="AK232" s="232" t="str">
        <f t="shared" si="100"/>
        <v/>
      </c>
      <c r="AL232" s="233" t="str">
        <f t="shared" si="101"/>
        <v/>
      </c>
      <c r="AM232" s="235">
        <f t="shared" si="94"/>
        <v>0</v>
      </c>
      <c r="AN232" s="236">
        <f t="shared" si="102"/>
        <v>1000</v>
      </c>
      <c r="AO232" s="236">
        <f t="shared" si="95"/>
        <v>39.724000000000295</v>
      </c>
      <c r="AP232" s="236">
        <f t="shared" si="103"/>
        <v>0</v>
      </c>
      <c r="AQ232" s="235">
        <f t="shared" si="92"/>
        <v>0</v>
      </c>
      <c r="AR232" s="235">
        <f t="shared" si="93"/>
        <v>0</v>
      </c>
      <c r="AS232" s="232">
        <f t="shared" si="114"/>
        <v>0</v>
      </c>
      <c r="AT232" s="250">
        <f t="shared" si="115"/>
        <v>16</v>
      </c>
      <c r="AU232" s="244"/>
      <c r="AV232" s="108"/>
    </row>
    <row r="233" spans="1:48" ht="11.25">
      <c r="A233" s="108"/>
      <c r="B233" s="240">
        <v>231</v>
      </c>
      <c r="C233" s="266"/>
      <c r="D233" s="88"/>
      <c r="E233" s="87"/>
      <c r="F233" s="88"/>
      <c r="G233" s="90"/>
      <c r="H233" s="90"/>
      <c r="I233" s="91"/>
      <c r="J233" s="91"/>
      <c r="K233" s="90"/>
      <c r="L233" s="92"/>
      <c r="M233" s="93"/>
      <c r="N233" s="242"/>
      <c r="O233" s="226"/>
      <c r="P233" s="227"/>
      <c r="Q233" s="228"/>
      <c r="R233" s="92"/>
      <c r="S233" s="92"/>
      <c r="T233" s="245">
        <f t="shared" si="96"/>
        <v>1397.240000000003</v>
      </c>
      <c r="U233" s="229">
        <f t="shared" si="104"/>
        <v>0</v>
      </c>
      <c r="V233" s="230">
        <f t="shared" si="105"/>
        <v>0</v>
      </c>
      <c r="W233" s="229">
        <f t="shared" si="90"/>
        <v>0</v>
      </c>
      <c r="X233" s="231">
        <f t="shared" si="106"/>
        <v>395.54000000000013</v>
      </c>
      <c r="Y233" s="231">
        <f t="shared" si="107"/>
        <v>397.24</v>
      </c>
      <c r="Z233" s="231">
        <f t="shared" si="108"/>
        <v>395.54000000000013</v>
      </c>
      <c r="AA233" s="247">
        <f t="shared" si="109"/>
        <v>397.24</v>
      </c>
      <c r="AB233" s="249" t="str">
        <f>IF(G233&lt;&gt;"",VLOOKUP(WEEKDAY(C233,2),Служебный!G$4:H$10,2),"")</f>
        <v/>
      </c>
      <c r="AC233" s="232" t="str">
        <f t="shared" si="97"/>
        <v/>
      </c>
      <c r="AD233" s="233" t="str">
        <f t="shared" si="98"/>
        <v/>
      </c>
      <c r="AE233" s="234">
        <f t="shared" si="110"/>
        <v>0</v>
      </c>
      <c r="AF233" s="234">
        <f t="shared" si="111"/>
        <v>0</v>
      </c>
      <c r="AG233" s="234" t="str">
        <f t="shared" si="91"/>
        <v>интрадей</v>
      </c>
      <c r="AH233" s="235">
        <f t="shared" si="112"/>
        <v>0</v>
      </c>
      <c r="AI233" s="235">
        <f t="shared" si="113"/>
        <v>0</v>
      </c>
      <c r="AJ233" s="232" t="str">
        <f t="shared" si="99"/>
        <v/>
      </c>
      <c r="AK233" s="232" t="str">
        <f t="shared" si="100"/>
        <v/>
      </c>
      <c r="AL233" s="233" t="str">
        <f t="shared" si="101"/>
        <v/>
      </c>
      <c r="AM233" s="235">
        <f t="shared" si="94"/>
        <v>0</v>
      </c>
      <c r="AN233" s="236">
        <f t="shared" si="102"/>
        <v>1000</v>
      </c>
      <c r="AO233" s="236">
        <f t="shared" si="95"/>
        <v>39.724000000000295</v>
      </c>
      <c r="AP233" s="236">
        <f t="shared" si="103"/>
        <v>0</v>
      </c>
      <c r="AQ233" s="235">
        <f t="shared" si="92"/>
        <v>0</v>
      </c>
      <c r="AR233" s="235">
        <f t="shared" si="93"/>
        <v>0</v>
      </c>
      <c r="AS233" s="232">
        <f t="shared" si="114"/>
        <v>0</v>
      </c>
      <c r="AT233" s="250">
        <f t="shared" si="115"/>
        <v>16</v>
      </c>
      <c r="AU233" s="244"/>
      <c r="AV233" s="108"/>
    </row>
    <row r="234" spans="1:48" ht="11.25">
      <c r="A234" s="108"/>
      <c r="B234" s="240">
        <v>232</v>
      </c>
      <c r="C234" s="266"/>
      <c r="D234" s="88"/>
      <c r="E234" s="87"/>
      <c r="F234" s="88"/>
      <c r="G234" s="90"/>
      <c r="H234" s="90"/>
      <c r="I234" s="91"/>
      <c r="J234" s="91"/>
      <c r="K234" s="90"/>
      <c r="L234" s="92"/>
      <c r="M234" s="93"/>
      <c r="N234" s="242"/>
      <c r="O234" s="226"/>
      <c r="P234" s="227"/>
      <c r="Q234" s="228"/>
      <c r="R234" s="92"/>
      <c r="S234" s="92"/>
      <c r="T234" s="245">
        <f t="shared" si="96"/>
        <v>1397.240000000003</v>
      </c>
      <c r="U234" s="229">
        <f t="shared" si="104"/>
        <v>0</v>
      </c>
      <c r="V234" s="230">
        <f t="shared" si="105"/>
        <v>0</v>
      </c>
      <c r="W234" s="229">
        <f t="shared" si="90"/>
        <v>0</v>
      </c>
      <c r="X234" s="231">
        <f t="shared" si="106"/>
        <v>395.54000000000013</v>
      </c>
      <c r="Y234" s="231">
        <f t="shared" si="107"/>
        <v>397.24</v>
      </c>
      <c r="Z234" s="231">
        <f t="shared" si="108"/>
        <v>395.54000000000013</v>
      </c>
      <c r="AA234" s="247">
        <f t="shared" si="109"/>
        <v>397.24</v>
      </c>
      <c r="AB234" s="249" t="str">
        <f>IF(G234&lt;&gt;"",VLOOKUP(WEEKDAY(C234,2),Служебный!G$4:H$10,2),"")</f>
        <v/>
      </c>
      <c r="AC234" s="232" t="str">
        <f t="shared" si="97"/>
        <v/>
      </c>
      <c r="AD234" s="233" t="str">
        <f t="shared" si="98"/>
        <v/>
      </c>
      <c r="AE234" s="234">
        <f t="shared" si="110"/>
        <v>0</v>
      </c>
      <c r="AF234" s="234">
        <f t="shared" si="111"/>
        <v>0</v>
      </c>
      <c r="AG234" s="234" t="str">
        <f t="shared" si="91"/>
        <v>интрадей</v>
      </c>
      <c r="AH234" s="235">
        <f t="shared" si="112"/>
        <v>0</v>
      </c>
      <c r="AI234" s="235">
        <f t="shared" si="113"/>
        <v>0</v>
      </c>
      <c r="AJ234" s="232" t="str">
        <f t="shared" si="99"/>
        <v/>
      </c>
      <c r="AK234" s="232" t="str">
        <f t="shared" si="100"/>
        <v/>
      </c>
      <c r="AL234" s="233" t="str">
        <f t="shared" si="101"/>
        <v/>
      </c>
      <c r="AM234" s="235">
        <f t="shared" si="94"/>
        <v>0</v>
      </c>
      <c r="AN234" s="236">
        <f t="shared" si="102"/>
        <v>1000</v>
      </c>
      <c r="AO234" s="236">
        <f t="shared" si="95"/>
        <v>39.724000000000295</v>
      </c>
      <c r="AP234" s="236">
        <f t="shared" si="103"/>
        <v>0</v>
      </c>
      <c r="AQ234" s="235">
        <f t="shared" si="92"/>
        <v>0</v>
      </c>
      <c r="AR234" s="235">
        <f t="shared" si="93"/>
        <v>0</v>
      </c>
      <c r="AS234" s="232">
        <f t="shared" si="114"/>
        <v>0</v>
      </c>
      <c r="AT234" s="250">
        <f t="shared" si="115"/>
        <v>16</v>
      </c>
      <c r="AU234" s="244"/>
      <c r="AV234" s="108"/>
    </row>
    <row r="235" spans="1:48" ht="11.25">
      <c r="A235" s="108"/>
      <c r="B235" s="240">
        <v>233</v>
      </c>
      <c r="C235" s="266"/>
      <c r="D235" s="88"/>
      <c r="E235" s="87"/>
      <c r="F235" s="88"/>
      <c r="G235" s="90"/>
      <c r="H235" s="90"/>
      <c r="I235" s="91"/>
      <c r="J235" s="91"/>
      <c r="K235" s="90"/>
      <c r="L235" s="92"/>
      <c r="M235" s="93"/>
      <c r="N235" s="242"/>
      <c r="O235" s="226"/>
      <c r="P235" s="227"/>
      <c r="Q235" s="228"/>
      <c r="R235" s="92"/>
      <c r="S235" s="92"/>
      <c r="T235" s="245">
        <f t="shared" si="96"/>
        <v>1397.240000000003</v>
      </c>
      <c r="U235" s="229">
        <f t="shared" si="104"/>
        <v>0</v>
      </c>
      <c r="V235" s="230">
        <f t="shared" si="105"/>
        <v>0</v>
      </c>
      <c r="W235" s="229">
        <f t="shared" si="90"/>
        <v>0</v>
      </c>
      <c r="X235" s="231">
        <f t="shared" si="106"/>
        <v>395.54000000000013</v>
      </c>
      <c r="Y235" s="231">
        <f t="shared" si="107"/>
        <v>397.24</v>
      </c>
      <c r="Z235" s="231">
        <f t="shared" si="108"/>
        <v>395.54000000000013</v>
      </c>
      <c r="AA235" s="247">
        <f t="shared" si="109"/>
        <v>397.24</v>
      </c>
      <c r="AB235" s="249" t="str">
        <f>IF(G235&lt;&gt;"",VLOOKUP(WEEKDAY(C235,2),Служебный!G$4:H$10,2),"")</f>
        <v/>
      </c>
      <c r="AC235" s="232" t="str">
        <f t="shared" si="97"/>
        <v/>
      </c>
      <c r="AD235" s="233" t="str">
        <f t="shared" si="98"/>
        <v/>
      </c>
      <c r="AE235" s="234">
        <f t="shared" si="110"/>
        <v>0</v>
      </c>
      <c r="AF235" s="234">
        <f t="shared" si="111"/>
        <v>0</v>
      </c>
      <c r="AG235" s="234" t="str">
        <f t="shared" si="91"/>
        <v>интрадей</v>
      </c>
      <c r="AH235" s="235">
        <f t="shared" si="112"/>
        <v>0</v>
      </c>
      <c r="AI235" s="235">
        <f t="shared" si="113"/>
        <v>0</v>
      </c>
      <c r="AJ235" s="232" t="str">
        <f t="shared" si="99"/>
        <v/>
      </c>
      <c r="AK235" s="232" t="str">
        <f t="shared" si="100"/>
        <v/>
      </c>
      <c r="AL235" s="233" t="str">
        <f t="shared" si="101"/>
        <v/>
      </c>
      <c r="AM235" s="235">
        <f t="shared" si="94"/>
        <v>0</v>
      </c>
      <c r="AN235" s="236">
        <f t="shared" si="102"/>
        <v>1000</v>
      </c>
      <c r="AO235" s="236">
        <f t="shared" si="95"/>
        <v>39.724000000000295</v>
      </c>
      <c r="AP235" s="236">
        <f t="shared" si="103"/>
        <v>0</v>
      </c>
      <c r="AQ235" s="235">
        <f t="shared" si="92"/>
        <v>0</v>
      </c>
      <c r="AR235" s="235">
        <f t="shared" si="93"/>
        <v>0</v>
      </c>
      <c r="AS235" s="232">
        <f t="shared" si="114"/>
        <v>0</v>
      </c>
      <c r="AT235" s="250">
        <f t="shared" si="115"/>
        <v>16</v>
      </c>
      <c r="AU235" s="244"/>
      <c r="AV235" s="108"/>
    </row>
    <row r="236" spans="1:48" ht="11.25">
      <c r="A236" s="108"/>
      <c r="B236" s="240">
        <v>234</v>
      </c>
      <c r="C236" s="266"/>
      <c r="D236" s="88"/>
      <c r="E236" s="87"/>
      <c r="F236" s="88"/>
      <c r="G236" s="90"/>
      <c r="H236" s="90"/>
      <c r="I236" s="91"/>
      <c r="J236" s="91"/>
      <c r="K236" s="90"/>
      <c r="L236" s="92"/>
      <c r="M236" s="93"/>
      <c r="N236" s="242"/>
      <c r="O236" s="226"/>
      <c r="P236" s="227"/>
      <c r="Q236" s="228"/>
      <c r="R236" s="92"/>
      <c r="S236" s="92"/>
      <c r="T236" s="245">
        <f t="shared" si="96"/>
        <v>1397.240000000003</v>
      </c>
      <c r="U236" s="229">
        <f t="shared" si="104"/>
        <v>0</v>
      </c>
      <c r="V236" s="230">
        <f t="shared" si="105"/>
        <v>0</v>
      </c>
      <c r="W236" s="229">
        <f t="shared" si="90"/>
        <v>0</v>
      </c>
      <c r="X236" s="231">
        <f t="shared" si="106"/>
        <v>395.54000000000013</v>
      </c>
      <c r="Y236" s="231">
        <f t="shared" si="107"/>
        <v>397.24</v>
      </c>
      <c r="Z236" s="231">
        <f t="shared" si="108"/>
        <v>395.54000000000013</v>
      </c>
      <c r="AA236" s="247">
        <f t="shared" si="109"/>
        <v>397.24</v>
      </c>
      <c r="AB236" s="249" t="str">
        <f>IF(G236&lt;&gt;"",VLOOKUP(WEEKDAY(C236,2),Служебный!G$4:H$10,2),"")</f>
        <v/>
      </c>
      <c r="AC236" s="232" t="str">
        <f t="shared" si="97"/>
        <v/>
      </c>
      <c r="AD236" s="233" t="str">
        <f t="shared" si="98"/>
        <v/>
      </c>
      <c r="AE236" s="234">
        <f t="shared" si="110"/>
        <v>0</v>
      </c>
      <c r="AF236" s="234">
        <f t="shared" si="111"/>
        <v>0</v>
      </c>
      <c r="AG236" s="234" t="str">
        <f t="shared" si="91"/>
        <v>интрадей</v>
      </c>
      <c r="AH236" s="235">
        <f t="shared" si="112"/>
        <v>0</v>
      </c>
      <c r="AI236" s="235">
        <f t="shared" si="113"/>
        <v>0</v>
      </c>
      <c r="AJ236" s="232" t="str">
        <f t="shared" si="99"/>
        <v/>
      </c>
      <c r="AK236" s="232" t="str">
        <f t="shared" si="100"/>
        <v/>
      </c>
      <c r="AL236" s="233" t="str">
        <f t="shared" si="101"/>
        <v/>
      </c>
      <c r="AM236" s="235">
        <f t="shared" si="94"/>
        <v>0</v>
      </c>
      <c r="AN236" s="236">
        <f t="shared" si="102"/>
        <v>1000</v>
      </c>
      <c r="AO236" s="236">
        <f t="shared" si="95"/>
        <v>39.724000000000295</v>
      </c>
      <c r="AP236" s="236">
        <f t="shared" si="103"/>
        <v>0</v>
      </c>
      <c r="AQ236" s="235">
        <f t="shared" si="92"/>
        <v>0</v>
      </c>
      <c r="AR236" s="235">
        <f t="shared" si="93"/>
        <v>0</v>
      </c>
      <c r="AS236" s="232">
        <f t="shared" si="114"/>
        <v>0</v>
      </c>
      <c r="AT236" s="250">
        <f t="shared" si="115"/>
        <v>16</v>
      </c>
      <c r="AU236" s="244"/>
      <c r="AV236" s="108"/>
    </row>
    <row r="237" spans="1:48" ht="11.25">
      <c r="A237" s="108"/>
      <c r="B237" s="240">
        <v>235</v>
      </c>
      <c r="C237" s="266"/>
      <c r="D237" s="88"/>
      <c r="E237" s="87"/>
      <c r="F237" s="88"/>
      <c r="G237" s="90"/>
      <c r="H237" s="90"/>
      <c r="I237" s="91"/>
      <c r="J237" s="91"/>
      <c r="K237" s="90"/>
      <c r="L237" s="92"/>
      <c r="M237" s="93"/>
      <c r="N237" s="242"/>
      <c r="O237" s="226"/>
      <c r="P237" s="227"/>
      <c r="Q237" s="228"/>
      <c r="R237" s="92"/>
      <c r="S237" s="92"/>
      <c r="T237" s="245">
        <f t="shared" si="96"/>
        <v>1397.240000000003</v>
      </c>
      <c r="U237" s="229">
        <f t="shared" si="104"/>
        <v>0</v>
      </c>
      <c r="V237" s="230">
        <f t="shared" si="105"/>
        <v>0</v>
      </c>
      <c r="W237" s="229">
        <f t="shared" si="90"/>
        <v>0</v>
      </c>
      <c r="X237" s="231">
        <f t="shared" si="106"/>
        <v>395.54000000000013</v>
      </c>
      <c r="Y237" s="231">
        <f t="shared" si="107"/>
        <v>397.24</v>
      </c>
      <c r="Z237" s="231">
        <f t="shared" si="108"/>
        <v>395.54000000000013</v>
      </c>
      <c r="AA237" s="247">
        <f t="shared" si="109"/>
        <v>397.24</v>
      </c>
      <c r="AB237" s="249" t="str">
        <f>IF(G237&lt;&gt;"",VLOOKUP(WEEKDAY(C237,2),Служебный!G$4:H$10,2),"")</f>
        <v/>
      </c>
      <c r="AC237" s="232" t="str">
        <f t="shared" si="97"/>
        <v/>
      </c>
      <c r="AD237" s="233" t="str">
        <f t="shared" si="98"/>
        <v/>
      </c>
      <c r="AE237" s="234">
        <f t="shared" si="110"/>
        <v>0</v>
      </c>
      <c r="AF237" s="234">
        <f t="shared" si="111"/>
        <v>0</v>
      </c>
      <c r="AG237" s="234" t="str">
        <f t="shared" si="91"/>
        <v>интрадей</v>
      </c>
      <c r="AH237" s="235">
        <f t="shared" si="112"/>
        <v>0</v>
      </c>
      <c r="AI237" s="235">
        <f t="shared" si="113"/>
        <v>0</v>
      </c>
      <c r="AJ237" s="232" t="str">
        <f t="shared" si="99"/>
        <v/>
      </c>
      <c r="AK237" s="232" t="str">
        <f t="shared" si="100"/>
        <v/>
      </c>
      <c r="AL237" s="233" t="str">
        <f t="shared" si="101"/>
        <v/>
      </c>
      <c r="AM237" s="235">
        <f t="shared" si="94"/>
        <v>0</v>
      </c>
      <c r="AN237" s="236">
        <f t="shared" si="102"/>
        <v>1000</v>
      </c>
      <c r="AO237" s="236">
        <f t="shared" si="95"/>
        <v>39.724000000000295</v>
      </c>
      <c r="AP237" s="236">
        <f t="shared" si="103"/>
        <v>0</v>
      </c>
      <c r="AQ237" s="235">
        <f t="shared" si="92"/>
        <v>0</v>
      </c>
      <c r="AR237" s="235">
        <f t="shared" si="93"/>
        <v>0</v>
      </c>
      <c r="AS237" s="232">
        <f t="shared" si="114"/>
        <v>0</v>
      </c>
      <c r="AT237" s="250">
        <f t="shared" si="115"/>
        <v>16</v>
      </c>
      <c r="AU237" s="244"/>
      <c r="AV237" s="108"/>
    </row>
    <row r="238" spans="1:48" ht="11.25">
      <c r="A238" s="108"/>
      <c r="B238" s="240">
        <v>236</v>
      </c>
      <c r="C238" s="266"/>
      <c r="D238" s="88"/>
      <c r="E238" s="87"/>
      <c r="F238" s="88"/>
      <c r="G238" s="90"/>
      <c r="H238" s="90"/>
      <c r="I238" s="91"/>
      <c r="J238" s="91"/>
      <c r="K238" s="90"/>
      <c r="L238" s="92"/>
      <c r="M238" s="93"/>
      <c r="N238" s="242"/>
      <c r="O238" s="226"/>
      <c r="P238" s="227"/>
      <c r="Q238" s="228"/>
      <c r="R238" s="92"/>
      <c r="S238" s="92"/>
      <c r="T238" s="245">
        <f t="shared" si="96"/>
        <v>1397.240000000003</v>
      </c>
      <c r="U238" s="229">
        <f t="shared" si="104"/>
        <v>0</v>
      </c>
      <c r="V238" s="230">
        <f t="shared" si="105"/>
        <v>0</v>
      </c>
      <c r="W238" s="229">
        <f t="shared" si="90"/>
        <v>0</v>
      </c>
      <c r="X238" s="231">
        <f t="shared" si="106"/>
        <v>395.54000000000013</v>
      </c>
      <c r="Y238" s="231">
        <f t="shared" si="107"/>
        <v>397.24</v>
      </c>
      <c r="Z238" s="231">
        <f t="shared" si="108"/>
        <v>395.54000000000013</v>
      </c>
      <c r="AA238" s="247">
        <f t="shared" si="109"/>
        <v>397.24</v>
      </c>
      <c r="AB238" s="249" t="str">
        <f>IF(G238&lt;&gt;"",VLOOKUP(WEEKDAY(C238,2),Служебный!G$4:H$10,2),"")</f>
        <v/>
      </c>
      <c r="AC238" s="232" t="str">
        <f t="shared" si="97"/>
        <v/>
      </c>
      <c r="AD238" s="233" t="str">
        <f t="shared" si="98"/>
        <v/>
      </c>
      <c r="AE238" s="234">
        <f t="shared" si="110"/>
        <v>0</v>
      </c>
      <c r="AF238" s="234">
        <f t="shared" si="111"/>
        <v>0</v>
      </c>
      <c r="AG238" s="234" t="str">
        <f t="shared" si="91"/>
        <v>интрадей</v>
      </c>
      <c r="AH238" s="235">
        <f t="shared" si="112"/>
        <v>0</v>
      </c>
      <c r="AI238" s="235">
        <f t="shared" si="113"/>
        <v>0</v>
      </c>
      <c r="AJ238" s="232" t="str">
        <f t="shared" si="99"/>
        <v/>
      </c>
      <c r="AK238" s="232" t="str">
        <f t="shared" si="100"/>
        <v/>
      </c>
      <c r="AL238" s="233" t="str">
        <f t="shared" si="101"/>
        <v/>
      </c>
      <c r="AM238" s="235">
        <f t="shared" si="94"/>
        <v>0</v>
      </c>
      <c r="AN238" s="236">
        <f t="shared" si="102"/>
        <v>1000</v>
      </c>
      <c r="AO238" s="236">
        <f t="shared" si="95"/>
        <v>39.724000000000295</v>
      </c>
      <c r="AP238" s="236">
        <f t="shared" si="103"/>
        <v>0</v>
      </c>
      <c r="AQ238" s="235">
        <f t="shared" si="92"/>
        <v>0</v>
      </c>
      <c r="AR238" s="235">
        <f t="shared" si="93"/>
        <v>0</v>
      </c>
      <c r="AS238" s="232">
        <f t="shared" si="114"/>
        <v>0</v>
      </c>
      <c r="AT238" s="250">
        <f t="shared" si="115"/>
        <v>16</v>
      </c>
      <c r="AU238" s="244"/>
      <c r="AV238" s="108"/>
    </row>
    <row r="239" spans="1:48" ht="11.25">
      <c r="A239" s="108"/>
      <c r="B239" s="240">
        <v>237</v>
      </c>
      <c r="C239" s="266"/>
      <c r="D239" s="88"/>
      <c r="E239" s="87"/>
      <c r="F239" s="88"/>
      <c r="G239" s="90"/>
      <c r="H239" s="90"/>
      <c r="I239" s="91"/>
      <c r="J239" s="91"/>
      <c r="K239" s="90"/>
      <c r="L239" s="92"/>
      <c r="M239" s="93"/>
      <c r="N239" s="242"/>
      <c r="O239" s="226"/>
      <c r="P239" s="227"/>
      <c r="Q239" s="228"/>
      <c r="R239" s="92"/>
      <c r="S239" s="92"/>
      <c r="T239" s="245">
        <f t="shared" si="96"/>
        <v>1397.240000000003</v>
      </c>
      <c r="U239" s="229">
        <f t="shared" si="104"/>
        <v>0</v>
      </c>
      <c r="V239" s="230">
        <f t="shared" si="105"/>
        <v>0</v>
      </c>
      <c r="W239" s="229">
        <f t="shared" si="90"/>
        <v>0</v>
      </c>
      <c r="X239" s="231">
        <f t="shared" si="106"/>
        <v>395.54000000000013</v>
      </c>
      <c r="Y239" s="231">
        <f t="shared" si="107"/>
        <v>397.24</v>
      </c>
      <c r="Z239" s="231">
        <f t="shared" si="108"/>
        <v>395.54000000000013</v>
      </c>
      <c r="AA239" s="247">
        <f t="shared" si="109"/>
        <v>397.24</v>
      </c>
      <c r="AB239" s="249" t="str">
        <f>IF(G239&lt;&gt;"",VLOOKUP(WEEKDAY(C239,2),Служебный!G$4:H$10,2),"")</f>
        <v/>
      </c>
      <c r="AC239" s="232" t="str">
        <f t="shared" si="97"/>
        <v/>
      </c>
      <c r="AD239" s="233" t="str">
        <f t="shared" si="98"/>
        <v/>
      </c>
      <c r="AE239" s="234">
        <f t="shared" si="110"/>
        <v>0</v>
      </c>
      <c r="AF239" s="234">
        <f t="shared" si="111"/>
        <v>0</v>
      </c>
      <c r="AG239" s="234" t="str">
        <f t="shared" si="91"/>
        <v>интрадей</v>
      </c>
      <c r="AH239" s="235">
        <f t="shared" si="112"/>
        <v>0</v>
      </c>
      <c r="AI239" s="235">
        <f t="shared" si="113"/>
        <v>0</v>
      </c>
      <c r="AJ239" s="232" t="str">
        <f t="shared" si="99"/>
        <v/>
      </c>
      <c r="AK239" s="232" t="str">
        <f t="shared" si="100"/>
        <v/>
      </c>
      <c r="AL239" s="233" t="str">
        <f t="shared" si="101"/>
        <v/>
      </c>
      <c r="AM239" s="235">
        <f t="shared" si="94"/>
        <v>0</v>
      </c>
      <c r="AN239" s="236">
        <f t="shared" si="102"/>
        <v>1000</v>
      </c>
      <c r="AO239" s="236">
        <f t="shared" si="95"/>
        <v>39.724000000000295</v>
      </c>
      <c r="AP239" s="236">
        <f t="shared" si="103"/>
        <v>0</v>
      </c>
      <c r="AQ239" s="235">
        <f t="shared" si="92"/>
        <v>0</v>
      </c>
      <c r="AR239" s="235">
        <f t="shared" si="93"/>
        <v>0</v>
      </c>
      <c r="AS239" s="232">
        <f t="shared" si="114"/>
        <v>0</v>
      </c>
      <c r="AT239" s="250">
        <f t="shared" si="115"/>
        <v>16</v>
      </c>
      <c r="AU239" s="244"/>
      <c r="AV239" s="108"/>
    </row>
    <row r="240" spans="1:48" ht="11.25">
      <c r="A240" s="108"/>
      <c r="B240" s="240">
        <v>238</v>
      </c>
      <c r="C240" s="266"/>
      <c r="D240" s="88"/>
      <c r="E240" s="87"/>
      <c r="F240" s="88"/>
      <c r="G240" s="90"/>
      <c r="H240" s="90"/>
      <c r="I240" s="91"/>
      <c r="J240" s="91"/>
      <c r="K240" s="90"/>
      <c r="L240" s="92"/>
      <c r="M240" s="93"/>
      <c r="N240" s="242"/>
      <c r="O240" s="226"/>
      <c r="P240" s="227"/>
      <c r="Q240" s="228"/>
      <c r="R240" s="92"/>
      <c r="S240" s="92"/>
      <c r="T240" s="245">
        <f t="shared" si="96"/>
        <v>1397.240000000003</v>
      </c>
      <c r="U240" s="229">
        <f t="shared" si="104"/>
        <v>0</v>
      </c>
      <c r="V240" s="230">
        <f t="shared" si="105"/>
        <v>0</v>
      </c>
      <c r="W240" s="229">
        <f t="shared" si="90"/>
        <v>0</v>
      </c>
      <c r="X240" s="231">
        <f t="shared" si="106"/>
        <v>395.54000000000013</v>
      </c>
      <c r="Y240" s="231">
        <f t="shared" si="107"/>
        <v>397.24</v>
      </c>
      <c r="Z240" s="231">
        <f t="shared" si="108"/>
        <v>395.54000000000013</v>
      </c>
      <c r="AA240" s="247">
        <f t="shared" si="109"/>
        <v>397.24</v>
      </c>
      <c r="AB240" s="249" t="str">
        <f>IF(G240&lt;&gt;"",VLOOKUP(WEEKDAY(C240,2),Служебный!G$4:H$10,2),"")</f>
        <v/>
      </c>
      <c r="AC240" s="232" t="str">
        <f t="shared" si="97"/>
        <v/>
      </c>
      <c r="AD240" s="233" t="str">
        <f t="shared" si="98"/>
        <v/>
      </c>
      <c r="AE240" s="234">
        <f t="shared" si="110"/>
        <v>0</v>
      </c>
      <c r="AF240" s="234">
        <f t="shared" si="111"/>
        <v>0</v>
      </c>
      <c r="AG240" s="234" t="str">
        <f t="shared" si="91"/>
        <v>интрадей</v>
      </c>
      <c r="AH240" s="235">
        <f t="shared" si="112"/>
        <v>0</v>
      </c>
      <c r="AI240" s="235">
        <f t="shared" si="113"/>
        <v>0</v>
      </c>
      <c r="AJ240" s="232" t="str">
        <f t="shared" si="99"/>
        <v/>
      </c>
      <c r="AK240" s="232" t="str">
        <f t="shared" si="100"/>
        <v/>
      </c>
      <c r="AL240" s="233" t="str">
        <f t="shared" si="101"/>
        <v/>
      </c>
      <c r="AM240" s="235">
        <f t="shared" si="94"/>
        <v>0</v>
      </c>
      <c r="AN240" s="236">
        <f t="shared" si="102"/>
        <v>1000</v>
      </c>
      <c r="AO240" s="236">
        <f t="shared" si="95"/>
        <v>39.724000000000295</v>
      </c>
      <c r="AP240" s="236">
        <f t="shared" si="103"/>
        <v>0</v>
      </c>
      <c r="AQ240" s="235">
        <f t="shared" si="92"/>
        <v>0</v>
      </c>
      <c r="AR240" s="235">
        <f t="shared" si="93"/>
        <v>0</v>
      </c>
      <c r="AS240" s="232">
        <f t="shared" si="114"/>
        <v>0</v>
      </c>
      <c r="AT240" s="250">
        <f t="shared" si="115"/>
        <v>16</v>
      </c>
      <c r="AU240" s="244"/>
      <c r="AV240" s="108"/>
    </row>
    <row r="241" spans="1:48" ht="11.25">
      <c r="A241" s="108"/>
      <c r="B241" s="240">
        <v>239</v>
      </c>
      <c r="C241" s="266"/>
      <c r="D241" s="88"/>
      <c r="E241" s="87"/>
      <c r="F241" s="88"/>
      <c r="G241" s="90"/>
      <c r="H241" s="90"/>
      <c r="I241" s="91"/>
      <c r="J241" s="91"/>
      <c r="K241" s="90"/>
      <c r="L241" s="92"/>
      <c r="M241" s="93"/>
      <c r="N241" s="242"/>
      <c r="O241" s="226"/>
      <c r="P241" s="227"/>
      <c r="Q241" s="228"/>
      <c r="R241" s="92"/>
      <c r="S241" s="92"/>
      <c r="T241" s="245">
        <f t="shared" si="96"/>
        <v>1397.240000000003</v>
      </c>
      <c r="U241" s="229">
        <f t="shared" si="104"/>
        <v>0</v>
      </c>
      <c r="V241" s="230">
        <f t="shared" si="105"/>
        <v>0</v>
      </c>
      <c r="W241" s="229">
        <f t="shared" si="90"/>
        <v>0</v>
      </c>
      <c r="X241" s="231">
        <f t="shared" si="106"/>
        <v>395.54000000000013</v>
      </c>
      <c r="Y241" s="231">
        <f t="shared" si="107"/>
        <v>397.24</v>
      </c>
      <c r="Z241" s="231">
        <f t="shared" si="108"/>
        <v>395.54000000000013</v>
      </c>
      <c r="AA241" s="247">
        <f t="shared" si="109"/>
        <v>397.24</v>
      </c>
      <c r="AB241" s="249" t="str">
        <f>IF(G241&lt;&gt;"",VLOOKUP(WEEKDAY(C241,2),Служебный!G$4:H$10,2),"")</f>
        <v/>
      </c>
      <c r="AC241" s="232" t="str">
        <f t="shared" si="97"/>
        <v/>
      </c>
      <c r="AD241" s="233" t="str">
        <f t="shared" si="98"/>
        <v/>
      </c>
      <c r="AE241" s="234">
        <f t="shared" si="110"/>
        <v>0</v>
      </c>
      <c r="AF241" s="234">
        <f t="shared" si="111"/>
        <v>0</v>
      </c>
      <c r="AG241" s="234" t="str">
        <f t="shared" si="91"/>
        <v>интрадей</v>
      </c>
      <c r="AH241" s="235">
        <f t="shared" si="112"/>
        <v>0</v>
      </c>
      <c r="AI241" s="235">
        <f t="shared" si="113"/>
        <v>0</v>
      </c>
      <c r="AJ241" s="232" t="str">
        <f t="shared" si="99"/>
        <v/>
      </c>
      <c r="AK241" s="232" t="str">
        <f t="shared" si="100"/>
        <v/>
      </c>
      <c r="AL241" s="233" t="str">
        <f t="shared" si="101"/>
        <v/>
      </c>
      <c r="AM241" s="235">
        <f t="shared" si="94"/>
        <v>0</v>
      </c>
      <c r="AN241" s="236">
        <f t="shared" si="102"/>
        <v>1000</v>
      </c>
      <c r="AO241" s="236">
        <f t="shared" si="95"/>
        <v>39.724000000000295</v>
      </c>
      <c r="AP241" s="236">
        <f t="shared" si="103"/>
        <v>0</v>
      </c>
      <c r="AQ241" s="235">
        <f t="shared" si="92"/>
        <v>0</v>
      </c>
      <c r="AR241" s="235">
        <f t="shared" si="93"/>
        <v>0</v>
      </c>
      <c r="AS241" s="232">
        <f t="shared" si="114"/>
        <v>0</v>
      </c>
      <c r="AT241" s="250">
        <f t="shared" si="115"/>
        <v>16</v>
      </c>
      <c r="AU241" s="244"/>
      <c r="AV241" s="108"/>
    </row>
    <row r="242" spans="1:48" ht="11.25">
      <c r="A242" s="108"/>
      <c r="B242" s="240">
        <v>240</v>
      </c>
      <c r="C242" s="266"/>
      <c r="D242" s="88"/>
      <c r="E242" s="87"/>
      <c r="F242" s="88"/>
      <c r="G242" s="90"/>
      <c r="H242" s="90"/>
      <c r="I242" s="91"/>
      <c r="J242" s="91"/>
      <c r="K242" s="90"/>
      <c r="L242" s="92"/>
      <c r="M242" s="93"/>
      <c r="N242" s="242"/>
      <c r="O242" s="226"/>
      <c r="P242" s="227"/>
      <c r="Q242" s="228"/>
      <c r="R242" s="92"/>
      <c r="S242" s="92"/>
      <c r="T242" s="245">
        <f t="shared" si="96"/>
        <v>1397.240000000003</v>
      </c>
      <c r="U242" s="229">
        <f t="shared" si="104"/>
        <v>0</v>
      </c>
      <c r="V242" s="230">
        <f t="shared" si="105"/>
        <v>0</v>
      </c>
      <c r="W242" s="229">
        <f t="shared" si="90"/>
        <v>0</v>
      </c>
      <c r="X242" s="231">
        <f t="shared" si="106"/>
        <v>395.54000000000013</v>
      </c>
      <c r="Y242" s="231">
        <f t="shared" si="107"/>
        <v>397.24</v>
      </c>
      <c r="Z242" s="231">
        <f t="shared" si="108"/>
        <v>395.54000000000013</v>
      </c>
      <c r="AA242" s="247">
        <f t="shared" si="109"/>
        <v>397.24</v>
      </c>
      <c r="AB242" s="249" t="str">
        <f>IF(G242&lt;&gt;"",VLOOKUP(WEEKDAY(C242,2),Служебный!G$4:H$10,2),"")</f>
        <v/>
      </c>
      <c r="AC242" s="232" t="str">
        <f t="shared" si="97"/>
        <v/>
      </c>
      <c r="AD242" s="233" t="str">
        <f t="shared" si="98"/>
        <v/>
      </c>
      <c r="AE242" s="234">
        <f t="shared" si="110"/>
        <v>0</v>
      </c>
      <c r="AF242" s="234">
        <f t="shared" si="111"/>
        <v>0</v>
      </c>
      <c r="AG242" s="234" t="str">
        <f t="shared" si="91"/>
        <v>интрадей</v>
      </c>
      <c r="AH242" s="235">
        <f t="shared" si="112"/>
        <v>0</v>
      </c>
      <c r="AI242" s="235">
        <f t="shared" si="113"/>
        <v>0</v>
      </c>
      <c r="AJ242" s="232" t="str">
        <f t="shared" si="99"/>
        <v/>
      </c>
      <c r="AK242" s="232" t="str">
        <f t="shared" si="100"/>
        <v/>
      </c>
      <c r="AL242" s="233" t="str">
        <f t="shared" si="101"/>
        <v/>
      </c>
      <c r="AM242" s="235">
        <f t="shared" si="94"/>
        <v>0</v>
      </c>
      <c r="AN242" s="236">
        <f t="shared" si="102"/>
        <v>1000</v>
      </c>
      <c r="AO242" s="236">
        <f t="shared" si="95"/>
        <v>39.724000000000295</v>
      </c>
      <c r="AP242" s="236">
        <f t="shared" si="103"/>
        <v>0</v>
      </c>
      <c r="AQ242" s="235">
        <f t="shared" si="92"/>
        <v>0</v>
      </c>
      <c r="AR242" s="235">
        <f t="shared" si="93"/>
        <v>0</v>
      </c>
      <c r="AS242" s="232">
        <f t="shared" si="114"/>
        <v>0</v>
      </c>
      <c r="AT242" s="250">
        <f t="shared" si="115"/>
        <v>16</v>
      </c>
      <c r="AU242" s="244"/>
      <c r="AV242" s="108"/>
    </row>
    <row r="243" spans="1:48" ht="11.25">
      <c r="A243" s="108"/>
      <c r="B243" s="240">
        <v>241</v>
      </c>
      <c r="C243" s="266"/>
      <c r="D243" s="88"/>
      <c r="E243" s="87"/>
      <c r="F243" s="88"/>
      <c r="G243" s="90"/>
      <c r="H243" s="90"/>
      <c r="I243" s="91"/>
      <c r="J243" s="91"/>
      <c r="K243" s="90"/>
      <c r="L243" s="92"/>
      <c r="M243" s="93"/>
      <c r="N243" s="242"/>
      <c r="O243" s="226"/>
      <c r="P243" s="227"/>
      <c r="Q243" s="228"/>
      <c r="R243" s="92"/>
      <c r="S243" s="92"/>
      <c r="T243" s="245">
        <f t="shared" si="96"/>
        <v>1397.240000000003</v>
      </c>
      <c r="U243" s="229">
        <f t="shared" si="104"/>
        <v>0</v>
      </c>
      <c r="V243" s="230">
        <f t="shared" si="105"/>
        <v>0</v>
      </c>
      <c r="W243" s="229">
        <f t="shared" si="90"/>
        <v>0</v>
      </c>
      <c r="X243" s="231">
        <f t="shared" si="106"/>
        <v>395.54000000000013</v>
      </c>
      <c r="Y243" s="231">
        <f t="shared" si="107"/>
        <v>397.24</v>
      </c>
      <c r="Z243" s="231">
        <f t="shared" si="108"/>
        <v>395.54000000000013</v>
      </c>
      <c r="AA243" s="247">
        <f t="shared" si="109"/>
        <v>397.24</v>
      </c>
      <c r="AB243" s="249" t="str">
        <f>IF(G243&lt;&gt;"",VLOOKUP(WEEKDAY(C243,2),Служебный!G$4:H$10,2),"")</f>
        <v/>
      </c>
      <c r="AC243" s="232" t="str">
        <f t="shared" si="97"/>
        <v/>
      </c>
      <c r="AD243" s="233" t="str">
        <f t="shared" si="98"/>
        <v/>
      </c>
      <c r="AE243" s="234">
        <f t="shared" si="110"/>
        <v>0</v>
      </c>
      <c r="AF243" s="234">
        <f t="shared" si="111"/>
        <v>0</v>
      </c>
      <c r="AG243" s="234" t="str">
        <f t="shared" si="91"/>
        <v>интрадей</v>
      </c>
      <c r="AH243" s="235">
        <f t="shared" si="112"/>
        <v>0</v>
      </c>
      <c r="AI243" s="235">
        <f t="shared" si="113"/>
        <v>0</v>
      </c>
      <c r="AJ243" s="232" t="str">
        <f t="shared" si="99"/>
        <v/>
      </c>
      <c r="AK243" s="232" t="str">
        <f t="shared" si="100"/>
        <v/>
      </c>
      <c r="AL243" s="233" t="str">
        <f t="shared" si="101"/>
        <v/>
      </c>
      <c r="AM243" s="235">
        <f t="shared" si="94"/>
        <v>0</v>
      </c>
      <c r="AN243" s="236">
        <f t="shared" si="102"/>
        <v>1000</v>
      </c>
      <c r="AO243" s="236">
        <f t="shared" si="95"/>
        <v>39.724000000000295</v>
      </c>
      <c r="AP243" s="236">
        <f t="shared" si="103"/>
        <v>0</v>
      </c>
      <c r="AQ243" s="235">
        <f t="shared" si="92"/>
        <v>0</v>
      </c>
      <c r="AR243" s="235">
        <f t="shared" si="93"/>
        <v>0</v>
      </c>
      <c r="AS243" s="232">
        <f t="shared" si="114"/>
        <v>0</v>
      </c>
      <c r="AT243" s="250">
        <f t="shared" si="115"/>
        <v>16</v>
      </c>
      <c r="AU243" s="244"/>
      <c r="AV243" s="108"/>
    </row>
    <row r="244" spans="1:48" ht="11.25">
      <c r="A244" s="108"/>
      <c r="B244" s="240">
        <v>242</v>
      </c>
      <c r="C244" s="266"/>
      <c r="D244" s="88"/>
      <c r="E244" s="87"/>
      <c r="F244" s="88"/>
      <c r="G244" s="90"/>
      <c r="H244" s="90"/>
      <c r="I244" s="91"/>
      <c r="J244" s="91"/>
      <c r="K244" s="90"/>
      <c r="L244" s="92"/>
      <c r="M244" s="93"/>
      <c r="N244" s="242"/>
      <c r="O244" s="226"/>
      <c r="P244" s="227"/>
      <c r="Q244" s="228"/>
      <c r="R244" s="92"/>
      <c r="S244" s="92"/>
      <c r="T244" s="245">
        <f t="shared" si="96"/>
        <v>1397.240000000003</v>
      </c>
      <c r="U244" s="229">
        <f t="shared" si="104"/>
        <v>0</v>
      </c>
      <c r="V244" s="230">
        <f t="shared" si="105"/>
        <v>0</v>
      </c>
      <c r="W244" s="229">
        <f t="shared" si="90"/>
        <v>0</v>
      </c>
      <c r="X244" s="231">
        <f t="shared" si="106"/>
        <v>395.54000000000013</v>
      </c>
      <c r="Y244" s="231">
        <f t="shared" si="107"/>
        <v>397.24</v>
      </c>
      <c r="Z244" s="231">
        <f t="shared" si="108"/>
        <v>395.54000000000013</v>
      </c>
      <c r="AA244" s="247">
        <f t="shared" si="109"/>
        <v>397.24</v>
      </c>
      <c r="AB244" s="249" t="str">
        <f>IF(G244&lt;&gt;"",VLOOKUP(WEEKDAY(C244,2),Служебный!G$4:H$10,2),"")</f>
        <v/>
      </c>
      <c r="AC244" s="232" t="str">
        <f t="shared" si="97"/>
        <v/>
      </c>
      <c r="AD244" s="233" t="str">
        <f t="shared" si="98"/>
        <v/>
      </c>
      <c r="AE244" s="234">
        <f t="shared" si="110"/>
        <v>0</v>
      </c>
      <c r="AF244" s="234">
        <f t="shared" si="111"/>
        <v>0</v>
      </c>
      <c r="AG244" s="234" t="str">
        <f t="shared" si="91"/>
        <v>интрадей</v>
      </c>
      <c r="AH244" s="235">
        <f t="shared" si="112"/>
        <v>0</v>
      </c>
      <c r="AI244" s="235">
        <f t="shared" si="113"/>
        <v>0</v>
      </c>
      <c r="AJ244" s="232" t="str">
        <f t="shared" si="99"/>
        <v/>
      </c>
      <c r="AK244" s="232" t="str">
        <f t="shared" si="100"/>
        <v/>
      </c>
      <c r="AL244" s="233" t="str">
        <f t="shared" si="101"/>
        <v/>
      </c>
      <c r="AM244" s="235">
        <f t="shared" si="94"/>
        <v>0</v>
      </c>
      <c r="AN244" s="236">
        <f t="shared" si="102"/>
        <v>1000</v>
      </c>
      <c r="AO244" s="236">
        <f t="shared" si="95"/>
        <v>39.724000000000295</v>
      </c>
      <c r="AP244" s="236">
        <f t="shared" si="103"/>
        <v>0</v>
      </c>
      <c r="AQ244" s="235">
        <f t="shared" si="92"/>
        <v>0</v>
      </c>
      <c r="AR244" s="235">
        <f t="shared" si="93"/>
        <v>0</v>
      </c>
      <c r="AS244" s="232">
        <f t="shared" si="114"/>
        <v>0</v>
      </c>
      <c r="AT244" s="250">
        <f t="shared" si="115"/>
        <v>16</v>
      </c>
      <c r="AU244" s="244"/>
      <c r="AV244" s="108"/>
    </row>
    <row r="245" spans="1:48" ht="11.25">
      <c r="A245" s="108"/>
      <c r="B245" s="240">
        <v>243</v>
      </c>
      <c r="C245" s="266"/>
      <c r="D245" s="88"/>
      <c r="E245" s="87"/>
      <c r="F245" s="88"/>
      <c r="G245" s="90"/>
      <c r="H245" s="90"/>
      <c r="I245" s="91"/>
      <c r="J245" s="91"/>
      <c r="K245" s="90"/>
      <c r="L245" s="92"/>
      <c r="M245" s="93"/>
      <c r="N245" s="242"/>
      <c r="O245" s="226"/>
      <c r="P245" s="227"/>
      <c r="Q245" s="228"/>
      <c r="R245" s="92"/>
      <c r="S245" s="92"/>
      <c r="T245" s="245">
        <f t="shared" si="96"/>
        <v>1397.240000000003</v>
      </c>
      <c r="U245" s="229">
        <f t="shared" si="104"/>
        <v>0</v>
      </c>
      <c r="V245" s="230">
        <f t="shared" si="105"/>
        <v>0</v>
      </c>
      <c r="W245" s="229">
        <f t="shared" si="90"/>
        <v>0</v>
      </c>
      <c r="X245" s="231">
        <f t="shared" si="106"/>
        <v>395.54000000000013</v>
      </c>
      <c r="Y245" s="231">
        <f t="shared" si="107"/>
        <v>397.24</v>
      </c>
      <c r="Z245" s="231">
        <f t="shared" si="108"/>
        <v>395.54000000000013</v>
      </c>
      <c r="AA245" s="247">
        <f t="shared" si="109"/>
        <v>397.24</v>
      </c>
      <c r="AB245" s="249" t="str">
        <f>IF(G245&lt;&gt;"",VLOOKUP(WEEKDAY(C245,2),Служебный!G$4:H$10,2),"")</f>
        <v/>
      </c>
      <c r="AC245" s="232" t="str">
        <f t="shared" si="97"/>
        <v/>
      </c>
      <c r="AD245" s="233" t="str">
        <f t="shared" si="98"/>
        <v/>
      </c>
      <c r="AE245" s="234">
        <f t="shared" si="110"/>
        <v>0</v>
      </c>
      <c r="AF245" s="234">
        <f t="shared" si="111"/>
        <v>0</v>
      </c>
      <c r="AG245" s="234" t="str">
        <f t="shared" si="91"/>
        <v>интрадей</v>
      </c>
      <c r="AH245" s="235">
        <f t="shared" si="112"/>
        <v>0</v>
      </c>
      <c r="AI245" s="235">
        <f t="shared" si="113"/>
        <v>0</v>
      </c>
      <c r="AJ245" s="232" t="str">
        <f t="shared" si="99"/>
        <v/>
      </c>
      <c r="AK245" s="232" t="str">
        <f t="shared" si="100"/>
        <v/>
      </c>
      <c r="AL245" s="233" t="str">
        <f t="shared" si="101"/>
        <v/>
      </c>
      <c r="AM245" s="235">
        <f t="shared" si="94"/>
        <v>0</v>
      </c>
      <c r="AN245" s="236">
        <f t="shared" si="102"/>
        <v>1000</v>
      </c>
      <c r="AO245" s="236">
        <f t="shared" si="95"/>
        <v>39.724000000000295</v>
      </c>
      <c r="AP245" s="236">
        <f t="shared" si="103"/>
        <v>0</v>
      </c>
      <c r="AQ245" s="235">
        <f t="shared" si="92"/>
        <v>0</v>
      </c>
      <c r="AR245" s="235">
        <f t="shared" si="93"/>
        <v>0</v>
      </c>
      <c r="AS245" s="232">
        <f t="shared" si="114"/>
        <v>0</v>
      </c>
      <c r="AT245" s="250">
        <f t="shared" si="115"/>
        <v>16</v>
      </c>
      <c r="AU245" s="244"/>
      <c r="AV245" s="108"/>
    </row>
    <row r="246" spans="1:48" ht="11.25">
      <c r="A246" s="108"/>
      <c r="B246" s="240">
        <v>244</v>
      </c>
      <c r="C246" s="266"/>
      <c r="D246" s="88"/>
      <c r="E246" s="87"/>
      <c r="F246" s="88"/>
      <c r="G246" s="90"/>
      <c r="H246" s="90"/>
      <c r="I246" s="91"/>
      <c r="J246" s="91"/>
      <c r="K246" s="90"/>
      <c r="L246" s="92"/>
      <c r="M246" s="93"/>
      <c r="N246" s="242"/>
      <c r="O246" s="226"/>
      <c r="P246" s="227"/>
      <c r="Q246" s="228"/>
      <c r="R246" s="92"/>
      <c r="S246" s="92"/>
      <c r="T246" s="245">
        <f t="shared" si="96"/>
        <v>1397.240000000003</v>
      </c>
      <c r="U246" s="229">
        <f t="shared" si="104"/>
        <v>0</v>
      </c>
      <c r="V246" s="230">
        <f t="shared" si="105"/>
        <v>0</v>
      </c>
      <c r="W246" s="229">
        <f t="shared" si="90"/>
        <v>0</v>
      </c>
      <c r="X246" s="231">
        <f t="shared" si="106"/>
        <v>395.54000000000013</v>
      </c>
      <c r="Y246" s="231">
        <f t="shared" si="107"/>
        <v>397.24</v>
      </c>
      <c r="Z246" s="231">
        <f t="shared" si="108"/>
        <v>395.54000000000013</v>
      </c>
      <c r="AA246" s="247">
        <f t="shared" si="109"/>
        <v>397.24</v>
      </c>
      <c r="AB246" s="249" t="str">
        <f>IF(G246&lt;&gt;"",VLOOKUP(WEEKDAY(C246,2),Служебный!G$4:H$10,2),"")</f>
        <v/>
      </c>
      <c r="AC246" s="232" t="str">
        <f t="shared" si="97"/>
        <v/>
      </c>
      <c r="AD246" s="233" t="str">
        <f t="shared" si="98"/>
        <v/>
      </c>
      <c r="AE246" s="234">
        <f t="shared" si="110"/>
        <v>0</v>
      </c>
      <c r="AF246" s="234">
        <f t="shared" si="111"/>
        <v>0</v>
      </c>
      <c r="AG246" s="234" t="str">
        <f t="shared" si="91"/>
        <v>интрадей</v>
      </c>
      <c r="AH246" s="235">
        <f t="shared" si="112"/>
        <v>0</v>
      </c>
      <c r="AI246" s="235">
        <f t="shared" si="113"/>
        <v>0</v>
      </c>
      <c r="AJ246" s="232" t="str">
        <f t="shared" si="99"/>
        <v/>
      </c>
      <c r="AK246" s="232" t="str">
        <f t="shared" si="100"/>
        <v/>
      </c>
      <c r="AL246" s="233" t="str">
        <f t="shared" si="101"/>
        <v/>
      </c>
      <c r="AM246" s="235">
        <f t="shared" si="94"/>
        <v>0</v>
      </c>
      <c r="AN246" s="236">
        <f t="shared" si="102"/>
        <v>1000</v>
      </c>
      <c r="AO246" s="236">
        <f t="shared" si="95"/>
        <v>39.724000000000295</v>
      </c>
      <c r="AP246" s="236">
        <f t="shared" si="103"/>
        <v>0</v>
      </c>
      <c r="AQ246" s="235">
        <f t="shared" si="92"/>
        <v>0</v>
      </c>
      <c r="AR246" s="235">
        <f t="shared" si="93"/>
        <v>0</v>
      </c>
      <c r="AS246" s="232">
        <f t="shared" si="114"/>
        <v>0</v>
      </c>
      <c r="AT246" s="250">
        <f t="shared" si="115"/>
        <v>16</v>
      </c>
      <c r="AU246" s="244"/>
      <c r="AV246" s="108"/>
    </row>
    <row r="247" spans="1:48" ht="11.25">
      <c r="A247" s="108"/>
      <c r="B247" s="240">
        <v>245</v>
      </c>
      <c r="C247" s="266"/>
      <c r="D247" s="88"/>
      <c r="E247" s="87"/>
      <c r="F247" s="88"/>
      <c r="G247" s="90"/>
      <c r="H247" s="90"/>
      <c r="I247" s="91"/>
      <c r="J247" s="91"/>
      <c r="K247" s="90"/>
      <c r="L247" s="92"/>
      <c r="M247" s="93"/>
      <c r="N247" s="242"/>
      <c r="O247" s="226"/>
      <c r="P247" s="227"/>
      <c r="Q247" s="228"/>
      <c r="R247" s="92"/>
      <c r="S247" s="92"/>
      <c r="T247" s="245">
        <f t="shared" si="96"/>
        <v>1397.240000000003</v>
      </c>
      <c r="U247" s="229">
        <f t="shared" si="104"/>
        <v>0</v>
      </c>
      <c r="V247" s="230">
        <f t="shared" si="105"/>
        <v>0</v>
      </c>
      <c r="W247" s="229">
        <f t="shared" si="90"/>
        <v>0</v>
      </c>
      <c r="X247" s="231">
        <f t="shared" si="106"/>
        <v>395.54000000000013</v>
      </c>
      <c r="Y247" s="231">
        <f t="shared" si="107"/>
        <v>397.24</v>
      </c>
      <c r="Z247" s="231">
        <f t="shared" si="108"/>
        <v>395.54000000000013</v>
      </c>
      <c r="AA247" s="247">
        <f t="shared" si="109"/>
        <v>397.24</v>
      </c>
      <c r="AB247" s="249" t="str">
        <f>IF(G247&lt;&gt;"",VLOOKUP(WEEKDAY(C247,2),Служебный!G$4:H$10,2),"")</f>
        <v/>
      </c>
      <c r="AC247" s="232" t="str">
        <f t="shared" si="97"/>
        <v/>
      </c>
      <c r="AD247" s="233" t="str">
        <f t="shared" si="98"/>
        <v/>
      </c>
      <c r="AE247" s="234">
        <f t="shared" si="110"/>
        <v>0</v>
      </c>
      <c r="AF247" s="234">
        <f t="shared" si="111"/>
        <v>0</v>
      </c>
      <c r="AG247" s="234" t="str">
        <f t="shared" si="91"/>
        <v>интрадей</v>
      </c>
      <c r="AH247" s="235">
        <f t="shared" si="112"/>
        <v>0</v>
      </c>
      <c r="AI247" s="235">
        <f t="shared" si="113"/>
        <v>0</v>
      </c>
      <c r="AJ247" s="232" t="str">
        <f t="shared" si="99"/>
        <v/>
      </c>
      <c r="AK247" s="232" t="str">
        <f t="shared" si="100"/>
        <v/>
      </c>
      <c r="AL247" s="233" t="str">
        <f t="shared" si="101"/>
        <v/>
      </c>
      <c r="AM247" s="235">
        <f t="shared" si="94"/>
        <v>0</v>
      </c>
      <c r="AN247" s="236">
        <f t="shared" si="102"/>
        <v>1000</v>
      </c>
      <c r="AO247" s="236">
        <f t="shared" si="95"/>
        <v>39.724000000000295</v>
      </c>
      <c r="AP247" s="236">
        <f t="shared" si="103"/>
        <v>0</v>
      </c>
      <c r="AQ247" s="235">
        <f t="shared" si="92"/>
        <v>0</v>
      </c>
      <c r="AR247" s="235">
        <f t="shared" si="93"/>
        <v>0</v>
      </c>
      <c r="AS247" s="232">
        <f t="shared" si="114"/>
        <v>0</v>
      </c>
      <c r="AT247" s="250">
        <f t="shared" si="115"/>
        <v>16</v>
      </c>
      <c r="AU247" s="244"/>
      <c r="AV247" s="108"/>
    </row>
    <row r="248" spans="1:48" ht="11.25">
      <c r="A248" s="108"/>
      <c r="B248" s="240">
        <v>246</v>
      </c>
      <c r="C248" s="266"/>
      <c r="D248" s="88"/>
      <c r="E248" s="87"/>
      <c r="F248" s="88"/>
      <c r="G248" s="90"/>
      <c r="H248" s="90"/>
      <c r="I248" s="91"/>
      <c r="J248" s="91"/>
      <c r="K248" s="90"/>
      <c r="L248" s="92"/>
      <c r="M248" s="93"/>
      <c r="N248" s="242"/>
      <c r="O248" s="226"/>
      <c r="P248" s="227"/>
      <c r="Q248" s="228"/>
      <c r="R248" s="92"/>
      <c r="S248" s="92"/>
      <c r="T248" s="245">
        <f t="shared" si="96"/>
        <v>1397.240000000003</v>
      </c>
      <c r="U248" s="229">
        <f t="shared" si="104"/>
        <v>0</v>
      </c>
      <c r="V248" s="230">
        <f t="shared" si="105"/>
        <v>0</v>
      </c>
      <c r="W248" s="229">
        <f t="shared" si="90"/>
        <v>0</v>
      </c>
      <c r="X248" s="231">
        <f t="shared" si="106"/>
        <v>395.54000000000013</v>
      </c>
      <c r="Y248" s="231">
        <f t="shared" si="107"/>
        <v>397.24</v>
      </c>
      <c r="Z248" s="231">
        <f t="shared" si="108"/>
        <v>395.54000000000013</v>
      </c>
      <c r="AA248" s="247">
        <f t="shared" si="109"/>
        <v>397.24</v>
      </c>
      <c r="AB248" s="249" t="str">
        <f>IF(G248&lt;&gt;"",VLOOKUP(WEEKDAY(C248,2),Служебный!G$4:H$10,2),"")</f>
        <v/>
      </c>
      <c r="AC248" s="232" t="str">
        <f t="shared" si="97"/>
        <v/>
      </c>
      <c r="AD248" s="233" t="str">
        <f t="shared" si="98"/>
        <v/>
      </c>
      <c r="AE248" s="234">
        <f t="shared" si="110"/>
        <v>0</v>
      </c>
      <c r="AF248" s="234">
        <f t="shared" si="111"/>
        <v>0</v>
      </c>
      <c r="AG248" s="234" t="str">
        <f t="shared" si="91"/>
        <v>интрадей</v>
      </c>
      <c r="AH248" s="235">
        <f t="shared" si="112"/>
        <v>0</v>
      </c>
      <c r="AI248" s="235">
        <f t="shared" si="113"/>
        <v>0</v>
      </c>
      <c r="AJ248" s="232" t="str">
        <f t="shared" si="99"/>
        <v/>
      </c>
      <c r="AK248" s="232" t="str">
        <f t="shared" si="100"/>
        <v/>
      </c>
      <c r="AL248" s="233" t="str">
        <f t="shared" si="101"/>
        <v/>
      </c>
      <c r="AM248" s="235">
        <f t="shared" si="94"/>
        <v>0</v>
      </c>
      <c r="AN248" s="236">
        <f t="shared" si="102"/>
        <v>1000</v>
      </c>
      <c r="AO248" s="236">
        <f t="shared" si="95"/>
        <v>39.724000000000295</v>
      </c>
      <c r="AP248" s="236">
        <f t="shared" si="103"/>
        <v>0</v>
      </c>
      <c r="AQ248" s="235">
        <f t="shared" si="92"/>
        <v>0</v>
      </c>
      <c r="AR248" s="235">
        <f t="shared" si="93"/>
        <v>0</v>
      </c>
      <c r="AS248" s="232">
        <f t="shared" si="114"/>
        <v>0</v>
      </c>
      <c r="AT248" s="250">
        <f t="shared" si="115"/>
        <v>16</v>
      </c>
      <c r="AU248" s="244"/>
      <c r="AV248" s="108"/>
    </row>
    <row r="249" spans="1:48" ht="11.25">
      <c r="A249" s="108"/>
      <c r="B249" s="240">
        <v>247</v>
      </c>
      <c r="C249" s="266"/>
      <c r="D249" s="88"/>
      <c r="E249" s="87"/>
      <c r="F249" s="88"/>
      <c r="G249" s="90"/>
      <c r="H249" s="90"/>
      <c r="I249" s="91"/>
      <c r="J249" s="91"/>
      <c r="K249" s="90"/>
      <c r="L249" s="92"/>
      <c r="M249" s="93"/>
      <c r="N249" s="242"/>
      <c r="O249" s="226"/>
      <c r="P249" s="227"/>
      <c r="Q249" s="228"/>
      <c r="R249" s="92"/>
      <c r="S249" s="92"/>
      <c r="T249" s="245">
        <f t="shared" si="96"/>
        <v>1397.240000000003</v>
      </c>
      <c r="U249" s="229">
        <f t="shared" si="104"/>
        <v>0</v>
      </c>
      <c r="V249" s="230">
        <f t="shared" si="105"/>
        <v>0</v>
      </c>
      <c r="W249" s="229">
        <f t="shared" si="90"/>
        <v>0</v>
      </c>
      <c r="X249" s="231">
        <f t="shared" si="106"/>
        <v>395.54000000000013</v>
      </c>
      <c r="Y249" s="231">
        <f t="shared" si="107"/>
        <v>397.24</v>
      </c>
      <c r="Z249" s="231">
        <f t="shared" si="108"/>
        <v>395.54000000000013</v>
      </c>
      <c r="AA249" s="247">
        <f t="shared" si="109"/>
        <v>397.24</v>
      </c>
      <c r="AB249" s="249" t="str">
        <f>IF(G249&lt;&gt;"",VLOOKUP(WEEKDAY(C249,2),Служебный!G$4:H$10,2),"")</f>
        <v/>
      </c>
      <c r="AC249" s="232" t="str">
        <f t="shared" si="97"/>
        <v/>
      </c>
      <c r="AD249" s="233" t="str">
        <f t="shared" si="98"/>
        <v/>
      </c>
      <c r="AE249" s="234">
        <f t="shared" si="110"/>
        <v>0</v>
      </c>
      <c r="AF249" s="234">
        <f t="shared" si="111"/>
        <v>0</v>
      </c>
      <c r="AG249" s="234" t="str">
        <f t="shared" si="91"/>
        <v>интрадей</v>
      </c>
      <c r="AH249" s="235">
        <f t="shared" si="112"/>
        <v>0</v>
      </c>
      <c r="AI249" s="235">
        <f t="shared" si="113"/>
        <v>0</v>
      </c>
      <c r="AJ249" s="232" t="str">
        <f t="shared" si="99"/>
        <v/>
      </c>
      <c r="AK249" s="232" t="str">
        <f t="shared" si="100"/>
        <v/>
      </c>
      <c r="AL249" s="233" t="str">
        <f t="shared" si="101"/>
        <v/>
      </c>
      <c r="AM249" s="235">
        <f t="shared" si="94"/>
        <v>0</v>
      </c>
      <c r="AN249" s="236">
        <f t="shared" si="102"/>
        <v>1000</v>
      </c>
      <c r="AO249" s="236">
        <f t="shared" si="95"/>
        <v>39.724000000000295</v>
      </c>
      <c r="AP249" s="236">
        <f t="shared" si="103"/>
        <v>0</v>
      </c>
      <c r="AQ249" s="235">
        <f t="shared" si="92"/>
        <v>0</v>
      </c>
      <c r="AR249" s="235">
        <f t="shared" si="93"/>
        <v>0</v>
      </c>
      <c r="AS249" s="232">
        <f t="shared" si="114"/>
        <v>0</v>
      </c>
      <c r="AT249" s="250">
        <f t="shared" si="115"/>
        <v>16</v>
      </c>
      <c r="AU249" s="244"/>
      <c r="AV249" s="108"/>
    </row>
    <row r="250" spans="1:48" ht="11.25">
      <c r="A250" s="108"/>
      <c r="B250" s="240">
        <v>248</v>
      </c>
      <c r="C250" s="266"/>
      <c r="D250" s="88"/>
      <c r="E250" s="87"/>
      <c r="F250" s="88"/>
      <c r="G250" s="90"/>
      <c r="H250" s="90"/>
      <c r="I250" s="91"/>
      <c r="J250" s="91"/>
      <c r="K250" s="90"/>
      <c r="L250" s="92"/>
      <c r="M250" s="93"/>
      <c r="N250" s="242"/>
      <c r="O250" s="226"/>
      <c r="P250" s="227"/>
      <c r="Q250" s="228"/>
      <c r="R250" s="92"/>
      <c r="S250" s="92"/>
      <c r="T250" s="245">
        <f t="shared" si="96"/>
        <v>1397.240000000003</v>
      </c>
      <c r="U250" s="229">
        <f t="shared" si="104"/>
        <v>0</v>
      </c>
      <c r="V250" s="230">
        <f t="shared" si="105"/>
        <v>0</v>
      </c>
      <c r="W250" s="229">
        <f t="shared" si="90"/>
        <v>0</v>
      </c>
      <c r="X250" s="231">
        <f t="shared" si="106"/>
        <v>395.54000000000013</v>
      </c>
      <c r="Y250" s="231">
        <f t="shared" si="107"/>
        <v>397.24</v>
      </c>
      <c r="Z250" s="231">
        <f t="shared" si="108"/>
        <v>395.54000000000013</v>
      </c>
      <c r="AA250" s="247">
        <f t="shared" si="109"/>
        <v>397.24</v>
      </c>
      <c r="AB250" s="249" t="str">
        <f>IF(G250&lt;&gt;"",VLOOKUP(WEEKDAY(C250,2),Служебный!G$4:H$10,2),"")</f>
        <v/>
      </c>
      <c r="AC250" s="232" t="str">
        <f t="shared" si="97"/>
        <v/>
      </c>
      <c r="AD250" s="233" t="str">
        <f t="shared" si="98"/>
        <v/>
      </c>
      <c r="AE250" s="234">
        <f t="shared" si="110"/>
        <v>0</v>
      </c>
      <c r="AF250" s="234">
        <f t="shared" si="111"/>
        <v>0</v>
      </c>
      <c r="AG250" s="234" t="str">
        <f t="shared" si="91"/>
        <v>интрадей</v>
      </c>
      <c r="AH250" s="235">
        <f t="shared" si="112"/>
        <v>0</v>
      </c>
      <c r="AI250" s="235">
        <f t="shared" si="113"/>
        <v>0</v>
      </c>
      <c r="AJ250" s="232" t="str">
        <f t="shared" si="99"/>
        <v/>
      </c>
      <c r="AK250" s="232" t="str">
        <f t="shared" si="100"/>
        <v/>
      </c>
      <c r="AL250" s="233" t="str">
        <f t="shared" si="101"/>
        <v/>
      </c>
      <c r="AM250" s="235">
        <f t="shared" si="94"/>
        <v>0</v>
      </c>
      <c r="AN250" s="236">
        <f t="shared" si="102"/>
        <v>1000</v>
      </c>
      <c r="AO250" s="236">
        <f t="shared" si="95"/>
        <v>39.724000000000295</v>
      </c>
      <c r="AP250" s="236">
        <f t="shared" si="103"/>
        <v>0</v>
      </c>
      <c r="AQ250" s="235">
        <f t="shared" si="92"/>
        <v>0</v>
      </c>
      <c r="AR250" s="235">
        <f t="shared" si="93"/>
        <v>0</v>
      </c>
      <c r="AS250" s="232">
        <f t="shared" si="114"/>
        <v>0</v>
      </c>
      <c r="AT250" s="250">
        <f t="shared" si="115"/>
        <v>16</v>
      </c>
      <c r="AU250" s="244"/>
      <c r="AV250" s="108"/>
    </row>
    <row r="251" spans="1:48" ht="11.25">
      <c r="A251" s="108"/>
      <c r="B251" s="240">
        <v>249</v>
      </c>
      <c r="C251" s="266"/>
      <c r="D251" s="88"/>
      <c r="E251" s="87"/>
      <c r="F251" s="88"/>
      <c r="G251" s="90"/>
      <c r="H251" s="90"/>
      <c r="I251" s="91"/>
      <c r="J251" s="91"/>
      <c r="K251" s="90"/>
      <c r="L251" s="92"/>
      <c r="M251" s="93"/>
      <c r="N251" s="242"/>
      <c r="O251" s="226"/>
      <c r="P251" s="227"/>
      <c r="Q251" s="228"/>
      <c r="R251" s="92"/>
      <c r="S251" s="92"/>
      <c r="T251" s="245">
        <f t="shared" si="96"/>
        <v>1397.240000000003</v>
      </c>
      <c r="U251" s="229">
        <f t="shared" si="104"/>
        <v>0</v>
      </c>
      <c r="V251" s="230">
        <f t="shared" si="105"/>
        <v>0</v>
      </c>
      <c r="W251" s="229">
        <f t="shared" si="90"/>
        <v>0</v>
      </c>
      <c r="X251" s="231">
        <f t="shared" si="106"/>
        <v>395.54000000000013</v>
      </c>
      <c r="Y251" s="231">
        <f t="shared" si="107"/>
        <v>397.24</v>
      </c>
      <c r="Z251" s="231">
        <f t="shared" si="108"/>
        <v>395.54000000000013</v>
      </c>
      <c r="AA251" s="247">
        <f t="shared" si="109"/>
        <v>397.24</v>
      </c>
      <c r="AB251" s="249" t="str">
        <f>IF(G251&lt;&gt;"",VLOOKUP(WEEKDAY(C251,2),Служебный!G$4:H$10,2),"")</f>
        <v/>
      </c>
      <c r="AC251" s="232" t="str">
        <f t="shared" si="97"/>
        <v/>
      </c>
      <c r="AD251" s="233" t="str">
        <f t="shared" si="98"/>
        <v/>
      </c>
      <c r="AE251" s="234">
        <f t="shared" si="110"/>
        <v>0</v>
      </c>
      <c r="AF251" s="234">
        <f t="shared" si="111"/>
        <v>0</v>
      </c>
      <c r="AG251" s="234" t="str">
        <f t="shared" si="91"/>
        <v>интрадей</v>
      </c>
      <c r="AH251" s="235">
        <f t="shared" si="112"/>
        <v>0</v>
      </c>
      <c r="AI251" s="235">
        <f t="shared" si="113"/>
        <v>0</v>
      </c>
      <c r="AJ251" s="232" t="str">
        <f t="shared" si="99"/>
        <v/>
      </c>
      <c r="AK251" s="232" t="str">
        <f t="shared" si="100"/>
        <v/>
      </c>
      <c r="AL251" s="233" t="str">
        <f t="shared" si="101"/>
        <v/>
      </c>
      <c r="AM251" s="235">
        <f t="shared" si="94"/>
        <v>0</v>
      </c>
      <c r="AN251" s="236">
        <f t="shared" si="102"/>
        <v>1000</v>
      </c>
      <c r="AO251" s="236">
        <f t="shared" si="95"/>
        <v>39.724000000000295</v>
      </c>
      <c r="AP251" s="236">
        <f t="shared" si="103"/>
        <v>0</v>
      </c>
      <c r="AQ251" s="235">
        <f t="shared" si="92"/>
        <v>0</v>
      </c>
      <c r="AR251" s="235">
        <f t="shared" si="93"/>
        <v>0</v>
      </c>
      <c r="AS251" s="232">
        <f t="shared" si="114"/>
        <v>0</v>
      </c>
      <c r="AT251" s="250">
        <f t="shared" si="115"/>
        <v>16</v>
      </c>
      <c r="AU251" s="244"/>
      <c r="AV251" s="108"/>
    </row>
    <row r="252" spans="1:48" ht="11.25">
      <c r="A252" s="108"/>
      <c r="B252" s="240">
        <v>250</v>
      </c>
      <c r="C252" s="266"/>
      <c r="D252" s="88"/>
      <c r="E252" s="87"/>
      <c r="F252" s="88"/>
      <c r="G252" s="90"/>
      <c r="H252" s="90"/>
      <c r="I252" s="91"/>
      <c r="J252" s="91"/>
      <c r="K252" s="90"/>
      <c r="L252" s="92"/>
      <c r="M252" s="93"/>
      <c r="N252" s="242"/>
      <c r="O252" s="226"/>
      <c r="P252" s="227"/>
      <c r="Q252" s="228"/>
      <c r="R252" s="92"/>
      <c r="S252" s="92"/>
      <c r="T252" s="245">
        <f t="shared" si="96"/>
        <v>1397.240000000003</v>
      </c>
      <c r="U252" s="229">
        <f t="shared" si="104"/>
        <v>0</v>
      </c>
      <c r="V252" s="230">
        <f t="shared" si="105"/>
        <v>0</v>
      </c>
      <c r="W252" s="229">
        <f t="shared" si="90"/>
        <v>0</v>
      </c>
      <c r="X252" s="231">
        <f t="shared" si="106"/>
        <v>395.54000000000013</v>
      </c>
      <c r="Y252" s="231">
        <f t="shared" si="107"/>
        <v>397.24</v>
      </c>
      <c r="Z252" s="231">
        <f t="shared" si="108"/>
        <v>395.54000000000013</v>
      </c>
      <c r="AA252" s="247">
        <f t="shared" si="109"/>
        <v>397.24</v>
      </c>
      <c r="AB252" s="249" t="str">
        <f>IF(G252&lt;&gt;"",VLOOKUP(WEEKDAY(C252,2),Служебный!G$4:H$10,2),"")</f>
        <v/>
      </c>
      <c r="AC252" s="232" t="str">
        <f t="shared" si="97"/>
        <v/>
      </c>
      <c r="AD252" s="233" t="str">
        <f t="shared" si="98"/>
        <v/>
      </c>
      <c r="AE252" s="234">
        <f t="shared" si="110"/>
        <v>0</v>
      </c>
      <c r="AF252" s="234">
        <f t="shared" si="111"/>
        <v>0</v>
      </c>
      <c r="AG252" s="234" t="str">
        <f t="shared" si="91"/>
        <v>интрадей</v>
      </c>
      <c r="AH252" s="235">
        <f t="shared" si="112"/>
        <v>0</v>
      </c>
      <c r="AI252" s="235">
        <f t="shared" si="113"/>
        <v>0</v>
      </c>
      <c r="AJ252" s="232" t="str">
        <f t="shared" si="99"/>
        <v/>
      </c>
      <c r="AK252" s="232" t="str">
        <f t="shared" si="100"/>
        <v/>
      </c>
      <c r="AL252" s="233" t="str">
        <f t="shared" si="101"/>
        <v/>
      </c>
      <c r="AM252" s="235">
        <f t="shared" si="94"/>
        <v>0</v>
      </c>
      <c r="AN252" s="236">
        <f t="shared" si="102"/>
        <v>1000</v>
      </c>
      <c r="AO252" s="236">
        <f t="shared" si="95"/>
        <v>39.724000000000295</v>
      </c>
      <c r="AP252" s="236">
        <f t="shared" si="103"/>
        <v>0</v>
      </c>
      <c r="AQ252" s="235">
        <f t="shared" si="92"/>
        <v>0</v>
      </c>
      <c r="AR252" s="235">
        <f t="shared" si="93"/>
        <v>0</v>
      </c>
      <c r="AS252" s="232">
        <f t="shared" si="114"/>
        <v>0</v>
      </c>
      <c r="AT252" s="250">
        <f t="shared" si="115"/>
        <v>16</v>
      </c>
      <c r="AU252" s="244"/>
      <c r="AV252" s="108"/>
    </row>
    <row r="253" spans="1:48" ht="11.25">
      <c r="A253" s="108"/>
      <c r="B253" s="240">
        <v>251</v>
      </c>
      <c r="C253" s="266"/>
      <c r="D253" s="88"/>
      <c r="E253" s="87"/>
      <c r="F253" s="88"/>
      <c r="G253" s="90"/>
      <c r="H253" s="90"/>
      <c r="I253" s="91"/>
      <c r="J253" s="91"/>
      <c r="K253" s="90"/>
      <c r="L253" s="92"/>
      <c r="M253" s="93"/>
      <c r="N253" s="242"/>
      <c r="O253" s="226"/>
      <c r="P253" s="227"/>
      <c r="Q253" s="228"/>
      <c r="R253" s="92"/>
      <c r="S253" s="92"/>
      <c r="T253" s="245">
        <f t="shared" si="96"/>
        <v>1397.240000000003</v>
      </c>
      <c r="U253" s="229">
        <f t="shared" si="104"/>
        <v>0</v>
      </c>
      <c r="V253" s="230">
        <f t="shared" si="105"/>
        <v>0</v>
      </c>
      <c r="W253" s="229">
        <f t="shared" si="90"/>
        <v>0</v>
      </c>
      <c r="X253" s="231">
        <f t="shared" si="106"/>
        <v>395.54000000000013</v>
      </c>
      <c r="Y253" s="231">
        <f t="shared" si="107"/>
        <v>397.24</v>
      </c>
      <c r="Z253" s="231">
        <f t="shared" si="108"/>
        <v>395.54000000000013</v>
      </c>
      <c r="AA253" s="247">
        <f t="shared" si="109"/>
        <v>397.24</v>
      </c>
      <c r="AB253" s="249" t="str">
        <f>IF(G253&lt;&gt;"",VLOOKUP(WEEKDAY(C253,2),Служебный!G$4:H$10,2),"")</f>
        <v/>
      </c>
      <c r="AC253" s="232" t="str">
        <f t="shared" si="97"/>
        <v/>
      </c>
      <c r="AD253" s="233" t="str">
        <f t="shared" si="98"/>
        <v/>
      </c>
      <c r="AE253" s="234">
        <f t="shared" si="110"/>
        <v>0</v>
      </c>
      <c r="AF253" s="234">
        <f t="shared" si="111"/>
        <v>0</v>
      </c>
      <c r="AG253" s="234" t="str">
        <f t="shared" si="91"/>
        <v>интрадей</v>
      </c>
      <c r="AH253" s="235">
        <f t="shared" si="112"/>
        <v>0</v>
      </c>
      <c r="AI253" s="235">
        <f t="shared" si="113"/>
        <v>0</v>
      </c>
      <c r="AJ253" s="232" t="str">
        <f t="shared" si="99"/>
        <v/>
      </c>
      <c r="AK253" s="232" t="str">
        <f t="shared" si="100"/>
        <v/>
      </c>
      <c r="AL253" s="233" t="str">
        <f t="shared" si="101"/>
        <v/>
      </c>
      <c r="AM253" s="235">
        <f t="shared" si="94"/>
        <v>0</v>
      </c>
      <c r="AN253" s="236">
        <f t="shared" si="102"/>
        <v>1000</v>
      </c>
      <c r="AO253" s="236">
        <f t="shared" si="95"/>
        <v>39.724000000000295</v>
      </c>
      <c r="AP253" s="236">
        <f t="shared" si="103"/>
        <v>0</v>
      </c>
      <c r="AQ253" s="235">
        <f t="shared" si="92"/>
        <v>0</v>
      </c>
      <c r="AR253" s="235">
        <f t="shared" si="93"/>
        <v>0</v>
      </c>
      <c r="AS253" s="232">
        <f t="shared" si="114"/>
        <v>0</v>
      </c>
      <c r="AT253" s="250">
        <f t="shared" si="115"/>
        <v>16</v>
      </c>
      <c r="AU253" s="244"/>
      <c r="AV253" s="108"/>
    </row>
    <row r="254" spans="1:48" ht="11.25">
      <c r="A254" s="108"/>
      <c r="B254" s="240">
        <v>252</v>
      </c>
      <c r="C254" s="266"/>
      <c r="D254" s="88"/>
      <c r="E254" s="87"/>
      <c r="F254" s="88"/>
      <c r="G254" s="90"/>
      <c r="H254" s="90"/>
      <c r="I254" s="91"/>
      <c r="J254" s="91"/>
      <c r="K254" s="90"/>
      <c r="L254" s="92"/>
      <c r="M254" s="93"/>
      <c r="N254" s="242"/>
      <c r="O254" s="226"/>
      <c r="P254" s="227"/>
      <c r="Q254" s="228"/>
      <c r="R254" s="92"/>
      <c r="S254" s="92"/>
      <c r="T254" s="245">
        <f t="shared" si="96"/>
        <v>1397.240000000003</v>
      </c>
      <c r="U254" s="229">
        <f t="shared" si="104"/>
        <v>0</v>
      </c>
      <c r="V254" s="230">
        <f t="shared" si="105"/>
        <v>0</v>
      </c>
      <c r="W254" s="229">
        <f t="shared" si="90"/>
        <v>0</v>
      </c>
      <c r="X254" s="231">
        <f t="shared" si="106"/>
        <v>395.54000000000013</v>
      </c>
      <c r="Y254" s="231">
        <f t="shared" si="107"/>
        <v>397.24</v>
      </c>
      <c r="Z254" s="231">
        <f t="shared" si="108"/>
        <v>395.54000000000013</v>
      </c>
      <c r="AA254" s="247">
        <f t="shared" si="109"/>
        <v>397.24</v>
      </c>
      <c r="AB254" s="249" t="str">
        <f>IF(G254&lt;&gt;"",VLOOKUP(WEEKDAY(C254,2),Служебный!G$4:H$10,2),"")</f>
        <v/>
      </c>
      <c r="AC254" s="232" t="str">
        <f t="shared" si="97"/>
        <v/>
      </c>
      <c r="AD254" s="233" t="str">
        <f t="shared" si="98"/>
        <v/>
      </c>
      <c r="AE254" s="234">
        <f t="shared" si="110"/>
        <v>0</v>
      </c>
      <c r="AF254" s="234">
        <f t="shared" si="111"/>
        <v>0</v>
      </c>
      <c r="AG254" s="234" t="str">
        <f t="shared" si="91"/>
        <v>интрадей</v>
      </c>
      <c r="AH254" s="235">
        <f t="shared" si="112"/>
        <v>0</v>
      </c>
      <c r="AI254" s="235">
        <f t="shared" si="113"/>
        <v>0</v>
      </c>
      <c r="AJ254" s="232" t="str">
        <f t="shared" si="99"/>
        <v/>
      </c>
      <c r="AK254" s="232" t="str">
        <f t="shared" si="100"/>
        <v/>
      </c>
      <c r="AL254" s="233" t="str">
        <f t="shared" si="101"/>
        <v/>
      </c>
      <c r="AM254" s="235">
        <f t="shared" si="94"/>
        <v>0</v>
      </c>
      <c r="AN254" s="236">
        <f t="shared" si="102"/>
        <v>1000</v>
      </c>
      <c r="AO254" s="236">
        <f t="shared" si="95"/>
        <v>39.724000000000295</v>
      </c>
      <c r="AP254" s="236">
        <f t="shared" si="103"/>
        <v>0</v>
      </c>
      <c r="AQ254" s="235">
        <f t="shared" si="92"/>
        <v>0</v>
      </c>
      <c r="AR254" s="235">
        <f t="shared" si="93"/>
        <v>0</v>
      </c>
      <c r="AS254" s="232">
        <f t="shared" si="114"/>
        <v>0</v>
      </c>
      <c r="AT254" s="250">
        <f t="shared" si="115"/>
        <v>16</v>
      </c>
      <c r="AU254" s="244"/>
      <c r="AV254" s="108"/>
    </row>
    <row r="255" spans="1:48" ht="11.25">
      <c r="A255" s="108"/>
      <c r="B255" s="240">
        <v>253</v>
      </c>
      <c r="C255" s="266"/>
      <c r="D255" s="88"/>
      <c r="E255" s="87"/>
      <c r="F255" s="88"/>
      <c r="G255" s="90"/>
      <c r="H255" s="90"/>
      <c r="I255" s="91"/>
      <c r="J255" s="91"/>
      <c r="K255" s="90"/>
      <c r="L255" s="92"/>
      <c r="M255" s="93"/>
      <c r="N255" s="242"/>
      <c r="O255" s="226"/>
      <c r="P255" s="227"/>
      <c r="Q255" s="228"/>
      <c r="R255" s="92"/>
      <c r="S255" s="92"/>
      <c r="T255" s="245">
        <f t="shared" si="96"/>
        <v>1397.240000000003</v>
      </c>
      <c r="U255" s="229">
        <f t="shared" si="104"/>
        <v>0</v>
      </c>
      <c r="V255" s="230">
        <f t="shared" si="105"/>
        <v>0</v>
      </c>
      <c r="W255" s="229">
        <f t="shared" si="90"/>
        <v>0</v>
      </c>
      <c r="X255" s="231">
        <f t="shared" si="106"/>
        <v>395.54000000000013</v>
      </c>
      <c r="Y255" s="231">
        <f t="shared" si="107"/>
        <v>397.24</v>
      </c>
      <c r="Z255" s="231">
        <f t="shared" si="108"/>
        <v>395.54000000000013</v>
      </c>
      <c r="AA255" s="247">
        <f t="shared" si="109"/>
        <v>397.24</v>
      </c>
      <c r="AB255" s="249" t="str">
        <f>IF(G255&lt;&gt;"",VLOOKUP(WEEKDAY(C255,2),Служебный!G$4:H$10,2),"")</f>
        <v/>
      </c>
      <c r="AC255" s="232" t="str">
        <f t="shared" si="97"/>
        <v/>
      </c>
      <c r="AD255" s="233" t="str">
        <f t="shared" si="98"/>
        <v/>
      </c>
      <c r="AE255" s="234">
        <f t="shared" si="110"/>
        <v>0</v>
      </c>
      <c r="AF255" s="234">
        <f t="shared" si="111"/>
        <v>0</v>
      </c>
      <c r="AG255" s="234" t="str">
        <f t="shared" si="91"/>
        <v>интрадей</v>
      </c>
      <c r="AH255" s="235">
        <f t="shared" si="112"/>
        <v>0</v>
      </c>
      <c r="AI255" s="235">
        <f t="shared" si="113"/>
        <v>0</v>
      </c>
      <c r="AJ255" s="232" t="str">
        <f t="shared" si="99"/>
        <v/>
      </c>
      <c r="AK255" s="232" t="str">
        <f t="shared" si="100"/>
        <v/>
      </c>
      <c r="AL255" s="233" t="str">
        <f t="shared" si="101"/>
        <v/>
      </c>
      <c r="AM255" s="235">
        <f t="shared" si="94"/>
        <v>0</v>
      </c>
      <c r="AN255" s="236">
        <f t="shared" si="102"/>
        <v>1000</v>
      </c>
      <c r="AO255" s="236">
        <f t="shared" si="95"/>
        <v>39.724000000000295</v>
      </c>
      <c r="AP255" s="236">
        <f t="shared" si="103"/>
        <v>0</v>
      </c>
      <c r="AQ255" s="235">
        <f t="shared" si="92"/>
        <v>0</v>
      </c>
      <c r="AR255" s="235">
        <f t="shared" si="93"/>
        <v>0</v>
      </c>
      <c r="AS255" s="232">
        <f t="shared" si="114"/>
        <v>0</v>
      </c>
      <c r="AT255" s="250">
        <f t="shared" si="115"/>
        <v>16</v>
      </c>
      <c r="AU255" s="244"/>
      <c r="AV255" s="108"/>
    </row>
    <row r="256" spans="1:48" ht="11.25">
      <c r="A256" s="108"/>
      <c r="B256" s="240">
        <v>254</v>
      </c>
      <c r="C256" s="266"/>
      <c r="D256" s="88"/>
      <c r="E256" s="87"/>
      <c r="F256" s="88"/>
      <c r="G256" s="90"/>
      <c r="H256" s="90"/>
      <c r="I256" s="91"/>
      <c r="J256" s="91"/>
      <c r="K256" s="90"/>
      <c r="L256" s="92"/>
      <c r="M256" s="93"/>
      <c r="N256" s="242"/>
      <c r="O256" s="226"/>
      <c r="P256" s="227"/>
      <c r="Q256" s="228"/>
      <c r="R256" s="92"/>
      <c r="S256" s="92"/>
      <c r="T256" s="245">
        <f t="shared" si="96"/>
        <v>1397.240000000003</v>
      </c>
      <c r="U256" s="229">
        <f t="shared" si="104"/>
        <v>0</v>
      </c>
      <c r="V256" s="230">
        <f t="shared" si="105"/>
        <v>0</v>
      </c>
      <c r="W256" s="229">
        <f t="shared" si="90"/>
        <v>0</v>
      </c>
      <c r="X256" s="231">
        <f t="shared" si="106"/>
        <v>395.54000000000013</v>
      </c>
      <c r="Y256" s="231">
        <f t="shared" si="107"/>
        <v>397.24</v>
      </c>
      <c r="Z256" s="231">
        <f t="shared" si="108"/>
        <v>395.54000000000013</v>
      </c>
      <c r="AA256" s="247">
        <f t="shared" si="109"/>
        <v>397.24</v>
      </c>
      <c r="AB256" s="249" t="str">
        <f>IF(G256&lt;&gt;"",VLOOKUP(WEEKDAY(C256,2),Служебный!G$4:H$10,2),"")</f>
        <v/>
      </c>
      <c r="AC256" s="232" t="str">
        <f t="shared" si="97"/>
        <v/>
      </c>
      <c r="AD256" s="233" t="str">
        <f t="shared" si="98"/>
        <v/>
      </c>
      <c r="AE256" s="234">
        <f t="shared" si="110"/>
        <v>0</v>
      </c>
      <c r="AF256" s="234">
        <f t="shared" si="111"/>
        <v>0</v>
      </c>
      <c r="AG256" s="234" t="str">
        <f t="shared" si="91"/>
        <v>интрадей</v>
      </c>
      <c r="AH256" s="235">
        <f t="shared" si="112"/>
        <v>0</v>
      </c>
      <c r="AI256" s="235">
        <f t="shared" si="113"/>
        <v>0</v>
      </c>
      <c r="AJ256" s="232" t="str">
        <f t="shared" si="99"/>
        <v/>
      </c>
      <c r="AK256" s="232" t="str">
        <f t="shared" si="100"/>
        <v/>
      </c>
      <c r="AL256" s="233" t="str">
        <f t="shared" si="101"/>
        <v/>
      </c>
      <c r="AM256" s="235">
        <f t="shared" si="94"/>
        <v>0</v>
      </c>
      <c r="AN256" s="236">
        <f t="shared" si="102"/>
        <v>1000</v>
      </c>
      <c r="AO256" s="236">
        <f t="shared" si="95"/>
        <v>39.724000000000295</v>
      </c>
      <c r="AP256" s="236">
        <f t="shared" si="103"/>
        <v>0</v>
      </c>
      <c r="AQ256" s="235">
        <f t="shared" si="92"/>
        <v>0</v>
      </c>
      <c r="AR256" s="235">
        <f t="shared" si="93"/>
        <v>0</v>
      </c>
      <c r="AS256" s="232">
        <f t="shared" si="114"/>
        <v>0</v>
      </c>
      <c r="AT256" s="250">
        <f t="shared" si="115"/>
        <v>16</v>
      </c>
      <c r="AU256" s="244"/>
      <c r="AV256" s="108"/>
    </row>
    <row r="257" spans="1:48" ht="11.25">
      <c r="A257" s="108"/>
      <c r="B257" s="240">
        <v>255</v>
      </c>
      <c r="C257" s="266"/>
      <c r="D257" s="88"/>
      <c r="E257" s="87"/>
      <c r="F257" s="88"/>
      <c r="G257" s="90"/>
      <c r="H257" s="90"/>
      <c r="I257" s="91"/>
      <c r="J257" s="91"/>
      <c r="K257" s="90"/>
      <c r="L257" s="92"/>
      <c r="M257" s="93"/>
      <c r="N257" s="242"/>
      <c r="O257" s="226"/>
      <c r="P257" s="227"/>
      <c r="Q257" s="228"/>
      <c r="R257" s="92"/>
      <c r="S257" s="92"/>
      <c r="T257" s="245">
        <f t="shared" si="96"/>
        <v>1397.240000000003</v>
      </c>
      <c r="U257" s="229">
        <f t="shared" si="104"/>
        <v>0</v>
      </c>
      <c r="V257" s="230">
        <f t="shared" si="105"/>
        <v>0</v>
      </c>
      <c r="W257" s="229">
        <f t="shared" si="90"/>
        <v>0</v>
      </c>
      <c r="X257" s="231">
        <f t="shared" si="106"/>
        <v>395.54000000000013</v>
      </c>
      <c r="Y257" s="231">
        <f t="shared" si="107"/>
        <v>397.24</v>
      </c>
      <c r="Z257" s="231">
        <f t="shared" si="108"/>
        <v>395.54000000000013</v>
      </c>
      <c r="AA257" s="247">
        <f t="shared" si="109"/>
        <v>397.24</v>
      </c>
      <c r="AB257" s="249" t="str">
        <f>IF(G257&lt;&gt;"",VLOOKUP(WEEKDAY(C257,2),Служебный!G$4:H$10,2),"")</f>
        <v/>
      </c>
      <c r="AC257" s="232" t="str">
        <f t="shared" si="97"/>
        <v/>
      </c>
      <c r="AD257" s="233" t="str">
        <f t="shared" si="98"/>
        <v/>
      </c>
      <c r="AE257" s="234">
        <f t="shared" si="110"/>
        <v>0</v>
      </c>
      <c r="AF257" s="234">
        <f t="shared" si="111"/>
        <v>0</v>
      </c>
      <c r="AG257" s="234" t="str">
        <f t="shared" si="91"/>
        <v>интрадей</v>
      </c>
      <c r="AH257" s="235">
        <f t="shared" si="112"/>
        <v>0</v>
      </c>
      <c r="AI257" s="235">
        <f t="shared" si="113"/>
        <v>0</v>
      </c>
      <c r="AJ257" s="232" t="str">
        <f t="shared" si="99"/>
        <v/>
      </c>
      <c r="AK257" s="232" t="str">
        <f t="shared" si="100"/>
        <v/>
      </c>
      <c r="AL257" s="233" t="str">
        <f t="shared" si="101"/>
        <v/>
      </c>
      <c r="AM257" s="235">
        <f t="shared" si="94"/>
        <v>0</v>
      </c>
      <c r="AN257" s="236">
        <f t="shared" si="102"/>
        <v>1000</v>
      </c>
      <c r="AO257" s="236">
        <f t="shared" si="95"/>
        <v>39.724000000000295</v>
      </c>
      <c r="AP257" s="236">
        <f t="shared" si="103"/>
        <v>0</v>
      </c>
      <c r="AQ257" s="235">
        <f t="shared" si="92"/>
        <v>0</v>
      </c>
      <c r="AR257" s="235">
        <f t="shared" si="93"/>
        <v>0</v>
      </c>
      <c r="AS257" s="232">
        <f t="shared" si="114"/>
        <v>0</v>
      </c>
      <c r="AT257" s="250">
        <f t="shared" si="115"/>
        <v>16</v>
      </c>
      <c r="AU257" s="244"/>
      <c r="AV257" s="108"/>
    </row>
    <row r="258" spans="1:48" ht="11.25">
      <c r="A258" s="108"/>
      <c r="B258" s="240">
        <v>256</v>
      </c>
      <c r="C258" s="266"/>
      <c r="D258" s="88"/>
      <c r="E258" s="87"/>
      <c r="F258" s="88"/>
      <c r="G258" s="90"/>
      <c r="H258" s="90"/>
      <c r="I258" s="91"/>
      <c r="J258" s="91"/>
      <c r="K258" s="90"/>
      <c r="L258" s="92"/>
      <c r="M258" s="93"/>
      <c r="N258" s="242"/>
      <c r="O258" s="226"/>
      <c r="P258" s="227"/>
      <c r="Q258" s="228"/>
      <c r="R258" s="92"/>
      <c r="S258" s="92"/>
      <c r="T258" s="245">
        <f t="shared" si="96"/>
        <v>1397.240000000003</v>
      </c>
      <c r="U258" s="229">
        <f t="shared" si="104"/>
        <v>0</v>
      </c>
      <c r="V258" s="230">
        <f t="shared" si="105"/>
        <v>0</v>
      </c>
      <c r="W258" s="229">
        <f t="shared" si="90"/>
        <v>0</v>
      </c>
      <c r="X258" s="231">
        <f t="shared" si="106"/>
        <v>395.54000000000013</v>
      </c>
      <c r="Y258" s="231">
        <f t="shared" si="107"/>
        <v>397.24</v>
      </c>
      <c r="Z258" s="231">
        <f t="shared" si="108"/>
        <v>395.54000000000013</v>
      </c>
      <c r="AA258" s="247">
        <f t="shared" si="109"/>
        <v>397.24</v>
      </c>
      <c r="AB258" s="249" t="str">
        <f>IF(G258&lt;&gt;"",VLOOKUP(WEEKDAY(C258,2),Служебный!G$4:H$10,2),"")</f>
        <v/>
      </c>
      <c r="AC258" s="232" t="str">
        <f t="shared" si="97"/>
        <v/>
      </c>
      <c r="AD258" s="233" t="str">
        <f t="shared" si="98"/>
        <v/>
      </c>
      <c r="AE258" s="234">
        <f t="shared" si="110"/>
        <v>0</v>
      </c>
      <c r="AF258" s="234">
        <f t="shared" si="111"/>
        <v>0</v>
      </c>
      <c r="AG258" s="234" t="str">
        <f t="shared" si="91"/>
        <v>интрадей</v>
      </c>
      <c r="AH258" s="235">
        <f t="shared" si="112"/>
        <v>0</v>
      </c>
      <c r="AI258" s="235">
        <f t="shared" si="113"/>
        <v>0</v>
      </c>
      <c r="AJ258" s="232" t="str">
        <f t="shared" si="99"/>
        <v/>
      </c>
      <c r="AK258" s="232" t="str">
        <f t="shared" si="100"/>
        <v/>
      </c>
      <c r="AL258" s="233" t="str">
        <f t="shared" si="101"/>
        <v/>
      </c>
      <c r="AM258" s="235">
        <f t="shared" si="94"/>
        <v>0</v>
      </c>
      <c r="AN258" s="236">
        <f t="shared" si="102"/>
        <v>1000</v>
      </c>
      <c r="AO258" s="236">
        <f t="shared" si="95"/>
        <v>39.724000000000295</v>
      </c>
      <c r="AP258" s="236">
        <f t="shared" si="103"/>
        <v>0</v>
      </c>
      <c r="AQ258" s="235">
        <f t="shared" si="92"/>
        <v>0</v>
      </c>
      <c r="AR258" s="235">
        <f t="shared" si="93"/>
        <v>0</v>
      </c>
      <c r="AS258" s="232">
        <f t="shared" si="114"/>
        <v>0</v>
      </c>
      <c r="AT258" s="250">
        <f t="shared" si="115"/>
        <v>16</v>
      </c>
      <c r="AU258" s="244"/>
      <c r="AV258" s="108"/>
    </row>
    <row r="259" spans="1:48" ht="11.25">
      <c r="A259" s="108"/>
      <c r="B259" s="240">
        <v>257</v>
      </c>
      <c r="C259" s="266"/>
      <c r="D259" s="88"/>
      <c r="E259" s="87"/>
      <c r="F259" s="88"/>
      <c r="G259" s="90"/>
      <c r="H259" s="90"/>
      <c r="I259" s="91"/>
      <c r="J259" s="91"/>
      <c r="K259" s="90"/>
      <c r="L259" s="92"/>
      <c r="M259" s="93"/>
      <c r="N259" s="242"/>
      <c r="O259" s="226"/>
      <c r="P259" s="227"/>
      <c r="Q259" s="228"/>
      <c r="R259" s="92"/>
      <c r="S259" s="92"/>
      <c r="T259" s="245">
        <f t="shared" si="96"/>
        <v>1397.240000000003</v>
      </c>
      <c r="U259" s="229">
        <f t="shared" si="104"/>
        <v>0</v>
      </c>
      <c r="V259" s="230">
        <f t="shared" si="105"/>
        <v>0</v>
      </c>
      <c r="W259" s="229">
        <f t="shared" ref="W259:W322" si="116">V259+L259</f>
        <v>0</v>
      </c>
      <c r="X259" s="231">
        <f t="shared" si="106"/>
        <v>395.54000000000013</v>
      </c>
      <c r="Y259" s="231">
        <f t="shared" si="107"/>
        <v>397.24</v>
      </c>
      <c r="Z259" s="231">
        <f t="shared" si="108"/>
        <v>395.54000000000013</v>
      </c>
      <c r="AA259" s="247">
        <f t="shared" si="109"/>
        <v>397.24</v>
      </c>
      <c r="AB259" s="249" t="str">
        <f>IF(G259&lt;&gt;"",VLOOKUP(WEEKDAY(C259,2),Служебный!G$4:H$10,2),"")</f>
        <v/>
      </c>
      <c r="AC259" s="232" t="str">
        <f t="shared" si="97"/>
        <v/>
      </c>
      <c r="AD259" s="233" t="str">
        <f t="shared" si="98"/>
        <v/>
      </c>
      <c r="AE259" s="234">
        <f t="shared" si="110"/>
        <v>0</v>
      </c>
      <c r="AF259" s="234">
        <f t="shared" si="111"/>
        <v>0</v>
      </c>
      <c r="AG259" s="234" t="str">
        <f t="shared" ref="AG259:AG322" si="117">IFERROR(IF(FLOOR((AE259/86400),1)=0,"интрадей",(FLOOR((AE259/86400),1))-(FLOOR((AE259/86400),1))-NETWORKDAYS(E259,C259)),IF(FLOOR((AE259/86400),1)=0,"интрадей",(FLOOR((AE259/86400),1))))</f>
        <v>интрадей</v>
      </c>
      <c r="AH259" s="235">
        <f t="shared" si="112"/>
        <v>0</v>
      </c>
      <c r="AI259" s="235">
        <f t="shared" si="113"/>
        <v>0</v>
      </c>
      <c r="AJ259" s="232" t="str">
        <f t="shared" si="99"/>
        <v/>
      </c>
      <c r="AK259" s="232" t="str">
        <f t="shared" si="100"/>
        <v/>
      </c>
      <c r="AL259" s="233" t="str">
        <f t="shared" si="101"/>
        <v/>
      </c>
      <c r="AM259" s="235">
        <f t="shared" si="94"/>
        <v>0</v>
      </c>
      <c r="AN259" s="236">
        <f t="shared" si="102"/>
        <v>1000</v>
      </c>
      <c r="AO259" s="236">
        <f t="shared" si="95"/>
        <v>39.724000000000295</v>
      </c>
      <c r="AP259" s="236">
        <f t="shared" si="103"/>
        <v>0</v>
      </c>
      <c r="AQ259" s="235">
        <f t="shared" ref="AQ259:AQ322" si="118">IF(C259&lt;&gt;C258,Y259,0)</f>
        <v>0</v>
      </c>
      <c r="AR259" s="235">
        <f t="shared" ref="AR259:AR322" si="119">IF(C259&lt;&gt;C260,AA259,0)</f>
        <v>0</v>
      </c>
      <c r="AS259" s="232">
        <f t="shared" si="114"/>
        <v>0</v>
      </c>
      <c r="AT259" s="250">
        <f t="shared" si="115"/>
        <v>16</v>
      </c>
      <c r="AU259" s="244"/>
      <c r="AV259" s="108"/>
    </row>
    <row r="260" spans="1:48" ht="11.25">
      <c r="A260" s="108"/>
      <c r="B260" s="240">
        <v>258</v>
      </c>
      <c r="C260" s="266"/>
      <c r="D260" s="88"/>
      <c r="E260" s="87"/>
      <c r="F260" s="88"/>
      <c r="G260" s="90"/>
      <c r="H260" s="90"/>
      <c r="I260" s="91"/>
      <c r="J260" s="91"/>
      <c r="K260" s="90"/>
      <c r="L260" s="92"/>
      <c r="M260" s="93"/>
      <c r="N260" s="242"/>
      <c r="O260" s="226"/>
      <c r="P260" s="227"/>
      <c r="Q260" s="228"/>
      <c r="R260" s="92"/>
      <c r="S260" s="92"/>
      <c r="T260" s="245">
        <f t="shared" si="96"/>
        <v>1397.240000000003</v>
      </c>
      <c r="U260" s="229">
        <f t="shared" si="104"/>
        <v>0</v>
      </c>
      <c r="V260" s="230">
        <f t="shared" si="105"/>
        <v>0</v>
      </c>
      <c r="W260" s="229">
        <f t="shared" si="116"/>
        <v>0</v>
      </c>
      <c r="X260" s="231">
        <f t="shared" si="106"/>
        <v>395.54000000000013</v>
      </c>
      <c r="Y260" s="231">
        <f t="shared" si="107"/>
        <v>397.24</v>
      </c>
      <c r="Z260" s="231">
        <f t="shared" si="108"/>
        <v>395.54000000000013</v>
      </c>
      <c r="AA260" s="247">
        <f t="shared" si="109"/>
        <v>397.24</v>
      </c>
      <c r="AB260" s="249" t="str">
        <f>IF(G260&lt;&gt;"",VLOOKUP(WEEKDAY(C260,2),Служебный!G$4:H$10,2),"")</f>
        <v/>
      </c>
      <c r="AC260" s="232" t="str">
        <f t="shared" si="97"/>
        <v/>
      </c>
      <c r="AD260" s="233" t="str">
        <f t="shared" si="98"/>
        <v/>
      </c>
      <c r="AE260" s="234">
        <f t="shared" si="110"/>
        <v>0</v>
      </c>
      <c r="AF260" s="234">
        <f t="shared" si="111"/>
        <v>0</v>
      </c>
      <c r="AG260" s="234" t="str">
        <f t="shared" si="117"/>
        <v>интрадей</v>
      </c>
      <c r="AH260" s="235">
        <f t="shared" si="112"/>
        <v>0</v>
      </c>
      <c r="AI260" s="235">
        <f t="shared" si="113"/>
        <v>0</v>
      </c>
      <c r="AJ260" s="232" t="str">
        <f t="shared" si="99"/>
        <v/>
      </c>
      <c r="AK260" s="232" t="str">
        <f t="shared" si="100"/>
        <v/>
      </c>
      <c r="AL260" s="233" t="str">
        <f t="shared" si="101"/>
        <v/>
      </c>
      <c r="AM260" s="235">
        <f t="shared" ref="AM260:AM323" si="120">IF(AR260&lt;&gt;0,T260,0)</f>
        <v>0</v>
      </c>
      <c r="AN260" s="236">
        <f t="shared" si="102"/>
        <v>1000</v>
      </c>
      <c r="AO260" s="236">
        <f t="shared" ref="AO260:AO323" si="121">IFERROR(100*(T260-AN260)/AN260,"Заполните депозит")</f>
        <v>39.724000000000295</v>
      </c>
      <c r="AP260" s="236">
        <f t="shared" si="103"/>
        <v>0</v>
      </c>
      <c r="AQ260" s="235">
        <f t="shared" si="118"/>
        <v>0</v>
      </c>
      <c r="AR260" s="235">
        <f t="shared" si="119"/>
        <v>0</v>
      </c>
      <c r="AS260" s="232">
        <f t="shared" si="114"/>
        <v>0</v>
      </c>
      <c r="AT260" s="250">
        <f t="shared" si="115"/>
        <v>16</v>
      </c>
      <c r="AU260" s="244"/>
      <c r="AV260" s="108"/>
    </row>
    <row r="261" spans="1:48" ht="11.25">
      <c r="A261" s="108"/>
      <c r="B261" s="240">
        <v>259</v>
      </c>
      <c r="C261" s="266"/>
      <c r="D261" s="88"/>
      <c r="E261" s="87"/>
      <c r="F261" s="88"/>
      <c r="G261" s="90"/>
      <c r="H261" s="90"/>
      <c r="I261" s="91"/>
      <c r="J261" s="91"/>
      <c r="K261" s="90"/>
      <c r="L261" s="92"/>
      <c r="M261" s="93"/>
      <c r="N261" s="242"/>
      <c r="O261" s="226"/>
      <c r="P261" s="227"/>
      <c r="Q261" s="228"/>
      <c r="R261" s="92"/>
      <c r="S261" s="92"/>
      <c r="T261" s="245">
        <f t="shared" ref="T261:T324" si="122">T260+S261+W261</f>
        <v>1397.240000000003</v>
      </c>
      <c r="U261" s="229">
        <f t="shared" si="104"/>
        <v>0</v>
      </c>
      <c r="V261" s="230">
        <f t="shared" si="105"/>
        <v>0</v>
      </c>
      <c r="W261" s="229">
        <f t="shared" si="116"/>
        <v>0</v>
      </c>
      <c r="X261" s="231">
        <f t="shared" si="106"/>
        <v>395.54000000000013</v>
      </c>
      <c r="Y261" s="231">
        <f t="shared" si="107"/>
        <v>397.24</v>
      </c>
      <c r="Z261" s="231">
        <f t="shared" si="108"/>
        <v>395.54000000000013</v>
      </c>
      <c r="AA261" s="247">
        <f t="shared" si="109"/>
        <v>397.24</v>
      </c>
      <c r="AB261" s="249" t="str">
        <f>IF(G261&lt;&gt;"",VLOOKUP(WEEKDAY(C261,2),Служебный!G$4:H$10,2),"")</f>
        <v/>
      </c>
      <c r="AC261" s="232" t="str">
        <f t="shared" ref="AC261:AC324" si="123">IF(G260 &lt;&gt; "",TEXT((HOUR(D261)),0)&amp;"-"&amp;TEXT(HOUR(D261)+1,0),"")</f>
        <v/>
      </c>
      <c r="AD261" s="233" t="str">
        <f t="shared" ref="AD261:AD324" si="124">IF(G261&lt;&gt;"",FLOOR((IF(TEXT(D261,"mm") = "mm",TEXT(D261,"мм"),TEXT(D261,"mm"))),15)/15+1,"")</f>
        <v/>
      </c>
      <c r="AE261" s="234">
        <f t="shared" si="110"/>
        <v>0</v>
      </c>
      <c r="AF261" s="234">
        <f t="shared" si="111"/>
        <v>0</v>
      </c>
      <c r="AG261" s="234" t="str">
        <f t="shared" si="117"/>
        <v>интрадей</v>
      </c>
      <c r="AH261" s="235">
        <f t="shared" si="112"/>
        <v>0</v>
      </c>
      <c r="AI261" s="235">
        <f t="shared" si="113"/>
        <v>0</v>
      </c>
      <c r="AJ261" s="232" t="str">
        <f t="shared" ref="AJ261:AJ324" si="125">IF(G261&lt;&gt;"",YEAR(C261),"")</f>
        <v/>
      </c>
      <c r="AK261" s="232" t="str">
        <f t="shared" ref="AK261:AK324" si="126">IF(G261&lt;&gt;"",(IF(TEXT(C261,"MMMM") = "MMMM",TEXT(C261,"ММММ"),TEXT(C261,"MMMM"))),"")</f>
        <v/>
      </c>
      <c r="AL261" s="233" t="str">
        <f t="shared" ref="AL261:AL324" si="127">IF(G261&lt;&gt;"",CEILING((C261-DATE(YEAR(C261),1,1)+WEEKDAY(DATE(YEAR(C261),1,1),2))/7,1),"")</f>
        <v/>
      </c>
      <c r="AM261" s="235">
        <f t="shared" si="120"/>
        <v>0</v>
      </c>
      <c r="AN261" s="236">
        <f t="shared" ref="AN261:AN324" si="128">S261+AN260</f>
        <v>1000</v>
      </c>
      <c r="AO261" s="236">
        <f t="shared" si="121"/>
        <v>39.724000000000295</v>
      </c>
      <c r="AP261" s="236">
        <f t="shared" ref="AP261:AP324" si="129">IFERROR(100*(T261-T260-S261)/(T260+S261),"Заполните депозит")</f>
        <v>0</v>
      </c>
      <c r="AQ261" s="235">
        <f t="shared" si="118"/>
        <v>0</v>
      </c>
      <c r="AR261" s="235">
        <f t="shared" si="119"/>
        <v>0</v>
      </c>
      <c r="AS261" s="232">
        <f t="shared" si="114"/>
        <v>0</v>
      </c>
      <c r="AT261" s="250">
        <f t="shared" si="115"/>
        <v>16</v>
      </c>
      <c r="AU261" s="244"/>
      <c r="AV261" s="108"/>
    </row>
    <row r="262" spans="1:48" ht="11.25">
      <c r="A262" s="108"/>
      <c r="B262" s="240">
        <v>260</v>
      </c>
      <c r="C262" s="266"/>
      <c r="D262" s="88"/>
      <c r="E262" s="87"/>
      <c r="F262" s="88"/>
      <c r="G262" s="90"/>
      <c r="H262" s="90"/>
      <c r="I262" s="91"/>
      <c r="J262" s="91"/>
      <c r="K262" s="90"/>
      <c r="L262" s="92"/>
      <c r="M262" s="93"/>
      <c r="N262" s="242"/>
      <c r="O262" s="226"/>
      <c r="P262" s="227"/>
      <c r="Q262" s="228"/>
      <c r="R262" s="92"/>
      <c r="S262" s="92"/>
      <c r="T262" s="245">
        <f t="shared" si="122"/>
        <v>1397.240000000003</v>
      </c>
      <c r="U262" s="229">
        <f t="shared" si="104"/>
        <v>0</v>
      </c>
      <c r="V262" s="230">
        <f t="shared" si="105"/>
        <v>0</v>
      </c>
      <c r="W262" s="229">
        <f t="shared" si="116"/>
        <v>0</v>
      </c>
      <c r="X262" s="231">
        <f t="shared" si="106"/>
        <v>395.54000000000013</v>
      </c>
      <c r="Y262" s="231">
        <f t="shared" si="107"/>
        <v>397.24</v>
      </c>
      <c r="Z262" s="231">
        <f t="shared" si="108"/>
        <v>395.54000000000013</v>
      </c>
      <c r="AA262" s="247">
        <f t="shared" si="109"/>
        <v>397.24</v>
      </c>
      <c r="AB262" s="249" t="str">
        <f>IF(G262&lt;&gt;"",VLOOKUP(WEEKDAY(C262,2),Служебный!G$4:H$10,2),"")</f>
        <v/>
      </c>
      <c r="AC262" s="232" t="str">
        <f t="shared" si="123"/>
        <v/>
      </c>
      <c r="AD262" s="233" t="str">
        <f t="shared" si="124"/>
        <v/>
      </c>
      <c r="AE262" s="234">
        <f t="shared" si="110"/>
        <v>0</v>
      </c>
      <c r="AF262" s="234">
        <f t="shared" si="111"/>
        <v>0</v>
      </c>
      <c r="AG262" s="234" t="str">
        <f t="shared" si="117"/>
        <v>интрадей</v>
      </c>
      <c r="AH262" s="235">
        <f t="shared" si="112"/>
        <v>0</v>
      </c>
      <c r="AI262" s="235">
        <f t="shared" si="113"/>
        <v>0</v>
      </c>
      <c r="AJ262" s="232" t="str">
        <f t="shared" si="125"/>
        <v/>
      </c>
      <c r="AK262" s="232" t="str">
        <f t="shared" si="126"/>
        <v/>
      </c>
      <c r="AL262" s="233" t="str">
        <f t="shared" si="127"/>
        <v/>
      </c>
      <c r="AM262" s="235">
        <f t="shared" si="120"/>
        <v>0</v>
      </c>
      <c r="AN262" s="236">
        <f t="shared" si="128"/>
        <v>1000</v>
      </c>
      <c r="AO262" s="236">
        <f t="shared" si="121"/>
        <v>39.724000000000295</v>
      </c>
      <c r="AP262" s="236">
        <f t="shared" si="129"/>
        <v>0</v>
      </c>
      <c r="AQ262" s="235">
        <f t="shared" si="118"/>
        <v>0</v>
      </c>
      <c r="AR262" s="235">
        <f t="shared" si="119"/>
        <v>0</v>
      </c>
      <c r="AS262" s="232">
        <f t="shared" si="114"/>
        <v>0</v>
      </c>
      <c r="AT262" s="250">
        <f t="shared" si="115"/>
        <v>16</v>
      </c>
      <c r="AU262" s="244"/>
      <c r="AV262" s="108"/>
    </row>
    <row r="263" spans="1:48" ht="11.25">
      <c r="A263" s="108"/>
      <c r="B263" s="240">
        <v>261</v>
      </c>
      <c r="C263" s="266"/>
      <c r="D263" s="88"/>
      <c r="E263" s="87"/>
      <c r="F263" s="88"/>
      <c r="G263" s="90"/>
      <c r="H263" s="90"/>
      <c r="I263" s="91"/>
      <c r="J263" s="91"/>
      <c r="K263" s="90"/>
      <c r="L263" s="92"/>
      <c r="M263" s="93"/>
      <c r="N263" s="242"/>
      <c r="O263" s="226"/>
      <c r="P263" s="227"/>
      <c r="Q263" s="228"/>
      <c r="R263" s="92"/>
      <c r="S263" s="92"/>
      <c r="T263" s="245">
        <f t="shared" si="122"/>
        <v>1397.240000000003</v>
      </c>
      <c r="U263" s="229">
        <f t="shared" si="104"/>
        <v>0</v>
      </c>
      <c r="V263" s="230">
        <f t="shared" si="105"/>
        <v>0</v>
      </c>
      <c r="W263" s="229">
        <f t="shared" si="116"/>
        <v>0</v>
      </c>
      <c r="X263" s="231">
        <f t="shared" si="106"/>
        <v>395.54000000000013</v>
      </c>
      <c r="Y263" s="231">
        <f t="shared" si="107"/>
        <v>397.24</v>
      </c>
      <c r="Z263" s="231">
        <f t="shared" si="108"/>
        <v>395.54000000000013</v>
      </c>
      <c r="AA263" s="247">
        <f t="shared" si="109"/>
        <v>397.24</v>
      </c>
      <c r="AB263" s="249" t="str">
        <f>IF(G263&lt;&gt;"",VLOOKUP(WEEKDAY(C263,2),Служебный!G$4:H$10,2),"")</f>
        <v/>
      </c>
      <c r="AC263" s="232" t="str">
        <f t="shared" si="123"/>
        <v/>
      </c>
      <c r="AD263" s="233" t="str">
        <f t="shared" si="124"/>
        <v/>
      </c>
      <c r="AE263" s="234">
        <f t="shared" si="110"/>
        <v>0</v>
      </c>
      <c r="AF263" s="234">
        <f t="shared" si="111"/>
        <v>0</v>
      </c>
      <c r="AG263" s="234" t="str">
        <f t="shared" si="117"/>
        <v>интрадей</v>
      </c>
      <c r="AH263" s="235">
        <f t="shared" si="112"/>
        <v>0</v>
      </c>
      <c r="AI263" s="235">
        <f t="shared" si="113"/>
        <v>0</v>
      </c>
      <c r="AJ263" s="232" t="str">
        <f t="shared" si="125"/>
        <v/>
      </c>
      <c r="AK263" s="232" t="str">
        <f t="shared" si="126"/>
        <v/>
      </c>
      <c r="AL263" s="233" t="str">
        <f t="shared" si="127"/>
        <v/>
      </c>
      <c r="AM263" s="235">
        <f t="shared" si="120"/>
        <v>0</v>
      </c>
      <c r="AN263" s="236">
        <f t="shared" si="128"/>
        <v>1000</v>
      </c>
      <c r="AO263" s="236">
        <f t="shared" si="121"/>
        <v>39.724000000000295</v>
      </c>
      <c r="AP263" s="236">
        <f t="shared" si="129"/>
        <v>0</v>
      </c>
      <c r="AQ263" s="235">
        <f t="shared" si="118"/>
        <v>0</v>
      </c>
      <c r="AR263" s="235">
        <f t="shared" si="119"/>
        <v>0</v>
      </c>
      <c r="AS263" s="232">
        <f t="shared" si="114"/>
        <v>0</v>
      </c>
      <c r="AT263" s="250">
        <f t="shared" si="115"/>
        <v>16</v>
      </c>
      <c r="AU263" s="244"/>
      <c r="AV263" s="108"/>
    </row>
    <row r="264" spans="1:48" ht="11.25">
      <c r="A264" s="108"/>
      <c r="B264" s="240">
        <v>262</v>
      </c>
      <c r="C264" s="266"/>
      <c r="D264" s="88"/>
      <c r="E264" s="87"/>
      <c r="F264" s="88"/>
      <c r="G264" s="90"/>
      <c r="H264" s="90"/>
      <c r="I264" s="91"/>
      <c r="J264" s="91"/>
      <c r="K264" s="90"/>
      <c r="L264" s="92"/>
      <c r="M264" s="93"/>
      <c r="N264" s="242"/>
      <c r="O264" s="226"/>
      <c r="P264" s="227"/>
      <c r="Q264" s="228"/>
      <c r="R264" s="92"/>
      <c r="S264" s="92"/>
      <c r="T264" s="245">
        <f t="shared" si="122"/>
        <v>1397.240000000003</v>
      </c>
      <c r="U264" s="229">
        <f t="shared" si="104"/>
        <v>0</v>
      </c>
      <c r="V264" s="230">
        <f t="shared" si="105"/>
        <v>0</v>
      </c>
      <c r="W264" s="229">
        <f t="shared" si="116"/>
        <v>0</v>
      </c>
      <c r="X264" s="231">
        <f t="shared" si="106"/>
        <v>395.54000000000013</v>
      </c>
      <c r="Y264" s="231">
        <f t="shared" si="107"/>
        <v>397.24</v>
      </c>
      <c r="Z264" s="231">
        <f t="shared" si="108"/>
        <v>395.54000000000013</v>
      </c>
      <c r="AA264" s="247">
        <f t="shared" si="109"/>
        <v>397.24</v>
      </c>
      <c r="AB264" s="249" t="str">
        <f>IF(G264&lt;&gt;"",VLOOKUP(WEEKDAY(C264,2),Служебный!G$4:H$10,2),"")</f>
        <v/>
      </c>
      <c r="AC264" s="232" t="str">
        <f t="shared" si="123"/>
        <v/>
      </c>
      <c r="AD264" s="233" t="str">
        <f t="shared" si="124"/>
        <v/>
      </c>
      <c r="AE264" s="234">
        <f t="shared" si="110"/>
        <v>0</v>
      </c>
      <c r="AF264" s="234">
        <f t="shared" si="111"/>
        <v>0</v>
      </c>
      <c r="AG264" s="234" t="str">
        <f t="shared" si="117"/>
        <v>интрадей</v>
      </c>
      <c r="AH264" s="235">
        <f t="shared" si="112"/>
        <v>0</v>
      </c>
      <c r="AI264" s="235">
        <f t="shared" si="113"/>
        <v>0</v>
      </c>
      <c r="AJ264" s="232" t="str">
        <f t="shared" si="125"/>
        <v/>
      </c>
      <c r="AK264" s="232" t="str">
        <f t="shared" si="126"/>
        <v/>
      </c>
      <c r="AL264" s="233" t="str">
        <f t="shared" si="127"/>
        <v/>
      </c>
      <c r="AM264" s="235">
        <f t="shared" si="120"/>
        <v>0</v>
      </c>
      <c r="AN264" s="236">
        <f t="shared" si="128"/>
        <v>1000</v>
      </c>
      <c r="AO264" s="236">
        <f t="shared" si="121"/>
        <v>39.724000000000295</v>
      </c>
      <c r="AP264" s="236">
        <f t="shared" si="129"/>
        <v>0</v>
      </c>
      <c r="AQ264" s="235">
        <f t="shared" si="118"/>
        <v>0</v>
      </c>
      <c r="AR264" s="235">
        <f t="shared" si="119"/>
        <v>0</v>
      </c>
      <c r="AS264" s="232">
        <f t="shared" si="114"/>
        <v>0</v>
      </c>
      <c r="AT264" s="250">
        <f t="shared" si="115"/>
        <v>16</v>
      </c>
      <c r="AU264" s="244"/>
      <c r="AV264" s="108"/>
    </row>
    <row r="265" spans="1:48" ht="11.25">
      <c r="A265" s="108"/>
      <c r="B265" s="240">
        <v>263</v>
      </c>
      <c r="C265" s="266"/>
      <c r="D265" s="88"/>
      <c r="E265" s="87"/>
      <c r="F265" s="88"/>
      <c r="G265" s="90"/>
      <c r="H265" s="90"/>
      <c r="I265" s="91"/>
      <c r="J265" s="91"/>
      <c r="K265" s="90"/>
      <c r="L265" s="92"/>
      <c r="M265" s="93"/>
      <c r="N265" s="242"/>
      <c r="O265" s="226"/>
      <c r="P265" s="227"/>
      <c r="Q265" s="228"/>
      <c r="R265" s="92"/>
      <c r="S265" s="92"/>
      <c r="T265" s="245">
        <f t="shared" si="122"/>
        <v>1397.240000000003</v>
      </c>
      <c r="U265" s="229">
        <f t="shared" si="104"/>
        <v>0</v>
      </c>
      <c r="V265" s="230">
        <f t="shared" si="105"/>
        <v>0</v>
      </c>
      <c r="W265" s="229">
        <f t="shared" si="116"/>
        <v>0</v>
      </c>
      <c r="X265" s="231">
        <f t="shared" si="106"/>
        <v>395.54000000000013</v>
      </c>
      <c r="Y265" s="231">
        <f t="shared" si="107"/>
        <v>397.24</v>
      </c>
      <c r="Z265" s="231">
        <f t="shared" si="108"/>
        <v>395.54000000000013</v>
      </c>
      <c r="AA265" s="247">
        <f t="shared" si="109"/>
        <v>397.24</v>
      </c>
      <c r="AB265" s="249" t="str">
        <f>IF(G265&lt;&gt;"",VLOOKUP(WEEKDAY(C265,2),Служебный!G$4:H$10,2),"")</f>
        <v/>
      </c>
      <c r="AC265" s="232" t="str">
        <f t="shared" si="123"/>
        <v/>
      </c>
      <c r="AD265" s="233" t="str">
        <f t="shared" si="124"/>
        <v/>
      </c>
      <c r="AE265" s="234">
        <f t="shared" si="110"/>
        <v>0</v>
      </c>
      <c r="AF265" s="234">
        <f t="shared" si="111"/>
        <v>0</v>
      </c>
      <c r="AG265" s="234" t="str">
        <f t="shared" si="117"/>
        <v>интрадей</v>
      </c>
      <c r="AH265" s="235">
        <f t="shared" si="112"/>
        <v>0</v>
      </c>
      <c r="AI265" s="235">
        <f t="shared" si="113"/>
        <v>0</v>
      </c>
      <c r="AJ265" s="232" t="str">
        <f t="shared" si="125"/>
        <v/>
      </c>
      <c r="AK265" s="232" t="str">
        <f t="shared" si="126"/>
        <v/>
      </c>
      <c r="AL265" s="233" t="str">
        <f t="shared" si="127"/>
        <v/>
      </c>
      <c r="AM265" s="235">
        <f t="shared" si="120"/>
        <v>0</v>
      </c>
      <c r="AN265" s="236">
        <f t="shared" si="128"/>
        <v>1000</v>
      </c>
      <c r="AO265" s="236">
        <f t="shared" si="121"/>
        <v>39.724000000000295</v>
      </c>
      <c r="AP265" s="236">
        <f t="shared" si="129"/>
        <v>0</v>
      </c>
      <c r="AQ265" s="235">
        <f t="shared" si="118"/>
        <v>0</v>
      </c>
      <c r="AR265" s="235">
        <f t="shared" si="119"/>
        <v>0</v>
      </c>
      <c r="AS265" s="232">
        <f t="shared" si="114"/>
        <v>0</v>
      </c>
      <c r="AT265" s="250">
        <f t="shared" si="115"/>
        <v>16</v>
      </c>
      <c r="AU265" s="244"/>
      <c r="AV265" s="108"/>
    </row>
    <row r="266" spans="1:48" ht="11.25">
      <c r="A266" s="108"/>
      <c r="B266" s="240">
        <v>264</v>
      </c>
      <c r="C266" s="266"/>
      <c r="D266" s="88"/>
      <c r="E266" s="87"/>
      <c r="F266" s="88"/>
      <c r="G266" s="90"/>
      <c r="H266" s="90"/>
      <c r="I266" s="91"/>
      <c r="J266" s="91"/>
      <c r="K266" s="90"/>
      <c r="L266" s="92"/>
      <c r="M266" s="93"/>
      <c r="N266" s="242"/>
      <c r="O266" s="226"/>
      <c r="P266" s="227"/>
      <c r="Q266" s="228"/>
      <c r="R266" s="92"/>
      <c r="S266" s="92"/>
      <c r="T266" s="245">
        <f t="shared" si="122"/>
        <v>1397.240000000003</v>
      </c>
      <c r="U266" s="229">
        <f t="shared" si="104"/>
        <v>0</v>
      </c>
      <c r="V266" s="230">
        <f t="shared" si="105"/>
        <v>0</v>
      </c>
      <c r="W266" s="229">
        <f t="shared" si="116"/>
        <v>0</v>
      </c>
      <c r="X266" s="231">
        <f t="shared" si="106"/>
        <v>395.54000000000013</v>
      </c>
      <c r="Y266" s="231">
        <f t="shared" si="107"/>
        <v>397.24</v>
      </c>
      <c r="Z266" s="231">
        <f t="shared" si="108"/>
        <v>395.54000000000013</v>
      </c>
      <c r="AA266" s="247">
        <f t="shared" si="109"/>
        <v>397.24</v>
      </c>
      <c r="AB266" s="249" t="str">
        <f>IF(G266&lt;&gt;"",VLOOKUP(WEEKDAY(C266,2),Служебный!G$4:H$10,2),"")</f>
        <v/>
      </c>
      <c r="AC266" s="232" t="str">
        <f t="shared" si="123"/>
        <v/>
      </c>
      <c r="AD266" s="233" t="str">
        <f t="shared" si="124"/>
        <v/>
      </c>
      <c r="AE266" s="234">
        <f t="shared" si="110"/>
        <v>0</v>
      </c>
      <c r="AF266" s="234">
        <f t="shared" si="111"/>
        <v>0</v>
      </c>
      <c r="AG266" s="234" t="str">
        <f t="shared" si="117"/>
        <v>интрадей</v>
      </c>
      <c r="AH266" s="235">
        <f t="shared" si="112"/>
        <v>0</v>
      </c>
      <c r="AI266" s="235">
        <f t="shared" si="113"/>
        <v>0</v>
      </c>
      <c r="AJ266" s="232" t="str">
        <f t="shared" si="125"/>
        <v/>
      </c>
      <c r="AK266" s="232" t="str">
        <f t="shared" si="126"/>
        <v/>
      </c>
      <c r="AL266" s="233" t="str">
        <f t="shared" si="127"/>
        <v/>
      </c>
      <c r="AM266" s="235">
        <f t="shared" si="120"/>
        <v>0</v>
      </c>
      <c r="AN266" s="236">
        <f t="shared" si="128"/>
        <v>1000</v>
      </c>
      <c r="AO266" s="236">
        <f t="shared" si="121"/>
        <v>39.724000000000295</v>
      </c>
      <c r="AP266" s="236">
        <f t="shared" si="129"/>
        <v>0</v>
      </c>
      <c r="AQ266" s="235">
        <f t="shared" si="118"/>
        <v>0</v>
      </c>
      <c r="AR266" s="235">
        <f t="shared" si="119"/>
        <v>0</v>
      </c>
      <c r="AS266" s="232">
        <f t="shared" si="114"/>
        <v>0</v>
      </c>
      <c r="AT266" s="250">
        <f t="shared" si="115"/>
        <v>16</v>
      </c>
      <c r="AU266" s="244"/>
      <c r="AV266" s="108"/>
    </row>
    <row r="267" spans="1:48" ht="11.25">
      <c r="A267" s="108"/>
      <c r="B267" s="240">
        <v>265</v>
      </c>
      <c r="C267" s="266"/>
      <c r="D267" s="88"/>
      <c r="E267" s="87"/>
      <c r="F267" s="88"/>
      <c r="G267" s="90"/>
      <c r="H267" s="90"/>
      <c r="I267" s="91"/>
      <c r="J267" s="91"/>
      <c r="K267" s="90"/>
      <c r="L267" s="92"/>
      <c r="M267" s="93"/>
      <c r="N267" s="242"/>
      <c r="O267" s="226"/>
      <c r="P267" s="227"/>
      <c r="Q267" s="228"/>
      <c r="R267" s="92"/>
      <c r="S267" s="92"/>
      <c r="T267" s="245">
        <f t="shared" si="122"/>
        <v>1397.240000000003</v>
      </c>
      <c r="U267" s="229">
        <f t="shared" si="104"/>
        <v>0</v>
      </c>
      <c r="V267" s="230">
        <f t="shared" si="105"/>
        <v>0</v>
      </c>
      <c r="W267" s="229">
        <f t="shared" si="116"/>
        <v>0</v>
      </c>
      <c r="X267" s="231">
        <f t="shared" si="106"/>
        <v>395.54000000000013</v>
      </c>
      <c r="Y267" s="231">
        <f t="shared" si="107"/>
        <v>397.24</v>
      </c>
      <c r="Z267" s="231">
        <f t="shared" si="108"/>
        <v>395.54000000000013</v>
      </c>
      <c r="AA267" s="247">
        <f t="shared" si="109"/>
        <v>397.24</v>
      </c>
      <c r="AB267" s="249" t="str">
        <f>IF(G267&lt;&gt;"",VLOOKUP(WEEKDAY(C267,2),Служебный!G$4:H$10,2),"")</f>
        <v/>
      </c>
      <c r="AC267" s="232" t="str">
        <f t="shared" si="123"/>
        <v/>
      </c>
      <c r="AD267" s="233" t="str">
        <f t="shared" si="124"/>
        <v/>
      </c>
      <c r="AE267" s="234">
        <f t="shared" si="110"/>
        <v>0</v>
      </c>
      <c r="AF267" s="234">
        <f t="shared" si="111"/>
        <v>0</v>
      </c>
      <c r="AG267" s="234" t="str">
        <f t="shared" si="117"/>
        <v>интрадей</v>
      </c>
      <c r="AH267" s="235">
        <f t="shared" si="112"/>
        <v>0</v>
      </c>
      <c r="AI267" s="235">
        <f t="shared" si="113"/>
        <v>0</v>
      </c>
      <c r="AJ267" s="232" t="str">
        <f t="shared" si="125"/>
        <v/>
      </c>
      <c r="AK267" s="232" t="str">
        <f t="shared" si="126"/>
        <v/>
      </c>
      <c r="AL267" s="233" t="str">
        <f t="shared" si="127"/>
        <v/>
      </c>
      <c r="AM267" s="235">
        <f t="shared" si="120"/>
        <v>0</v>
      </c>
      <c r="AN267" s="236">
        <f t="shared" si="128"/>
        <v>1000</v>
      </c>
      <c r="AO267" s="236">
        <f t="shared" si="121"/>
        <v>39.724000000000295</v>
      </c>
      <c r="AP267" s="236">
        <f t="shared" si="129"/>
        <v>0</v>
      </c>
      <c r="AQ267" s="235">
        <f t="shared" si="118"/>
        <v>0</v>
      </c>
      <c r="AR267" s="235">
        <f t="shared" si="119"/>
        <v>0</v>
      </c>
      <c r="AS267" s="232">
        <f t="shared" si="114"/>
        <v>0</v>
      </c>
      <c r="AT267" s="250">
        <f t="shared" si="115"/>
        <v>16</v>
      </c>
      <c r="AU267" s="244"/>
      <c r="AV267" s="108"/>
    </row>
    <row r="268" spans="1:48" ht="11.25">
      <c r="A268" s="108"/>
      <c r="B268" s="240">
        <v>266</v>
      </c>
      <c r="C268" s="266"/>
      <c r="D268" s="88"/>
      <c r="E268" s="87"/>
      <c r="F268" s="88"/>
      <c r="G268" s="90"/>
      <c r="H268" s="90"/>
      <c r="I268" s="91"/>
      <c r="J268" s="91"/>
      <c r="K268" s="90"/>
      <c r="L268" s="92"/>
      <c r="M268" s="93"/>
      <c r="N268" s="242"/>
      <c r="O268" s="226"/>
      <c r="P268" s="227"/>
      <c r="Q268" s="228"/>
      <c r="R268" s="92"/>
      <c r="S268" s="92"/>
      <c r="T268" s="245">
        <f t="shared" si="122"/>
        <v>1397.240000000003</v>
      </c>
      <c r="U268" s="229">
        <f t="shared" si="104"/>
        <v>0</v>
      </c>
      <c r="V268" s="230">
        <f t="shared" si="105"/>
        <v>0</v>
      </c>
      <c r="W268" s="229">
        <f t="shared" si="116"/>
        <v>0</v>
      </c>
      <c r="X268" s="231">
        <f t="shared" si="106"/>
        <v>395.54000000000013</v>
      </c>
      <c r="Y268" s="231">
        <f t="shared" si="107"/>
        <v>397.24</v>
      </c>
      <c r="Z268" s="231">
        <f t="shared" si="108"/>
        <v>395.54000000000013</v>
      </c>
      <c r="AA268" s="247">
        <f t="shared" si="109"/>
        <v>397.24</v>
      </c>
      <c r="AB268" s="249" t="str">
        <f>IF(G268&lt;&gt;"",VLOOKUP(WEEKDAY(C268,2),Служебный!G$4:H$10,2),"")</f>
        <v/>
      </c>
      <c r="AC268" s="232" t="str">
        <f t="shared" si="123"/>
        <v/>
      </c>
      <c r="AD268" s="233" t="str">
        <f t="shared" si="124"/>
        <v/>
      </c>
      <c r="AE268" s="234">
        <f t="shared" si="110"/>
        <v>0</v>
      </c>
      <c r="AF268" s="234">
        <f t="shared" si="111"/>
        <v>0</v>
      </c>
      <c r="AG268" s="234" t="str">
        <f t="shared" si="117"/>
        <v>интрадей</v>
      </c>
      <c r="AH268" s="235">
        <f t="shared" si="112"/>
        <v>0</v>
      </c>
      <c r="AI268" s="235">
        <f t="shared" si="113"/>
        <v>0</v>
      </c>
      <c r="AJ268" s="232" t="str">
        <f t="shared" si="125"/>
        <v/>
      </c>
      <c r="AK268" s="232" t="str">
        <f t="shared" si="126"/>
        <v/>
      </c>
      <c r="AL268" s="233" t="str">
        <f t="shared" si="127"/>
        <v/>
      </c>
      <c r="AM268" s="235">
        <f t="shared" si="120"/>
        <v>0</v>
      </c>
      <c r="AN268" s="236">
        <f t="shared" si="128"/>
        <v>1000</v>
      </c>
      <c r="AO268" s="236">
        <f t="shared" si="121"/>
        <v>39.724000000000295</v>
      </c>
      <c r="AP268" s="236">
        <f t="shared" si="129"/>
        <v>0</v>
      </c>
      <c r="AQ268" s="235">
        <f t="shared" si="118"/>
        <v>0</v>
      </c>
      <c r="AR268" s="235">
        <f t="shared" si="119"/>
        <v>0</v>
      </c>
      <c r="AS268" s="232">
        <f t="shared" si="114"/>
        <v>0</v>
      </c>
      <c r="AT268" s="250">
        <f t="shared" si="115"/>
        <v>16</v>
      </c>
      <c r="AU268" s="244"/>
      <c r="AV268" s="108"/>
    </row>
    <row r="269" spans="1:48" ht="11.25">
      <c r="A269" s="108"/>
      <c r="B269" s="240">
        <v>267</v>
      </c>
      <c r="C269" s="266"/>
      <c r="D269" s="88"/>
      <c r="E269" s="87"/>
      <c r="F269" s="88"/>
      <c r="G269" s="90"/>
      <c r="H269" s="90"/>
      <c r="I269" s="91"/>
      <c r="J269" s="91"/>
      <c r="K269" s="90"/>
      <c r="L269" s="92"/>
      <c r="M269" s="93"/>
      <c r="N269" s="242"/>
      <c r="O269" s="226"/>
      <c r="P269" s="227"/>
      <c r="Q269" s="228"/>
      <c r="R269" s="92"/>
      <c r="S269" s="92"/>
      <c r="T269" s="245">
        <f t="shared" si="122"/>
        <v>1397.240000000003</v>
      </c>
      <c r="U269" s="229">
        <f t="shared" si="104"/>
        <v>0</v>
      </c>
      <c r="V269" s="230">
        <f t="shared" si="105"/>
        <v>0</v>
      </c>
      <c r="W269" s="229">
        <f t="shared" si="116"/>
        <v>0</v>
      </c>
      <c r="X269" s="231">
        <f t="shared" si="106"/>
        <v>395.54000000000013</v>
      </c>
      <c r="Y269" s="231">
        <f t="shared" si="107"/>
        <v>397.24</v>
      </c>
      <c r="Z269" s="231">
        <f t="shared" si="108"/>
        <v>395.54000000000013</v>
      </c>
      <c r="AA269" s="247">
        <f t="shared" si="109"/>
        <v>397.24</v>
      </c>
      <c r="AB269" s="249" t="str">
        <f>IF(G269&lt;&gt;"",VLOOKUP(WEEKDAY(C269,2),Служебный!G$4:H$10,2),"")</f>
        <v/>
      </c>
      <c r="AC269" s="232" t="str">
        <f t="shared" si="123"/>
        <v/>
      </c>
      <c r="AD269" s="233" t="str">
        <f t="shared" si="124"/>
        <v/>
      </c>
      <c r="AE269" s="234">
        <f t="shared" si="110"/>
        <v>0</v>
      </c>
      <c r="AF269" s="234">
        <f t="shared" si="111"/>
        <v>0</v>
      </c>
      <c r="AG269" s="234" t="str">
        <f t="shared" si="117"/>
        <v>интрадей</v>
      </c>
      <c r="AH269" s="235">
        <f t="shared" si="112"/>
        <v>0</v>
      </c>
      <c r="AI269" s="235">
        <f t="shared" si="113"/>
        <v>0</v>
      </c>
      <c r="AJ269" s="232" t="str">
        <f t="shared" si="125"/>
        <v/>
      </c>
      <c r="AK269" s="232" t="str">
        <f t="shared" si="126"/>
        <v/>
      </c>
      <c r="AL269" s="233" t="str">
        <f t="shared" si="127"/>
        <v/>
      </c>
      <c r="AM269" s="235">
        <f t="shared" si="120"/>
        <v>0</v>
      </c>
      <c r="AN269" s="236">
        <f t="shared" si="128"/>
        <v>1000</v>
      </c>
      <c r="AO269" s="236">
        <f t="shared" si="121"/>
        <v>39.724000000000295</v>
      </c>
      <c r="AP269" s="236">
        <f t="shared" si="129"/>
        <v>0</v>
      </c>
      <c r="AQ269" s="235">
        <f t="shared" si="118"/>
        <v>0</v>
      </c>
      <c r="AR269" s="235">
        <f t="shared" si="119"/>
        <v>0</v>
      </c>
      <c r="AS269" s="232">
        <f t="shared" si="114"/>
        <v>0</v>
      </c>
      <c r="AT269" s="250">
        <f t="shared" si="115"/>
        <v>16</v>
      </c>
      <c r="AU269" s="244"/>
      <c r="AV269" s="108"/>
    </row>
    <row r="270" spans="1:48" ht="11.25">
      <c r="A270" s="108"/>
      <c r="B270" s="240">
        <v>268</v>
      </c>
      <c r="C270" s="266"/>
      <c r="D270" s="88"/>
      <c r="E270" s="87"/>
      <c r="F270" s="88"/>
      <c r="G270" s="90"/>
      <c r="H270" s="90"/>
      <c r="I270" s="91"/>
      <c r="J270" s="91"/>
      <c r="K270" s="90"/>
      <c r="L270" s="92"/>
      <c r="M270" s="93"/>
      <c r="N270" s="242"/>
      <c r="O270" s="226"/>
      <c r="P270" s="227"/>
      <c r="Q270" s="228"/>
      <c r="R270" s="92"/>
      <c r="S270" s="92"/>
      <c r="T270" s="245">
        <f t="shared" si="122"/>
        <v>1397.240000000003</v>
      </c>
      <c r="U270" s="229">
        <f t="shared" si="104"/>
        <v>0</v>
      </c>
      <c r="V270" s="230">
        <f t="shared" si="105"/>
        <v>0</v>
      </c>
      <c r="W270" s="229">
        <f t="shared" si="116"/>
        <v>0</v>
      </c>
      <c r="X270" s="231">
        <f t="shared" si="106"/>
        <v>395.54000000000013</v>
      </c>
      <c r="Y270" s="231">
        <f t="shared" si="107"/>
        <v>397.24</v>
      </c>
      <c r="Z270" s="231">
        <f t="shared" si="108"/>
        <v>395.54000000000013</v>
      </c>
      <c r="AA270" s="247">
        <f t="shared" si="109"/>
        <v>397.24</v>
      </c>
      <c r="AB270" s="249" t="str">
        <f>IF(G270&lt;&gt;"",VLOOKUP(WEEKDAY(C270,2),Служебный!G$4:H$10,2),"")</f>
        <v/>
      </c>
      <c r="AC270" s="232" t="str">
        <f t="shared" si="123"/>
        <v/>
      </c>
      <c r="AD270" s="233" t="str">
        <f t="shared" si="124"/>
        <v/>
      </c>
      <c r="AE270" s="234">
        <f t="shared" si="110"/>
        <v>0</v>
      </c>
      <c r="AF270" s="234">
        <f t="shared" si="111"/>
        <v>0</v>
      </c>
      <c r="AG270" s="234" t="str">
        <f t="shared" si="117"/>
        <v>интрадей</v>
      </c>
      <c r="AH270" s="235">
        <f t="shared" si="112"/>
        <v>0</v>
      </c>
      <c r="AI270" s="235">
        <f t="shared" si="113"/>
        <v>0</v>
      </c>
      <c r="AJ270" s="232" t="str">
        <f t="shared" si="125"/>
        <v/>
      </c>
      <c r="AK270" s="232" t="str">
        <f t="shared" si="126"/>
        <v/>
      </c>
      <c r="AL270" s="233" t="str">
        <f t="shared" si="127"/>
        <v/>
      </c>
      <c r="AM270" s="235">
        <f t="shared" si="120"/>
        <v>0</v>
      </c>
      <c r="AN270" s="236">
        <f t="shared" si="128"/>
        <v>1000</v>
      </c>
      <c r="AO270" s="236">
        <f t="shared" si="121"/>
        <v>39.724000000000295</v>
      </c>
      <c r="AP270" s="236">
        <f t="shared" si="129"/>
        <v>0</v>
      </c>
      <c r="AQ270" s="235">
        <f t="shared" si="118"/>
        <v>0</v>
      </c>
      <c r="AR270" s="235">
        <f t="shared" si="119"/>
        <v>0</v>
      </c>
      <c r="AS270" s="232">
        <f t="shared" si="114"/>
        <v>0</v>
      </c>
      <c r="AT270" s="250">
        <f t="shared" si="115"/>
        <v>16</v>
      </c>
      <c r="AU270" s="244"/>
      <c r="AV270" s="108"/>
    </row>
    <row r="271" spans="1:48" ht="11.25">
      <c r="A271" s="108"/>
      <c r="B271" s="240">
        <v>269</v>
      </c>
      <c r="C271" s="266"/>
      <c r="D271" s="88"/>
      <c r="E271" s="87"/>
      <c r="F271" s="88"/>
      <c r="G271" s="90"/>
      <c r="H271" s="90"/>
      <c r="I271" s="91"/>
      <c r="J271" s="91"/>
      <c r="K271" s="90"/>
      <c r="L271" s="92"/>
      <c r="M271" s="93"/>
      <c r="N271" s="242"/>
      <c r="O271" s="226"/>
      <c r="P271" s="227"/>
      <c r="Q271" s="228"/>
      <c r="R271" s="92"/>
      <c r="S271" s="92"/>
      <c r="T271" s="245">
        <f t="shared" si="122"/>
        <v>1397.240000000003</v>
      </c>
      <c r="U271" s="229">
        <f t="shared" si="104"/>
        <v>0</v>
      </c>
      <c r="V271" s="230">
        <f t="shared" si="105"/>
        <v>0</v>
      </c>
      <c r="W271" s="229">
        <f t="shared" si="116"/>
        <v>0</v>
      </c>
      <c r="X271" s="231">
        <f t="shared" si="106"/>
        <v>395.54000000000013</v>
      </c>
      <c r="Y271" s="231">
        <f t="shared" si="107"/>
        <v>397.24</v>
      </c>
      <c r="Z271" s="231">
        <f t="shared" si="108"/>
        <v>395.54000000000013</v>
      </c>
      <c r="AA271" s="247">
        <f t="shared" si="109"/>
        <v>397.24</v>
      </c>
      <c r="AB271" s="249" t="str">
        <f>IF(G271&lt;&gt;"",VLOOKUP(WEEKDAY(C271,2),Служебный!G$4:H$10,2),"")</f>
        <v/>
      </c>
      <c r="AC271" s="232" t="str">
        <f t="shared" si="123"/>
        <v/>
      </c>
      <c r="AD271" s="233" t="str">
        <f t="shared" si="124"/>
        <v/>
      </c>
      <c r="AE271" s="234">
        <f t="shared" si="110"/>
        <v>0</v>
      </c>
      <c r="AF271" s="234">
        <f t="shared" si="111"/>
        <v>0</v>
      </c>
      <c r="AG271" s="234" t="str">
        <f t="shared" si="117"/>
        <v>интрадей</v>
      </c>
      <c r="AH271" s="235">
        <f t="shared" si="112"/>
        <v>0</v>
      </c>
      <c r="AI271" s="235">
        <f t="shared" si="113"/>
        <v>0</v>
      </c>
      <c r="AJ271" s="232" t="str">
        <f t="shared" si="125"/>
        <v/>
      </c>
      <c r="AK271" s="232" t="str">
        <f t="shared" si="126"/>
        <v/>
      </c>
      <c r="AL271" s="233" t="str">
        <f t="shared" si="127"/>
        <v/>
      </c>
      <c r="AM271" s="235">
        <f t="shared" si="120"/>
        <v>0</v>
      </c>
      <c r="AN271" s="236">
        <f t="shared" si="128"/>
        <v>1000</v>
      </c>
      <c r="AO271" s="236">
        <f t="shared" si="121"/>
        <v>39.724000000000295</v>
      </c>
      <c r="AP271" s="236">
        <f t="shared" si="129"/>
        <v>0</v>
      </c>
      <c r="AQ271" s="235">
        <f t="shared" si="118"/>
        <v>0</v>
      </c>
      <c r="AR271" s="235">
        <f t="shared" si="119"/>
        <v>0</v>
      </c>
      <c r="AS271" s="232">
        <f t="shared" si="114"/>
        <v>0</v>
      </c>
      <c r="AT271" s="250">
        <f t="shared" si="115"/>
        <v>16</v>
      </c>
      <c r="AU271" s="244"/>
      <c r="AV271" s="108"/>
    </row>
    <row r="272" spans="1:48" ht="11.25">
      <c r="A272" s="108"/>
      <c r="B272" s="240">
        <v>270</v>
      </c>
      <c r="C272" s="266"/>
      <c r="D272" s="88"/>
      <c r="E272" s="87"/>
      <c r="F272" s="88"/>
      <c r="G272" s="90"/>
      <c r="H272" s="90"/>
      <c r="I272" s="91"/>
      <c r="J272" s="91"/>
      <c r="K272" s="90"/>
      <c r="L272" s="92"/>
      <c r="M272" s="93"/>
      <c r="N272" s="242"/>
      <c r="O272" s="226"/>
      <c r="P272" s="227"/>
      <c r="Q272" s="228"/>
      <c r="R272" s="92"/>
      <c r="S272" s="92"/>
      <c r="T272" s="245">
        <f t="shared" si="122"/>
        <v>1397.240000000003</v>
      </c>
      <c r="U272" s="229">
        <f t="shared" si="104"/>
        <v>0</v>
      </c>
      <c r="V272" s="230">
        <f t="shared" si="105"/>
        <v>0</v>
      </c>
      <c r="W272" s="229">
        <f t="shared" si="116"/>
        <v>0</v>
      </c>
      <c r="X272" s="231">
        <f t="shared" si="106"/>
        <v>395.54000000000013</v>
      </c>
      <c r="Y272" s="231">
        <f t="shared" si="107"/>
        <v>397.24</v>
      </c>
      <c r="Z272" s="231">
        <f t="shared" si="108"/>
        <v>395.54000000000013</v>
      </c>
      <c r="AA272" s="247">
        <f t="shared" si="109"/>
        <v>397.24</v>
      </c>
      <c r="AB272" s="249" t="str">
        <f>IF(G272&lt;&gt;"",VLOOKUP(WEEKDAY(C272,2),Служебный!G$4:H$10,2),"")</f>
        <v/>
      </c>
      <c r="AC272" s="232" t="str">
        <f t="shared" si="123"/>
        <v/>
      </c>
      <c r="AD272" s="233" t="str">
        <f t="shared" si="124"/>
        <v/>
      </c>
      <c r="AE272" s="234">
        <f t="shared" si="110"/>
        <v>0</v>
      </c>
      <c r="AF272" s="234">
        <f t="shared" si="111"/>
        <v>0</v>
      </c>
      <c r="AG272" s="234" t="str">
        <f t="shared" si="117"/>
        <v>интрадей</v>
      </c>
      <c r="AH272" s="235">
        <f t="shared" si="112"/>
        <v>0</v>
      </c>
      <c r="AI272" s="235">
        <f t="shared" si="113"/>
        <v>0</v>
      </c>
      <c r="AJ272" s="232" t="str">
        <f t="shared" si="125"/>
        <v/>
      </c>
      <c r="AK272" s="232" t="str">
        <f t="shared" si="126"/>
        <v/>
      </c>
      <c r="AL272" s="233" t="str">
        <f t="shared" si="127"/>
        <v/>
      </c>
      <c r="AM272" s="235">
        <f t="shared" si="120"/>
        <v>0</v>
      </c>
      <c r="AN272" s="236">
        <f t="shared" si="128"/>
        <v>1000</v>
      </c>
      <c r="AO272" s="236">
        <f t="shared" si="121"/>
        <v>39.724000000000295</v>
      </c>
      <c r="AP272" s="236">
        <f t="shared" si="129"/>
        <v>0</v>
      </c>
      <c r="AQ272" s="235">
        <f t="shared" si="118"/>
        <v>0</v>
      </c>
      <c r="AR272" s="235">
        <f t="shared" si="119"/>
        <v>0</v>
      </c>
      <c r="AS272" s="232">
        <f t="shared" si="114"/>
        <v>0</v>
      </c>
      <c r="AT272" s="250">
        <f t="shared" si="115"/>
        <v>16</v>
      </c>
      <c r="AU272" s="244"/>
      <c r="AV272" s="108"/>
    </row>
    <row r="273" spans="1:48" ht="11.25">
      <c r="A273" s="108"/>
      <c r="B273" s="240">
        <v>271</v>
      </c>
      <c r="C273" s="266"/>
      <c r="D273" s="88"/>
      <c r="E273" s="87"/>
      <c r="F273" s="88"/>
      <c r="G273" s="90"/>
      <c r="H273" s="90"/>
      <c r="I273" s="91"/>
      <c r="J273" s="91"/>
      <c r="K273" s="90"/>
      <c r="L273" s="92"/>
      <c r="M273" s="93"/>
      <c r="N273" s="242"/>
      <c r="O273" s="226"/>
      <c r="P273" s="227"/>
      <c r="Q273" s="228"/>
      <c r="R273" s="92"/>
      <c r="S273" s="92"/>
      <c r="T273" s="245">
        <f t="shared" si="122"/>
        <v>1397.240000000003</v>
      </c>
      <c r="U273" s="229">
        <f t="shared" si="104"/>
        <v>0</v>
      </c>
      <c r="V273" s="230">
        <f t="shared" si="105"/>
        <v>0</v>
      </c>
      <c r="W273" s="229">
        <f t="shared" si="116"/>
        <v>0</v>
      </c>
      <c r="X273" s="231">
        <f t="shared" si="106"/>
        <v>395.54000000000013</v>
      </c>
      <c r="Y273" s="231">
        <f t="shared" si="107"/>
        <v>397.24</v>
      </c>
      <c r="Z273" s="231">
        <f t="shared" si="108"/>
        <v>395.54000000000013</v>
      </c>
      <c r="AA273" s="247">
        <f t="shared" si="109"/>
        <v>397.24</v>
      </c>
      <c r="AB273" s="249" t="str">
        <f>IF(G273&lt;&gt;"",VLOOKUP(WEEKDAY(C273,2),Служебный!G$4:H$10,2),"")</f>
        <v/>
      </c>
      <c r="AC273" s="232" t="str">
        <f t="shared" si="123"/>
        <v/>
      </c>
      <c r="AD273" s="233" t="str">
        <f t="shared" si="124"/>
        <v/>
      </c>
      <c r="AE273" s="234">
        <f t="shared" si="110"/>
        <v>0</v>
      </c>
      <c r="AF273" s="234">
        <f t="shared" si="111"/>
        <v>0</v>
      </c>
      <c r="AG273" s="234" t="str">
        <f t="shared" si="117"/>
        <v>интрадей</v>
      </c>
      <c r="AH273" s="235">
        <f t="shared" si="112"/>
        <v>0</v>
      </c>
      <c r="AI273" s="235">
        <f t="shared" si="113"/>
        <v>0</v>
      </c>
      <c r="AJ273" s="232" t="str">
        <f t="shared" si="125"/>
        <v/>
      </c>
      <c r="AK273" s="232" t="str">
        <f t="shared" si="126"/>
        <v/>
      </c>
      <c r="AL273" s="233" t="str">
        <f t="shared" si="127"/>
        <v/>
      </c>
      <c r="AM273" s="235">
        <f t="shared" si="120"/>
        <v>0</v>
      </c>
      <c r="AN273" s="236">
        <f t="shared" si="128"/>
        <v>1000</v>
      </c>
      <c r="AO273" s="236">
        <f t="shared" si="121"/>
        <v>39.724000000000295</v>
      </c>
      <c r="AP273" s="236">
        <f t="shared" si="129"/>
        <v>0</v>
      </c>
      <c r="AQ273" s="235">
        <f t="shared" si="118"/>
        <v>0</v>
      </c>
      <c r="AR273" s="235">
        <f t="shared" si="119"/>
        <v>0</v>
      </c>
      <c r="AS273" s="232">
        <f t="shared" si="114"/>
        <v>0</v>
      </c>
      <c r="AT273" s="250">
        <f t="shared" si="115"/>
        <v>16</v>
      </c>
      <c r="AU273" s="244"/>
      <c r="AV273" s="108"/>
    </row>
    <row r="274" spans="1:48" ht="11.25">
      <c r="A274" s="108"/>
      <c r="B274" s="240">
        <v>272</v>
      </c>
      <c r="C274" s="266"/>
      <c r="D274" s="88"/>
      <c r="E274" s="87"/>
      <c r="F274" s="88"/>
      <c r="G274" s="90"/>
      <c r="H274" s="90"/>
      <c r="I274" s="91"/>
      <c r="J274" s="91"/>
      <c r="K274" s="90"/>
      <c r="L274" s="92"/>
      <c r="M274" s="93"/>
      <c r="N274" s="242"/>
      <c r="O274" s="226"/>
      <c r="P274" s="227"/>
      <c r="Q274" s="228"/>
      <c r="R274" s="92"/>
      <c r="S274" s="92"/>
      <c r="T274" s="245">
        <f t="shared" si="122"/>
        <v>1397.240000000003</v>
      </c>
      <c r="U274" s="229">
        <f t="shared" si="104"/>
        <v>0</v>
      </c>
      <c r="V274" s="230">
        <f t="shared" si="105"/>
        <v>0</v>
      </c>
      <c r="W274" s="229">
        <f t="shared" si="116"/>
        <v>0</v>
      </c>
      <c r="X274" s="231">
        <f t="shared" si="106"/>
        <v>395.54000000000013</v>
      </c>
      <c r="Y274" s="231">
        <f t="shared" si="107"/>
        <v>397.24</v>
      </c>
      <c r="Z274" s="231">
        <f t="shared" si="108"/>
        <v>395.54000000000013</v>
      </c>
      <c r="AA274" s="247">
        <f t="shared" si="109"/>
        <v>397.24</v>
      </c>
      <c r="AB274" s="249" t="str">
        <f>IF(G274&lt;&gt;"",VLOOKUP(WEEKDAY(C274,2),Служебный!G$4:H$10,2),"")</f>
        <v/>
      </c>
      <c r="AC274" s="232" t="str">
        <f t="shared" si="123"/>
        <v/>
      </c>
      <c r="AD274" s="233" t="str">
        <f t="shared" si="124"/>
        <v/>
      </c>
      <c r="AE274" s="234">
        <f t="shared" si="110"/>
        <v>0</v>
      </c>
      <c r="AF274" s="234">
        <f t="shared" si="111"/>
        <v>0</v>
      </c>
      <c r="AG274" s="234" t="str">
        <f t="shared" si="117"/>
        <v>интрадей</v>
      </c>
      <c r="AH274" s="235">
        <f t="shared" si="112"/>
        <v>0</v>
      </c>
      <c r="AI274" s="235">
        <f t="shared" si="113"/>
        <v>0</v>
      </c>
      <c r="AJ274" s="232" t="str">
        <f t="shared" si="125"/>
        <v/>
      </c>
      <c r="AK274" s="232" t="str">
        <f t="shared" si="126"/>
        <v/>
      </c>
      <c r="AL274" s="233" t="str">
        <f t="shared" si="127"/>
        <v/>
      </c>
      <c r="AM274" s="235">
        <f t="shared" si="120"/>
        <v>0</v>
      </c>
      <c r="AN274" s="236">
        <f t="shared" si="128"/>
        <v>1000</v>
      </c>
      <c r="AO274" s="236">
        <f t="shared" si="121"/>
        <v>39.724000000000295</v>
      </c>
      <c r="AP274" s="236">
        <f t="shared" si="129"/>
        <v>0</v>
      </c>
      <c r="AQ274" s="235">
        <f t="shared" si="118"/>
        <v>0</v>
      </c>
      <c r="AR274" s="235">
        <f t="shared" si="119"/>
        <v>0</v>
      </c>
      <c r="AS274" s="232">
        <f t="shared" si="114"/>
        <v>0</v>
      </c>
      <c r="AT274" s="250">
        <f t="shared" si="115"/>
        <v>16</v>
      </c>
      <c r="AU274" s="244"/>
      <c r="AV274" s="108"/>
    </row>
    <row r="275" spans="1:48" ht="11.25">
      <c r="A275" s="108"/>
      <c r="B275" s="240">
        <v>273</v>
      </c>
      <c r="C275" s="266"/>
      <c r="D275" s="88"/>
      <c r="E275" s="87"/>
      <c r="F275" s="88"/>
      <c r="G275" s="90"/>
      <c r="H275" s="90"/>
      <c r="I275" s="91"/>
      <c r="J275" s="91"/>
      <c r="K275" s="90"/>
      <c r="L275" s="92"/>
      <c r="M275" s="93"/>
      <c r="N275" s="242"/>
      <c r="O275" s="226"/>
      <c r="P275" s="227"/>
      <c r="Q275" s="228"/>
      <c r="R275" s="92"/>
      <c r="S275" s="92"/>
      <c r="T275" s="245">
        <f t="shared" si="122"/>
        <v>1397.240000000003</v>
      </c>
      <c r="U275" s="229">
        <f t="shared" si="104"/>
        <v>0</v>
      </c>
      <c r="V275" s="230">
        <f t="shared" si="105"/>
        <v>0</v>
      </c>
      <c r="W275" s="229">
        <f t="shared" si="116"/>
        <v>0</v>
      </c>
      <c r="X275" s="231">
        <f t="shared" si="106"/>
        <v>395.54000000000013</v>
      </c>
      <c r="Y275" s="231">
        <f t="shared" si="107"/>
        <v>397.24</v>
      </c>
      <c r="Z275" s="231">
        <f t="shared" si="108"/>
        <v>395.54000000000013</v>
      </c>
      <c r="AA275" s="247">
        <f t="shared" si="109"/>
        <v>397.24</v>
      </c>
      <c r="AB275" s="249" t="str">
        <f>IF(G275&lt;&gt;"",VLOOKUP(WEEKDAY(C275,2),Служебный!G$4:H$10,2),"")</f>
        <v/>
      </c>
      <c r="AC275" s="232" t="str">
        <f t="shared" si="123"/>
        <v/>
      </c>
      <c r="AD275" s="233" t="str">
        <f t="shared" si="124"/>
        <v/>
      </c>
      <c r="AE275" s="234">
        <f t="shared" si="110"/>
        <v>0</v>
      </c>
      <c r="AF275" s="234">
        <f t="shared" si="111"/>
        <v>0</v>
      </c>
      <c r="AG275" s="234" t="str">
        <f t="shared" si="117"/>
        <v>интрадей</v>
      </c>
      <c r="AH275" s="235">
        <f t="shared" si="112"/>
        <v>0</v>
      </c>
      <c r="AI275" s="235">
        <f t="shared" si="113"/>
        <v>0</v>
      </c>
      <c r="AJ275" s="232" t="str">
        <f t="shared" si="125"/>
        <v/>
      </c>
      <c r="AK275" s="232" t="str">
        <f t="shared" si="126"/>
        <v/>
      </c>
      <c r="AL275" s="233" t="str">
        <f t="shared" si="127"/>
        <v/>
      </c>
      <c r="AM275" s="235">
        <f t="shared" si="120"/>
        <v>0</v>
      </c>
      <c r="AN275" s="236">
        <f t="shared" si="128"/>
        <v>1000</v>
      </c>
      <c r="AO275" s="236">
        <f t="shared" si="121"/>
        <v>39.724000000000295</v>
      </c>
      <c r="AP275" s="236">
        <f t="shared" si="129"/>
        <v>0</v>
      </c>
      <c r="AQ275" s="235">
        <f t="shared" si="118"/>
        <v>0</v>
      </c>
      <c r="AR275" s="235">
        <f t="shared" si="119"/>
        <v>0</v>
      </c>
      <c r="AS275" s="232">
        <f t="shared" si="114"/>
        <v>0</v>
      </c>
      <c r="AT275" s="250">
        <f t="shared" si="115"/>
        <v>16</v>
      </c>
      <c r="AU275" s="244"/>
      <c r="AV275" s="108"/>
    </row>
    <row r="276" spans="1:48" ht="11.25">
      <c r="A276" s="108"/>
      <c r="B276" s="240">
        <v>274</v>
      </c>
      <c r="C276" s="266"/>
      <c r="D276" s="88"/>
      <c r="E276" s="87"/>
      <c r="F276" s="88"/>
      <c r="G276" s="90"/>
      <c r="H276" s="90"/>
      <c r="I276" s="91"/>
      <c r="J276" s="91"/>
      <c r="K276" s="90"/>
      <c r="L276" s="92"/>
      <c r="M276" s="93"/>
      <c r="N276" s="242"/>
      <c r="O276" s="226"/>
      <c r="P276" s="227"/>
      <c r="Q276" s="228"/>
      <c r="R276" s="92"/>
      <c r="S276" s="92"/>
      <c r="T276" s="245">
        <f t="shared" si="122"/>
        <v>1397.240000000003</v>
      </c>
      <c r="U276" s="229">
        <f t="shared" ref="U276:U339" si="130">L276</f>
        <v>0</v>
      </c>
      <c r="V276" s="230">
        <f t="shared" ref="V276:V339" si="131">M276</f>
        <v>0</v>
      </c>
      <c r="W276" s="229">
        <f t="shared" si="116"/>
        <v>0</v>
      </c>
      <c r="X276" s="231">
        <f t="shared" ref="X276:X339" si="132">X275+V275</f>
        <v>395.54000000000013</v>
      </c>
      <c r="Y276" s="231">
        <f t="shared" ref="Y276:Y339" si="133">Y275+W275</f>
        <v>397.24</v>
      </c>
      <c r="Z276" s="231">
        <f t="shared" ref="Z276:Z339" si="134">X276+V276</f>
        <v>395.54000000000013</v>
      </c>
      <c r="AA276" s="247">
        <f t="shared" ref="AA276:AA339" si="135">Y276+W276</f>
        <v>397.24</v>
      </c>
      <c r="AB276" s="249" t="str">
        <f>IF(G276&lt;&gt;"",VLOOKUP(WEEKDAY(C276,2),Служебный!G$4:H$10,2),"")</f>
        <v/>
      </c>
      <c r="AC276" s="232" t="str">
        <f t="shared" si="123"/>
        <v/>
      </c>
      <c r="AD276" s="233" t="str">
        <f t="shared" si="124"/>
        <v/>
      </c>
      <c r="AE276" s="234">
        <f t="shared" ref="AE276:AE339" si="136">ROUND(((E276+F276)-(C276+D276))*86400,0)</f>
        <v>0</v>
      </c>
      <c r="AF276" s="234">
        <f t="shared" ref="AF276:AF339" si="137">IF(FLOOR((AE276/60),15)&gt;400,"Среднесрок",FLOOR((AE276/60),15))</f>
        <v>0</v>
      </c>
      <c r="AG276" s="234" t="str">
        <f t="shared" si="117"/>
        <v>интрадей</v>
      </c>
      <c r="AH276" s="235">
        <f t="shared" ref="AH276:AH339" si="138">IF(W276&gt;0,W276,0)</f>
        <v>0</v>
      </c>
      <c r="AI276" s="235">
        <f t="shared" ref="AI276:AI339" si="139">IF(W276&lt;0,W276,0)</f>
        <v>0</v>
      </c>
      <c r="AJ276" s="232" t="str">
        <f t="shared" si="125"/>
        <v/>
      </c>
      <c r="AK276" s="232" t="str">
        <f t="shared" si="126"/>
        <v/>
      </c>
      <c r="AL276" s="233" t="str">
        <f t="shared" si="127"/>
        <v/>
      </c>
      <c r="AM276" s="235">
        <f t="shared" si="120"/>
        <v>0</v>
      </c>
      <c r="AN276" s="236">
        <f t="shared" si="128"/>
        <v>1000</v>
      </c>
      <c r="AO276" s="236">
        <f t="shared" si="121"/>
        <v>39.724000000000295</v>
      </c>
      <c r="AP276" s="236">
        <f t="shared" si="129"/>
        <v>0</v>
      </c>
      <c r="AQ276" s="235">
        <f t="shared" si="118"/>
        <v>0</v>
      </c>
      <c r="AR276" s="235">
        <f t="shared" si="119"/>
        <v>0</v>
      </c>
      <c r="AS276" s="232">
        <f t="shared" ref="AS276:AS339" si="140">CEILING(I276,5)</f>
        <v>0</v>
      </c>
      <c r="AT276" s="250">
        <f t="shared" ref="AT276:AT339" si="141">IF(AR276=0,AT275,IF(W276&lt;0,IF(AT275&lt;0,AT275-1,-1),IF(AT275&gt;0,AT275+1,1)))</f>
        <v>16</v>
      </c>
      <c r="AU276" s="244"/>
      <c r="AV276" s="108"/>
    </row>
    <row r="277" spans="1:48" ht="11.25">
      <c r="A277" s="108"/>
      <c r="B277" s="240">
        <v>275</v>
      </c>
      <c r="C277" s="266"/>
      <c r="D277" s="88"/>
      <c r="E277" s="87"/>
      <c r="F277" s="88"/>
      <c r="G277" s="90"/>
      <c r="H277" s="90"/>
      <c r="I277" s="91"/>
      <c r="J277" s="91"/>
      <c r="K277" s="90"/>
      <c r="L277" s="92"/>
      <c r="M277" s="93"/>
      <c r="N277" s="242"/>
      <c r="O277" s="226"/>
      <c r="P277" s="227"/>
      <c r="Q277" s="228"/>
      <c r="R277" s="92"/>
      <c r="S277" s="92"/>
      <c r="T277" s="245">
        <f t="shared" si="122"/>
        <v>1397.240000000003</v>
      </c>
      <c r="U277" s="229">
        <f t="shared" si="130"/>
        <v>0</v>
      </c>
      <c r="V277" s="230">
        <f t="shared" si="131"/>
        <v>0</v>
      </c>
      <c r="W277" s="229">
        <f t="shared" si="116"/>
        <v>0</v>
      </c>
      <c r="X277" s="231">
        <f t="shared" si="132"/>
        <v>395.54000000000013</v>
      </c>
      <c r="Y277" s="231">
        <f t="shared" si="133"/>
        <v>397.24</v>
      </c>
      <c r="Z277" s="231">
        <f t="shared" si="134"/>
        <v>395.54000000000013</v>
      </c>
      <c r="AA277" s="247">
        <f t="shared" si="135"/>
        <v>397.24</v>
      </c>
      <c r="AB277" s="249" t="str">
        <f>IF(G277&lt;&gt;"",VLOOKUP(WEEKDAY(C277,2),Служебный!G$4:H$10,2),"")</f>
        <v/>
      </c>
      <c r="AC277" s="232" t="str">
        <f t="shared" si="123"/>
        <v/>
      </c>
      <c r="AD277" s="233" t="str">
        <f t="shared" si="124"/>
        <v/>
      </c>
      <c r="AE277" s="234">
        <f t="shared" si="136"/>
        <v>0</v>
      </c>
      <c r="AF277" s="234">
        <f t="shared" si="137"/>
        <v>0</v>
      </c>
      <c r="AG277" s="234" t="str">
        <f t="shared" si="117"/>
        <v>интрадей</v>
      </c>
      <c r="AH277" s="235">
        <f t="shared" si="138"/>
        <v>0</v>
      </c>
      <c r="AI277" s="235">
        <f t="shared" si="139"/>
        <v>0</v>
      </c>
      <c r="AJ277" s="232" t="str">
        <f t="shared" si="125"/>
        <v/>
      </c>
      <c r="AK277" s="232" t="str">
        <f t="shared" si="126"/>
        <v/>
      </c>
      <c r="AL277" s="233" t="str">
        <f t="shared" si="127"/>
        <v/>
      </c>
      <c r="AM277" s="235">
        <f t="shared" si="120"/>
        <v>0</v>
      </c>
      <c r="AN277" s="236">
        <f t="shared" si="128"/>
        <v>1000</v>
      </c>
      <c r="AO277" s="236">
        <f t="shared" si="121"/>
        <v>39.724000000000295</v>
      </c>
      <c r="AP277" s="236">
        <f t="shared" si="129"/>
        <v>0</v>
      </c>
      <c r="AQ277" s="235">
        <f t="shared" si="118"/>
        <v>0</v>
      </c>
      <c r="AR277" s="235">
        <f t="shared" si="119"/>
        <v>0</v>
      </c>
      <c r="AS277" s="232">
        <f t="shared" si="140"/>
        <v>0</v>
      </c>
      <c r="AT277" s="250">
        <f t="shared" si="141"/>
        <v>16</v>
      </c>
      <c r="AU277" s="244"/>
      <c r="AV277" s="108"/>
    </row>
    <row r="278" spans="1:48" ht="11.25">
      <c r="A278" s="108"/>
      <c r="B278" s="240">
        <v>276</v>
      </c>
      <c r="C278" s="266"/>
      <c r="D278" s="88"/>
      <c r="E278" s="87"/>
      <c r="F278" s="88"/>
      <c r="G278" s="90"/>
      <c r="H278" s="90"/>
      <c r="I278" s="91"/>
      <c r="J278" s="91"/>
      <c r="K278" s="90"/>
      <c r="L278" s="92"/>
      <c r="M278" s="93"/>
      <c r="N278" s="242"/>
      <c r="O278" s="226"/>
      <c r="P278" s="227"/>
      <c r="Q278" s="228"/>
      <c r="R278" s="92"/>
      <c r="S278" s="92"/>
      <c r="T278" s="245">
        <f t="shared" si="122"/>
        <v>1397.240000000003</v>
      </c>
      <c r="U278" s="229">
        <f t="shared" si="130"/>
        <v>0</v>
      </c>
      <c r="V278" s="230">
        <f t="shared" si="131"/>
        <v>0</v>
      </c>
      <c r="W278" s="229">
        <f t="shared" si="116"/>
        <v>0</v>
      </c>
      <c r="X278" s="231">
        <f t="shared" si="132"/>
        <v>395.54000000000013</v>
      </c>
      <c r="Y278" s="231">
        <f t="shared" si="133"/>
        <v>397.24</v>
      </c>
      <c r="Z278" s="231">
        <f t="shared" si="134"/>
        <v>395.54000000000013</v>
      </c>
      <c r="AA278" s="247">
        <f t="shared" si="135"/>
        <v>397.24</v>
      </c>
      <c r="AB278" s="249" t="str">
        <f>IF(G278&lt;&gt;"",VLOOKUP(WEEKDAY(C278,2),Служебный!G$4:H$10,2),"")</f>
        <v/>
      </c>
      <c r="AC278" s="232" t="str">
        <f t="shared" si="123"/>
        <v/>
      </c>
      <c r="AD278" s="233" t="str">
        <f t="shared" si="124"/>
        <v/>
      </c>
      <c r="AE278" s="234">
        <f t="shared" si="136"/>
        <v>0</v>
      </c>
      <c r="AF278" s="234">
        <f t="shared" si="137"/>
        <v>0</v>
      </c>
      <c r="AG278" s="234" t="str">
        <f t="shared" si="117"/>
        <v>интрадей</v>
      </c>
      <c r="AH278" s="235">
        <f t="shared" si="138"/>
        <v>0</v>
      </c>
      <c r="AI278" s="235">
        <f t="shared" si="139"/>
        <v>0</v>
      </c>
      <c r="AJ278" s="232" t="str">
        <f t="shared" si="125"/>
        <v/>
      </c>
      <c r="AK278" s="232" t="str">
        <f t="shared" si="126"/>
        <v/>
      </c>
      <c r="AL278" s="233" t="str">
        <f t="shared" si="127"/>
        <v/>
      </c>
      <c r="AM278" s="235">
        <f t="shared" si="120"/>
        <v>0</v>
      </c>
      <c r="AN278" s="236">
        <f t="shared" si="128"/>
        <v>1000</v>
      </c>
      <c r="AO278" s="236">
        <f t="shared" si="121"/>
        <v>39.724000000000295</v>
      </c>
      <c r="AP278" s="236">
        <f t="shared" si="129"/>
        <v>0</v>
      </c>
      <c r="AQ278" s="235">
        <f t="shared" si="118"/>
        <v>0</v>
      </c>
      <c r="AR278" s="235">
        <f t="shared" si="119"/>
        <v>0</v>
      </c>
      <c r="AS278" s="232">
        <f t="shared" si="140"/>
        <v>0</v>
      </c>
      <c r="AT278" s="250">
        <f t="shared" si="141"/>
        <v>16</v>
      </c>
      <c r="AU278" s="244"/>
      <c r="AV278" s="108"/>
    </row>
    <row r="279" spans="1:48" ht="11.25">
      <c r="A279" s="108"/>
      <c r="B279" s="240">
        <v>277</v>
      </c>
      <c r="C279" s="266"/>
      <c r="D279" s="88"/>
      <c r="E279" s="87"/>
      <c r="F279" s="88"/>
      <c r="G279" s="90"/>
      <c r="H279" s="90"/>
      <c r="I279" s="91"/>
      <c r="J279" s="91"/>
      <c r="K279" s="90"/>
      <c r="L279" s="92"/>
      <c r="M279" s="93"/>
      <c r="N279" s="242"/>
      <c r="O279" s="226"/>
      <c r="P279" s="227"/>
      <c r="Q279" s="228"/>
      <c r="R279" s="92"/>
      <c r="S279" s="92"/>
      <c r="T279" s="245">
        <f t="shared" si="122"/>
        <v>1397.240000000003</v>
      </c>
      <c r="U279" s="229">
        <f t="shared" si="130"/>
        <v>0</v>
      </c>
      <c r="V279" s="230">
        <f t="shared" si="131"/>
        <v>0</v>
      </c>
      <c r="W279" s="229">
        <f t="shared" si="116"/>
        <v>0</v>
      </c>
      <c r="X279" s="231">
        <f t="shared" si="132"/>
        <v>395.54000000000013</v>
      </c>
      <c r="Y279" s="231">
        <f t="shared" si="133"/>
        <v>397.24</v>
      </c>
      <c r="Z279" s="231">
        <f t="shared" si="134"/>
        <v>395.54000000000013</v>
      </c>
      <c r="AA279" s="247">
        <f t="shared" si="135"/>
        <v>397.24</v>
      </c>
      <c r="AB279" s="249" t="str">
        <f>IF(G279&lt;&gt;"",VLOOKUP(WEEKDAY(C279,2),Служебный!G$4:H$10,2),"")</f>
        <v/>
      </c>
      <c r="AC279" s="232" t="str">
        <f t="shared" si="123"/>
        <v/>
      </c>
      <c r="AD279" s="233" t="str">
        <f t="shared" si="124"/>
        <v/>
      </c>
      <c r="AE279" s="234">
        <f t="shared" si="136"/>
        <v>0</v>
      </c>
      <c r="AF279" s="234">
        <f t="shared" si="137"/>
        <v>0</v>
      </c>
      <c r="AG279" s="234" t="str">
        <f t="shared" si="117"/>
        <v>интрадей</v>
      </c>
      <c r="AH279" s="235">
        <f t="shared" si="138"/>
        <v>0</v>
      </c>
      <c r="AI279" s="235">
        <f t="shared" si="139"/>
        <v>0</v>
      </c>
      <c r="AJ279" s="232" t="str">
        <f t="shared" si="125"/>
        <v/>
      </c>
      <c r="AK279" s="232" t="str">
        <f t="shared" si="126"/>
        <v/>
      </c>
      <c r="AL279" s="233" t="str">
        <f t="shared" si="127"/>
        <v/>
      </c>
      <c r="AM279" s="235">
        <f t="shared" si="120"/>
        <v>0</v>
      </c>
      <c r="AN279" s="236">
        <f t="shared" si="128"/>
        <v>1000</v>
      </c>
      <c r="AO279" s="236">
        <f t="shared" si="121"/>
        <v>39.724000000000295</v>
      </c>
      <c r="AP279" s="236">
        <f t="shared" si="129"/>
        <v>0</v>
      </c>
      <c r="AQ279" s="235">
        <f t="shared" si="118"/>
        <v>0</v>
      </c>
      <c r="AR279" s="235">
        <f t="shared" si="119"/>
        <v>0</v>
      </c>
      <c r="AS279" s="232">
        <f t="shared" si="140"/>
        <v>0</v>
      </c>
      <c r="AT279" s="250">
        <f t="shared" si="141"/>
        <v>16</v>
      </c>
      <c r="AU279" s="244"/>
      <c r="AV279" s="108"/>
    </row>
    <row r="280" spans="1:48" ht="11.25">
      <c r="A280" s="108"/>
      <c r="B280" s="240">
        <v>278</v>
      </c>
      <c r="C280" s="266"/>
      <c r="D280" s="88"/>
      <c r="E280" s="87"/>
      <c r="F280" s="88"/>
      <c r="G280" s="90"/>
      <c r="H280" s="90"/>
      <c r="I280" s="91"/>
      <c r="J280" s="91"/>
      <c r="K280" s="90"/>
      <c r="L280" s="92"/>
      <c r="M280" s="93"/>
      <c r="N280" s="242"/>
      <c r="O280" s="226"/>
      <c r="P280" s="227"/>
      <c r="Q280" s="228"/>
      <c r="R280" s="92"/>
      <c r="S280" s="92"/>
      <c r="T280" s="245">
        <f t="shared" si="122"/>
        <v>1397.240000000003</v>
      </c>
      <c r="U280" s="229">
        <f t="shared" si="130"/>
        <v>0</v>
      </c>
      <c r="V280" s="230">
        <f t="shared" si="131"/>
        <v>0</v>
      </c>
      <c r="W280" s="229">
        <f t="shared" si="116"/>
        <v>0</v>
      </c>
      <c r="X280" s="231">
        <f t="shared" si="132"/>
        <v>395.54000000000013</v>
      </c>
      <c r="Y280" s="231">
        <f t="shared" si="133"/>
        <v>397.24</v>
      </c>
      <c r="Z280" s="231">
        <f t="shared" si="134"/>
        <v>395.54000000000013</v>
      </c>
      <c r="AA280" s="247">
        <f t="shared" si="135"/>
        <v>397.24</v>
      </c>
      <c r="AB280" s="249" t="str">
        <f>IF(G280&lt;&gt;"",VLOOKUP(WEEKDAY(C280,2),Служебный!G$4:H$10,2),"")</f>
        <v/>
      </c>
      <c r="AC280" s="232" t="str">
        <f t="shared" si="123"/>
        <v/>
      </c>
      <c r="AD280" s="233" t="str">
        <f t="shared" si="124"/>
        <v/>
      </c>
      <c r="AE280" s="234">
        <f t="shared" si="136"/>
        <v>0</v>
      </c>
      <c r="AF280" s="234">
        <f t="shared" si="137"/>
        <v>0</v>
      </c>
      <c r="AG280" s="234" t="str">
        <f t="shared" si="117"/>
        <v>интрадей</v>
      </c>
      <c r="AH280" s="235">
        <f t="shared" si="138"/>
        <v>0</v>
      </c>
      <c r="AI280" s="235">
        <f t="shared" si="139"/>
        <v>0</v>
      </c>
      <c r="AJ280" s="232" t="str">
        <f t="shared" si="125"/>
        <v/>
      </c>
      <c r="AK280" s="232" t="str">
        <f t="shared" si="126"/>
        <v/>
      </c>
      <c r="AL280" s="233" t="str">
        <f t="shared" si="127"/>
        <v/>
      </c>
      <c r="AM280" s="235">
        <f t="shared" si="120"/>
        <v>0</v>
      </c>
      <c r="AN280" s="236">
        <f t="shared" si="128"/>
        <v>1000</v>
      </c>
      <c r="AO280" s="236">
        <f t="shared" si="121"/>
        <v>39.724000000000295</v>
      </c>
      <c r="AP280" s="236">
        <f t="shared" si="129"/>
        <v>0</v>
      </c>
      <c r="AQ280" s="235">
        <f t="shared" si="118"/>
        <v>0</v>
      </c>
      <c r="AR280" s="235">
        <f t="shared" si="119"/>
        <v>0</v>
      </c>
      <c r="AS280" s="232">
        <f t="shared" si="140"/>
        <v>0</v>
      </c>
      <c r="AT280" s="250">
        <f t="shared" si="141"/>
        <v>16</v>
      </c>
      <c r="AU280" s="244"/>
      <c r="AV280" s="108"/>
    </row>
    <row r="281" spans="1:48" ht="11.25">
      <c r="A281" s="108"/>
      <c r="B281" s="240">
        <v>279</v>
      </c>
      <c r="C281" s="266"/>
      <c r="D281" s="88"/>
      <c r="E281" s="87"/>
      <c r="F281" s="88"/>
      <c r="G281" s="90"/>
      <c r="H281" s="90"/>
      <c r="I281" s="91"/>
      <c r="J281" s="91"/>
      <c r="K281" s="90"/>
      <c r="L281" s="92"/>
      <c r="M281" s="93"/>
      <c r="N281" s="242"/>
      <c r="O281" s="226"/>
      <c r="P281" s="227"/>
      <c r="Q281" s="228"/>
      <c r="R281" s="92"/>
      <c r="S281" s="92"/>
      <c r="T281" s="245">
        <f t="shared" si="122"/>
        <v>1397.240000000003</v>
      </c>
      <c r="U281" s="229">
        <f t="shared" si="130"/>
        <v>0</v>
      </c>
      <c r="V281" s="230">
        <f t="shared" si="131"/>
        <v>0</v>
      </c>
      <c r="W281" s="229">
        <f t="shared" si="116"/>
        <v>0</v>
      </c>
      <c r="X281" s="231">
        <f t="shared" si="132"/>
        <v>395.54000000000013</v>
      </c>
      <c r="Y281" s="231">
        <f t="shared" si="133"/>
        <v>397.24</v>
      </c>
      <c r="Z281" s="231">
        <f t="shared" si="134"/>
        <v>395.54000000000013</v>
      </c>
      <c r="AA281" s="247">
        <f t="shared" si="135"/>
        <v>397.24</v>
      </c>
      <c r="AB281" s="249" t="str">
        <f>IF(G281&lt;&gt;"",VLOOKUP(WEEKDAY(C281,2),Служебный!G$4:H$10,2),"")</f>
        <v/>
      </c>
      <c r="AC281" s="232" t="str">
        <f t="shared" si="123"/>
        <v/>
      </c>
      <c r="AD281" s="233" t="str">
        <f t="shared" si="124"/>
        <v/>
      </c>
      <c r="AE281" s="234">
        <f t="shared" si="136"/>
        <v>0</v>
      </c>
      <c r="AF281" s="234">
        <f t="shared" si="137"/>
        <v>0</v>
      </c>
      <c r="AG281" s="234" t="str">
        <f t="shared" si="117"/>
        <v>интрадей</v>
      </c>
      <c r="AH281" s="235">
        <f t="shared" si="138"/>
        <v>0</v>
      </c>
      <c r="AI281" s="235">
        <f t="shared" si="139"/>
        <v>0</v>
      </c>
      <c r="AJ281" s="232" t="str">
        <f t="shared" si="125"/>
        <v/>
      </c>
      <c r="AK281" s="232" t="str">
        <f t="shared" si="126"/>
        <v/>
      </c>
      <c r="AL281" s="233" t="str">
        <f t="shared" si="127"/>
        <v/>
      </c>
      <c r="AM281" s="235">
        <f t="shared" si="120"/>
        <v>0</v>
      </c>
      <c r="AN281" s="236">
        <f t="shared" si="128"/>
        <v>1000</v>
      </c>
      <c r="AO281" s="236">
        <f t="shared" si="121"/>
        <v>39.724000000000295</v>
      </c>
      <c r="AP281" s="236">
        <f t="shared" si="129"/>
        <v>0</v>
      </c>
      <c r="AQ281" s="235">
        <f t="shared" si="118"/>
        <v>0</v>
      </c>
      <c r="AR281" s="235">
        <f t="shared" si="119"/>
        <v>0</v>
      </c>
      <c r="AS281" s="232">
        <f t="shared" si="140"/>
        <v>0</v>
      </c>
      <c r="AT281" s="250">
        <f t="shared" si="141"/>
        <v>16</v>
      </c>
      <c r="AU281" s="244"/>
      <c r="AV281" s="108"/>
    </row>
    <row r="282" spans="1:48" ht="11.25">
      <c r="A282" s="108"/>
      <c r="B282" s="240">
        <v>280</v>
      </c>
      <c r="C282" s="266"/>
      <c r="D282" s="88"/>
      <c r="E282" s="87"/>
      <c r="F282" s="88"/>
      <c r="G282" s="90"/>
      <c r="H282" s="90"/>
      <c r="I282" s="91"/>
      <c r="J282" s="91"/>
      <c r="K282" s="90"/>
      <c r="L282" s="92"/>
      <c r="M282" s="93"/>
      <c r="N282" s="242"/>
      <c r="O282" s="226"/>
      <c r="P282" s="227"/>
      <c r="Q282" s="228"/>
      <c r="R282" s="92"/>
      <c r="S282" s="92"/>
      <c r="T282" s="245">
        <f t="shared" si="122"/>
        <v>1397.240000000003</v>
      </c>
      <c r="U282" s="229">
        <f t="shared" si="130"/>
        <v>0</v>
      </c>
      <c r="V282" s="230">
        <f t="shared" si="131"/>
        <v>0</v>
      </c>
      <c r="W282" s="229">
        <f t="shared" si="116"/>
        <v>0</v>
      </c>
      <c r="X282" s="231">
        <f t="shared" si="132"/>
        <v>395.54000000000013</v>
      </c>
      <c r="Y282" s="231">
        <f t="shared" si="133"/>
        <v>397.24</v>
      </c>
      <c r="Z282" s="231">
        <f t="shared" si="134"/>
        <v>395.54000000000013</v>
      </c>
      <c r="AA282" s="247">
        <f t="shared" si="135"/>
        <v>397.24</v>
      </c>
      <c r="AB282" s="249" t="str">
        <f>IF(G282&lt;&gt;"",VLOOKUP(WEEKDAY(C282,2),Служебный!G$4:H$10,2),"")</f>
        <v/>
      </c>
      <c r="AC282" s="232" t="str">
        <f t="shared" si="123"/>
        <v/>
      </c>
      <c r="AD282" s="233" t="str">
        <f t="shared" si="124"/>
        <v/>
      </c>
      <c r="AE282" s="234">
        <f t="shared" si="136"/>
        <v>0</v>
      </c>
      <c r="AF282" s="234">
        <f t="shared" si="137"/>
        <v>0</v>
      </c>
      <c r="AG282" s="234" t="str">
        <f t="shared" si="117"/>
        <v>интрадей</v>
      </c>
      <c r="AH282" s="235">
        <f t="shared" si="138"/>
        <v>0</v>
      </c>
      <c r="AI282" s="235">
        <f t="shared" si="139"/>
        <v>0</v>
      </c>
      <c r="AJ282" s="232" t="str">
        <f t="shared" si="125"/>
        <v/>
      </c>
      <c r="AK282" s="232" t="str">
        <f t="shared" si="126"/>
        <v/>
      </c>
      <c r="AL282" s="233" t="str">
        <f t="shared" si="127"/>
        <v/>
      </c>
      <c r="AM282" s="235">
        <f t="shared" si="120"/>
        <v>0</v>
      </c>
      <c r="AN282" s="236">
        <f t="shared" si="128"/>
        <v>1000</v>
      </c>
      <c r="AO282" s="236">
        <f t="shared" si="121"/>
        <v>39.724000000000295</v>
      </c>
      <c r="AP282" s="236">
        <f t="shared" si="129"/>
        <v>0</v>
      </c>
      <c r="AQ282" s="235">
        <f t="shared" si="118"/>
        <v>0</v>
      </c>
      <c r="AR282" s="235">
        <f t="shared" si="119"/>
        <v>0</v>
      </c>
      <c r="AS282" s="232">
        <f t="shared" si="140"/>
        <v>0</v>
      </c>
      <c r="AT282" s="250">
        <f t="shared" si="141"/>
        <v>16</v>
      </c>
      <c r="AU282" s="244"/>
      <c r="AV282" s="108"/>
    </row>
    <row r="283" spans="1:48" ht="11.25">
      <c r="A283" s="108"/>
      <c r="B283" s="240">
        <v>281</v>
      </c>
      <c r="C283" s="266"/>
      <c r="D283" s="88"/>
      <c r="E283" s="87"/>
      <c r="F283" s="88"/>
      <c r="G283" s="90"/>
      <c r="H283" s="90"/>
      <c r="I283" s="91"/>
      <c r="J283" s="91"/>
      <c r="K283" s="90"/>
      <c r="L283" s="92"/>
      <c r="M283" s="93"/>
      <c r="N283" s="242"/>
      <c r="O283" s="226"/>
      <c r="P283" s="227"/>
      <c r="Q283" s="228"/>
      <c r="R283" s="92"/>
      <c r="S283" s="92"/>
      <c r="T283" s="245">
        <f t="shared" si="122"/>
        <v>1397.240000000003</v>
      </c>
      <c r="U283" s="229">
        <f t="shared" si="130"/>
        <v>0</v>
      </c>
      <c r="V283" s="230">
        <f t="shared" si="131"/>
        <v>0</v>
      </c>
      <c r="W283" s="229">
        <f t="shared" si="116"/>
        <v>0</v>
      </c>
      <c r="X283" s="231">
        <f t="shared" si="132"/>
        <v>395.54000000000013</v>
      </c>
      <c r="Y283" s="231">
        <f t="shared" si="133"/>
        <v>397.24</v>
      </c>
      <c r="Z283" s="231">
        <f t="shared" si="134"/>
        <v>395.54000000000013</v>
      </c>
      <c r="AA283" s="247">
        <f t="shared" si="135"/>
        <v>397.24</v>
      </c>
      <c r="AB283" s="249" t="str">
        <f>IF(G283&lt;&gt;"",VLOOKUP(WEEKDAY(C283,2),Служебный!G$4:H$10,2),"")</f>
        <v/>
      </c>
      <c r="AC283" s="232" t="str">
        <f t="shared" si="123"/>
        <v/>
      </c>
      <c r="AD283" s="233" t="str">
        <f t="shared" si="124"/>
        <v/>
      </c>
      <c r="AE283" s="234">
        <f t="shared" si="136"/>
        <v>0</v>
      </c>
      <c r="AF283" s="234">
        <f t="shared" si="137"/>
        <v>0</v>
      </c>
      <c r="AG283" s="234" t="str">
        <f t="shared" si="117"/>
        <v>интрадей</v>
      </c>
      <c r="AH283" s="235">
        <f t="shared" si="138"/>
        <v>0</v>
      </c>
      <c r="AI283" s="235">
        <f t="shared" si="139"/>
        <v>0</v>
      </c>
      <c r="AJ283" s="232" t="str">
        <f t="shared" si="125"/>
        <v/>
      </c>
      <c r="AK283" s="232" t="str">
        <f t="shared" si="126"/>
        <v/>
      </c>
      <c r="AL283" s="233" t="str">
        <f t="shared" si="127"/>
        <v/>
      </c>
      <c r="AM283" s="235">
        <f t="shared" si="120"/>
        <v>0</v>
      </c>
      <c r="AN283" s="236">
        <f t="shared" si="128"/>
        <v>1000</v>
      </c>
      <c r="AO283" s="236">
        <f t="shared" si="121"/>
        <v>39.724000000000295</v>
      </c>
      <c r="AP283" s="236">
        <f t="shared" si="129"/>
        <v>0</v>
      </c>
      <c r="AQ283" s="235">
        <f t="shared" si="118"/>
        <v>0</v>
      </c>
      <c r="AR283" s="235">
        <f t="shared" si="119"/>
        <v>0</v>
      </c>
      <c r="AS283" s="232">
        <f t="shared" si="140"/>
        <v>0</v>
      </c>
      <c r="AT283" s="250">
        <f t="shared" si="141"/>
        <v>16</v>
      </c>
      <c r="AU283" s="244"/>
      <c r="AV283" s="108"/>
    </row>
    <row r="284" spans="1:48" ht="11.25">
      <c r="A284" s="108"/>
      <c r="B284" s="240">
        <v>282</v>
      </c>
      <c r="C284" s="266"/>
      <c r="D284" s="88"/>
      <c r="E284" s="87"/>
      <c r="F284" s="88"/>
      <c r="G284" s="90"/>
      <c r="H284" s="90"/>
      <c r="I284" s="91"/>
      <c r="J284" s="91"/>
      <c r="K284" s="90"/>
      <c r="L284" s="92"/>
      <c r="M284" s="93"/>
      <c r="N284" s="242"/>
      <c r="O284" s="226"/>
      <c r="P284" s="227"/>
      <c r="Q284" s="228"/>
      <c r="R284" s="92"/>
      <c r="S284" s="92"/>
      <c r="T284" s="245">
        <f t="shared" si="122"/>
        <v>1397.240000000003</v>
      </c>
      <c r="U284" s="229">
        <f t="shared" si="130"/>
        <v>0</v>
      </c>
      <c r="V284" s="230">
        <f t="shared" si="131"/>
        <v>0</v>
      </c>
      <c r="W284" s="229">
        <f t="shared" si="116"/>
        <v>0</v>
      </c>
      <c r="X284" s="231">
        <f t="shared" si="132"/>
        <v>395.54000000000013</v>
      </c>
      <c r="Y284" s="231">
        <f t="shared" si="133"/>
        <v>397.24</v>
      </c>
      <c r="Z284" s="231">
        <f t="shared" si="134"/>
        <v>395.54000000000013</v>
      </c>
      <c r="AA284" s="247">
        <f t="shared" si="135"/>
        <v>397.24</v>
      </c>
      <c r="AB284" s="249" t="str">
        <f>IF(G284&lt;&gt;"",VLOOKUP(WEEKDAY(C284,2),Служебный!G$4:H$10,2),"")</f>
        <v/>
      </c>
      <c r="AC284" s="232" t="str">
        <f t="shared" si="123"/>
        <v/>
      </c>
      <c r="AD284" s="233" t="str">
        <f t="shared" si="124"/>
        <v/>
      </c>
      <c r="AE284" s="234">
        <f t="shared" si="136"/>
        <v>0</v>
      </c>
      <c r="AF284" s="234">
        <f t="shared" si="137"/>
        <v>0</v>
      </c>
      <c r="AG284" s="234" t="str">
        <f t="shared" si="117"/>
        <v>интрадей</v>
      </c>
      <c r="AH284" s="235">
        <f t="shared" si="138"/>
        <v>0</v>
      </c>
      <c r="AI284" s="235">
        <f t="shared" si="139"/>
        <v>0</v>
      </c>
      <c r="AJ284" s="232" t="str">
        <f t="shared" si="125"/>
        <v/>
      </c>
      <c r="AK284" s="232" t="str">
        <f t="shared" si="126"/>
        <v/>
      </c>
      <c r="AL284" s="233" t="str">
        <f t="shared" si="127"/>
        <v/>
      </c>
      <c r="AM284" s="235">
        <f t="shared" si="120"/>
        <v>0</v>
      </c>
      <c r="AN284" s="236">
        <f t="shared" si="128"/>
        <v>1000</v>
      </c>
      <c r="AO284" s="236">
        <f t="shared" si="121"/>
        <v>39.724000000000295</v>
      </c>
      <c r="AP284" s="236">
        <f t="shared" si="129"/>
        <v>0</v>
      </c>
      <c r="AQ284" s="235">
        <f t="shared" si="118"/>
        <v>0</v>
      </c>
      <c r="AR284" s="235">
        <f t="shared" si="119"/>
        <v>0</v>
      </c>
      <c r="AS284" s="232">
        <f t="shared" si="140"/>
        <v>0</v>
      </c>
      <c r="AT284" s="250">
        <f t="shared" si="141"/>
        <v>16</v>
      </c>
      <c r="AU284" s="244"/>
      <c r="AV284" s="108"/>
    </row>
    <row r="285" spans="1:48" ht="11.25">
      <c r="A285" s="108"/>
      <c r="B285" s="240">
        <v>283</v>
      </c>
      <c r="C285" s="266"/>
      <c r="D285" s="88"/>
      <c r="E285" s="87"/>
      <c r="F285" s="88"/>
      <c r="G285" s="90"/>
      <c r="H285" s="90"/>
      <c r="I285" s="91"/>
      <c r="J285" s="91"/>
      <c r="K285" s="90"/>
      <c r="L285" s="92"/>
      <c r="M285" s="93"/>
      <c r="N285" s="242"/>
      <c r="O285" s="226"/>
      <c r="P285" s="227"/>
      <c r="Q285" s="228"/>
      <c r="R285" s="92"/>
      <c r="S285" s="92"/>
      <c r="T285" s="245">
        <f t="shared" si="122"/>
        <v>1397.240000000003</v>
      </c>
      <c r="U285" s="229">
        <f t="shared" si="130"/>
        <v>0</v>
      </c>
      <c r="V285" s="230">
        <f t="shared" si="131"/>
        <v>0</v>
      </c>
      <c r="W285" s="229">
        <f t="shared" si="116"/>
        <v>0</v>
      </c>
      <c r="X285" s="231">
        <f t="shared" si="132"/>
        <v>395.54000000000013</v>
      </c>
      <c r="Y285" s="231">
        <f t="shared" si="133"/>
        <v>397.24</v>
      </c>
      <c r="Z285" s="231">
        <f t="shared" si="134"/>
        <v>395.54000000000013</v>
      </c>
      <c r="AA285" s="247">
        <f t="shared" si="135"/>
        <v>397.24</v>
      </c>
      <c r="AB285" s="249" t="str">
        <f>IF(G285&lt;&gt;"",VLOOKUP(WEEKDAY(C285,2),Служебный!G$4:H$10,2),"")</f>
        <v/>
      </c>
      <c r="AC285" s="232" t="str">
        <f t="shared" si="123"/>
        <v/>
      </c>
      <c r="AD285" s="233" t="str">
        <f t="shared" si="124"/>
        <v/>
      </c>
      <c r="AE285" s="234">
        <f t="shared" si="136"/>
        <v>0</v>
      </c>
      <c r="AF285" s="234">
        <f t="shared" si="137"/>
        <v>0</v>
      </c>
      <c r="AG285" s="234" t="str">
        <f t="shared" si="117"/>
        <v>интрадей</v>
      </c>
      <c r="AH285" s="235">
        <f t="shared" si="138"/>
        <v>0</v>
      </c>
      <c r="AI285" s="235">
        <f t="shared" si="139"/>
        <v>0</v>
      </c>
      <c r="AJ285" s="232" t="str">
        <f t="shared" si="125"/>
        <v/>
      </c>
      <c r="AK285" s="232" t="str">
        <f t="shared" si="126"/>
        <v/>
      </c>
      <c r="AL285" s="233" t="str">
        <f t="shared" si="127"/>
        <v/>
      </c>
      <c r="AM285" s="235">
        <f t="shared" si="120"/>
        <v>0</v>
      </c>
      <c r="AN285" s="236">
        <f t="shared" si="128"/>
        <v>1000</v>
      </c>
      <c r="AO285" s="236">
        <f t="shared" si="121"/>
        <v>39.724000000000295</v>
      </c>
      <c r="AP285" s="236">
        <f t="shared" si="129"/>
        <v>0</v>
      </c>
      <c r="AQ285" s="235">
        <f t="shared" si="118"/>
        <v>0</v>
      </c>
      <c r="AR285" s="235">
        <f t="shared" si="119"/>
        <v>0</v>
      </c>
      <c r="AS285" s="232">
        <f t="shared" si="140"/>
        <v>0</v>
      </c>
      <c r="AT285" s="250">
        <f t="shared" si="141"/>
        <v>16</v>
      </c>
      <c r="AU285" s="244"/>
      <c r="AV285" s="108"/>
    </row>
    <row r="286" spans="1:48" ht="11.25">
      <c r="A286" s="108"/>
      <c r="B286" s="240">
        <v>284</v>
      </c>
      <c r="C286" s="266"/>
      <c r="D286" s="88"/>
      <c r="E286" s="87"/>
      <c r="F286" s="88"/>
      <c r="G286" s="90"/>
      <c r="H286" s="90"/>
      <c r="I286" s="91"/>
      <c r="J286" s="91"/>
      <c r="K286" s="90"/>
      <c r="L286" s="92"/>
      <c r="M286" s="93"/>
      <c r="N286" s="242"/>
      <c r="O286" s="226"/>
      <c r="P286" s="227"/>
      <c r="Q286" s="228"/>
      <c r="R286" s="92"/>
      <c r="S286" s="92"/>
      <c r="T286" s="245">
        <f t="shared" si="122"/>
        <v>1397.240000000003</v>
      </c>
      <c r="U286" s="229">
        <f t="shared" si="130"/>
        <v>0</v>
      </c>
      <c r="V286" s="230">
        <f t="shared" si="131"/>
        <v>0</v>
      </c>
      <c r="W286" s="229">
        <f t="shared" si="116"/>
        <v>0</v>
      </c>
      <c r="X286" s="231">
        <f t="shared" si="132"/>
        <v>395.54000000000013</v>
      </c>
      <c r="Y286" s="231">
        <f t="shared" si="133"/>
        <v>397.24</v>
      </c>
      <c r="Z286" s="231">
        <f t="shared" si="134"/>
        <v>395.54000000000013</v>
      </c>
      <c r="AA286" s="247">
        <f t="shared" si="135"/>
        <v>397.24</v>
      </c>
      <c r="AB286" s="249" t="str">
        <f>IF(G286&lt;&gt;"",VLOOKUP(WEEKDAY(C286,2),Служебный!G$4:H$10,2),"")</f>
        <v/>
      </c>
      <c r="AC286" s="232" t="str">
        <f t="shared" si="123"/>
        <v/>
      </c>
      <c r="AD286" s="233" t="str">
        <f t="shared" si="124"/>
        <v/>
      </c>
      <c r="AE286" s="234">
        <f t="shared" si="136"/>
        <v>0</v>
      </c>
      <c r="AF286" s="234">
        <f t="shared" si="137"/>
        <v>0</v>
      </c>
      <c r="AG286" s="234" t="str">
        <f t="shared" si="117"/>
        <v>интрадей</v>
      </c>
      <c r="AH286" s="235">
        <f t="shared" si="138"/>
        <v>0</v>
      </c>
      <c r="AI286" s="235">
        <f t="shared" si="139"/>
        <v>0</v>
      </c>
      <c r="AJ286" s="232" t="str">
        <f t="shared" si="125"/>
        <v/>
      </c>
      <c r="AK286" s="232" t="str">
        <f t="shared" si="126"/>
        <v/>
      </c>
      <c r="AL286" s="233" t="str">
        <f t="shared" si="127"/>
        <v/>
      </c>
      <c r="AM286" s="235">
        <f t="shared" si="120"/>
        <v>0</v>
      </c>
      <c r="AN286" s="236">
        <f t="shared" si="128"/>
        <v>1000</v>
      </c>
      <c r="AO286" s="236">
        <f t="shared" si="121"/>
        <v>39.724000000000295</v>
      </c>
      <c r="AP286" s="236">
        <f t="shared" si="129"/>
        <v>0</v>
      </c>
      <c r="AQ286" s="235">
        <f t="shared" si="118"/>
        <v>0</v>
      </c>
      <c r="AR286" s="235">
        <f t="shared" si="119"/>
        <v>0</v>
      </c>
      <c r="AS286" s="232">
        <f t="shared" si="140"/>
        <v>0</v>
      </c>
      <c r="AT286" s="250">
        <f t="shared" si="141"/>
        <v>16</v>
      </c>
      <c r="AU286" s="244"/>
      <c r="AV286" s="108"/>
    </row>
    <row r="287" spans="1:48" ht="11.25">
      <c r="A287" s="108"/>
      <c r="B287" s="240">
        <v>285</v>
      </c>
      <c r="C287" s="266"/>
      <c r="D287" s="88"/>
      <c r="E287" s="87"/>
      <c r="F287" s="88"/>
      <c r="G287" s="90"/>
      <c r="H287" s="90"/>
      <c r="I287" s="91"/>
      <c r="J287" s="91"/>
      <c r="K287" s="90"/>
      <c r="L287" s="92"/>
      <c r="M287" s="93"/>
      <c r="N287" s="242"/>
      <c r="O287" s="226"/>
      <c r="P287" s="227"/>
      <c r="Q287" s="228"/>
      <c r="R287" s="92"/>
      <c r="S287" s="92"/>
      <c r="T287" s="245">
        <f t="shared" si="122"/>
        <v>1397.240000000003</v>
      </c>
      <c r="U287" s="229">
        <f t="shared" si="130"/>
        <v>0</v>
      </c>
      <c r="V287" s="230">
        <f t="shared" si="131"/>
        <v>0</v>
      </c>
      <c r="W287" s="229">
        <f t="shared" si="116"/>
        <v>0</v>
      </c>
      <c r="X287" s="231">
        <f t="shared" si="132"/>
        <v>395.54000000000013</v>
      </c>
      <c r="Y287" s="231">
        <f t="shared" si="133"/>
        <v>397.24</v>
      </c>
      <c r="Z287" s="231">
        <f t="shared" si="134"/>
        <v>395.54000000000013</v>
      </c>
      <c r="AA287" s="247">
        <f t="shared" si="135"/>
        <v>397.24</v>
      </c>
      <c r="AB287" s="249" t="str">
        <f>IF(G287&lt;&gt;"",VLOOKUP(WEEKDAY(C287,2),Служебный!G$4:H$10,2),"")</f>
        <v/>
      </c>
      <c r="AC287" s="232" t="str">
        <f t="shared" si="123"/>
        <v/>
      </c>
      <c r="AD287" s="233" t="str">
        <f t="shared" si="124"/>
        <v/>
      </c>
      <c r="AE287" s="234">
        <f t="shared" si="136"/>
        <v>0</v>
      </c>
      <c r="AF287" s="234">
        <f t="shared" si="137"/>
        <v>0</v>
      </c>
      <c r="AG287" s="234" t="str">
        <f t="shared" si="117"/>
        <v>интрадей</v>
      </c>
      <c r="AH287" s="235">
        <f t="shared" si="138"/>
        <v>0</v>
      </c>
      <c r="AI287" s="235">
        <f t="shared" si="139"/>
        <v>0</v>
      </c>
      <c r="AJ287" s="232" t="str">
        <f t="shared" si="125"/>
        <v/>
      </c>
      <c r="AK287" s="232" t="str">
        <f t="shared" si="126"/>
        <v/>
      </c>
      <c r="AL287" s="233" t="str">
        <f t="shared" si="127"/>
        <v/>
      </c>
      <c r="AM287" s="235">
        <f t="shared" si="120"/>
        <v>0</v>
      </c>
      <c r="AN287" s="236">
        <f t="shared" si="128"/>
        <v>1000</v>
      </c>
      <c r="AO287" s="236">
        <f t="shared" si="121"/>
        <v>39.724000000000295</v>
      </c>
      <c r="AP287" s="236">
        <f t="shared" si="129"/>
        <v>0</v>
      </c>
      <c r="AQ287" s="235">
        <f t="shared" si="118"/>
        <v>0</v>
      </c>
      <c r="AR287" s="235">
        <f t="shared" si="119"/>
        <v>0</v>
      </c>
      <c r="AS287" s="232">
        <f t="shared" si="140"/>
        <v>0</v>
      </c>
      <c r="AT287" s="250">
        <f t="shared" si="141"/>
        <v>16</v>
      </c>
      <c r="AU287" s="244"/>
      <c r="AV287" s="108"/>
    </row>
    <row r="288" spans="1:48" ht="11.25">
      <c r="A288" s="108"/>
      <c r="B288" s="240">
        <v>286</v>
      </c>
      <c r="C288" s="266"/>
      <c r="D288" s="88"/>
      <c r="E288" s="87"/>
      <c r="F288" s="88"/>
      <c r="G288" s="90"/>
      <c r="H288" s="90"/>
      <c r="I288" s="91"/>
      <c r="J288" s="91"/>
      <c r="K288" s="90"/>
      <c r="L288" s="92"/>
      <c r="M288" s="93"/>
      <c r="N288" s="242"/>
      <c r="O288" s="226"/>
      <c r="P288" s="227"/>
      <c r="Q288" s="228"/>
      <c r="R288" s="92"/>
      <c r="S288" s="92"/>
      <c r="T288" s="245">
        <f t="shared" si="122"/>
        <v>1397.240000000003</v>
      </c>
      <c r="U288" s="229">
        <f t="shared" si="130"/>
        <v>0</v>
      </c>
      <c r="V288" s="230">
        <f t="shared" si="131"/>
        <v>0</v>
      </c>
      <c r="W288" s="229">
        <f t="shared" si="116"/>
        <v>0</v>
      </c>
      <c r="X288" s="231">
        <f t="shared" si="132"/>
        <v>395.54000000000013</v>
      </c>
      <c r="Y288" s="231">
        <f t="shared" si="133"/>
        <v>397.24</v>
      </c>
      <c r="Z288" s="231">
        <f t="shared" si="134"/>
        <v>395.54000000000013</v>
      </c>
      <c r="AA288" s="247">
        <f t="shared" si="135"/>
        <v>397.24</v>
      </c>
      <c r="AB288" s="249" t="str">
        <f>IF(G288&lt;&gt;"",VLOOKUP(WEEKDAY(C288,2),Служебный!G$4:H$10,2),"")</f>
        <v/>
      </c>
      <c r="AC288" s="232" t="str">
        <f t="shared" si="123"/>
        <v/>
      </c>
      <c r="AD288" s="233" t="str">
        <f t="shared" si="124"/>
        <v/>
      </c>
      <c r="AE288" s="234">
        <f t="shared" si="136"/>
        <v>0</v>
      </c>
      <c r="AF288" s="234">
        <f t="shared" si="137"/>
        <v>0</v>
      </c>
      <c r="AG288" s="234" t="str">
        <f t="shared" si="117"/>
        <v>интрадей</v>
      </c>
      <c r="AH288" s="235">
        <f t="shared" si="138"/>
        <v>0</v>
      </c>
      <c r="AI288" s="235">
        <f t="shared" si="139"/>
        <v>0</v>
      </c>
      <c r="AJ288" s="232" t="str">
        <f t="shared" si="125"/>
        <v/>
      </c>
      <c r="AK288" s="232" t="str">
        <f t="shared" si="126"/>
        <v/>
      </c>
      <c r="AL288" s="233" t="str">
        <f t="shared" si="127"/>
        <v/>
      </c>
      <c r="AM288" s="235">
        <f t="shared" si="120"/>
        <v>0</v>
      </c>
      <c r="AN288" s="236">
        <f t="shared" si="128"/>
        <v>1000</v>
      </c>
      <c r="AO288" s="236">
        <f t="shared" si="121"/>
        <v>39.724000000000295</v>
      </c>
      <c r="AP288" s="236">
        <f t="shared" si="129"/>
        <v>0</v>
      </c>
      <c r="AQ288" s="235">
        <f t="shared" si="118"/>
        <v>0</v>
      </c>
      <c r="AR288" s="235">
        <f t="shared" si="119"/>
        <v>0</v>
      </c>
      <c r="AS288" s="232">
        <f t="shared" si="140"/>
        <v>0</v>
      </c>
      <c r="AT288" s="250">
        <f t="shared" si="141"/>
        <v>16</v>
      </c>
      <c r="AU288" s="244"/>
      <c r="AV288" s="108"/>
    </row>
    <row r="289" spans="1:48" ht="11.25">
      <c r="A289" s="108"/>
      <c r="B289" s="240">
        <v>287</v>
      </c>
      <c r="C289" s="266"/>
      <c r="D289" s="88"/>
      <c r="E289" s="87"/>
      <c r="F289" s="88"/>
      <c r="G289" s="90"/>
      <c r="H289" s="90"/>
      <c r="I289" s="91"/>
      <c r="J289" s="91"/>
      <c r="K289" s="90"/>
      <c r="L289" s="92"/>
      <c r="M289" s="93"/>
      <c r="N289" s="242"/>
      <c r="O289" s="226"/>
      <c r="P289" s="227"/>
      <c r="Q289" s="228"/>
      <c r="R289" s="92"/>
      <c r="S289" s="92"/>
      <c r="T289" s="245">
        <f t="shared" si="122"/>
        <v>1397.240000000003</v>
      </c>
      <c r="U289" s="229">
        <f t="shared" si="130"/>
        <v>0</v>
      </c>
      <c r="V289" s="230">
        <f t="shared" si="131"/>
        <v>0</v>
      </c>
      <c r="W289" s="229">
        <f t="shared" si="116"/>
        <v>0</v>
      </c>
      <c r="X289" s="231">
        <f t="shared" si="132"/>
        <v>395.54000000000013</v>
      </c>
      <c r="Y289" s="231">
        <f t="shared" si="133"/>
        <v>397.24</v>
      </c>
      <c r="Z289" s="231">
        <f t="shared" si="134"/>
        <v>395.54000000000013</v>
      </c>
      <c r="AA289" s="247">
        <f t="shared" si="135"/>
        <v>397.24</v>
      </c>
      <c r="AB289" s="249" t="str">
        <f>IF(G289&lt;&gt;"",VLOOKUP(WEEKDAY(C289,2),Служебный!G$4:H$10,2),"")</f>
        <v/>
      </c>
      <c r="AC289" s="232" t="str">
        <f t="shared" si="123"/>
        <v/>
      </c>
      <c r="AD289" s="233" t="str">
        <f t="shared" si="124"/>
        <v/>
      </c>
      <c r="AE289" s="234">
        <f t="shared" si="136"/>
        <v>0</v>
      </c>
      <c r="AF289" s="234">
        <f t="shared" si="137"/>
        <v>0</v>
      </c>
      <c r="AG289" s="234" t="str">
        <f t="shared" si="117"/>
        <v>интрадей</v>
      </c>
      <c r="AH289" s="235">
        <f t="shared" si="138"/>
        <v>0</v>
      </c>
      <c r="AI289" s="235">
        <f t="shared" si="139"/>
        <v>0</v>
      </c>
      <c r="AJ289" s="232" t="str">
        <f t="shared" si="125"/>
        <v/>
      </c>
      <c r="AK289" s="232" t="str">
        <f t="shared" si="126"/>
        <v/>
      </c>
      <c r="AL289" s="233" t="str">
        <f t="shared" si="127"/>
        <v/>
      </c>
      <c r="AM289" s="235">
        <f t="shared" si="120"/>
        <v>0</v>
      </c>
      <c r="AN289" s="236">
        <f t="shared" si="128"/>
        <v>1000</v>
      </c>
      <c r="AO289" s="236">
        <f t="shared" si="121"/>
        <v>39.724000000000295</v>
      </c>
      <c r="AP289" s="236">
        <f t="shared" si="129"/>
        <v>0</v>
      </c>
      <c r="AQ289" s="235">
        <f t="shared" si="118"/>
        <v>0</v>
      </c>
      <c r="AR289" s="235">
        <f t="shared" si="119"/>
        <v>0</v>
      </c>
      <c r="AS289" s="232">
        <f t="shared" si="140"/>
        <v>0</v>
      </c>
      <c r="AT289" s="250">
        <f t="shared" si="141"/>
        <v>16</v>
      </c>
      <c r="AU289" s="244"/>
      <c r="AV289" s="108"/>
    </row>
    <row r="290" spans="1:48" ht="11.25">
      <c r="A290" s="108"/>
      <c r="B290" s="240">
        <v>288</v>
      </c>
      <c r="C290" s="266"/>
      <c r="D290" s="88"/>
      <c r="E290" s="87"/>
      <c r="F290" s="88"/>
      <c r="G290" s="90"/>
      <c r="H290" s="90"/>
      <c r="I290" s="91"/>
      <c r="J290" s="91"/>
      <c r="K290" s="90"/>
      <c r="L290" s="92"/>
      <c r="M290" s="93"/>
      <c r="N290" s="242"/>
      <c r="O290" s="226"/>
      <c r="P290" s="227"/>
      <c r="Q290" s="228"/>
      <c r="R290" s="92"/>
      <c r="S290" s="92"/>
      <c r="T290" s="245">
        <f t="shared" si="122"/>
        <v>1397.240000000003</v>
      </c>
      <c r="U290" s="229">
        <f t="shared" si="130"/>
        <v>0</v>
      </c>
      <c r="V290" s="230">
        <f t="shared" si="131"/>
        <v>0</v>
      </c>
      <c r="W290" s="229">
        <f t="shared" si="116"/>
        <v>0</v>
      </c>
      <c r="X290" s="231">
        <f t="shared" si="132"/>
        <v>395.54000000000013</v>
      </c>
      <c r="Y290" s="231">
        <f t="shared" si="133"/>
        <v>397.24</v>
      </c>
      <c r="Z290" s="231">
        <f t="shared" si="134"/>
        <v>395.54000000000013</v>
      </c>
      <c r="AA290" s="247">
        <f t="shared" si="135"/>
        <v>397.24</v>
      </c>
      <c r="AB290" s="249" t="str">
        <f>IF(G290&lt;&gt;"",VLOOKUP(WEEKDAY(C290,2),Служебный!G$4:H$10,2),"")</f>
        <v/>
      </c>
      <c r="AC290" s="232" t="str">
        <f t="shared" si="123"/>
        <v/>
      </c>
      <c r="AD290" s="233" t="str">
        <f t="shared" si="124"/>
        <v/>
      </c>
      <c r="AE290" s="234">
        <f t="shared" si="136"/>
        <v>0</v>
      </c>
      <c r="AF290" s="234">
        <f t="shared" si="137"/>
        <v>0</v>
      </c>
      <c r="AG290" s="234" t="str">
        <f t="shared" si="117"/>
        <v>интрадей</v>
      </c>
      <c r="AH290" s="235">
        <f t="shared" si="138"/>
        <v>0</v>
      </c>
      <c r="AI290" s="235">
        <f t="shared" si="139"/>
        <v>0</v>
      </c>
      <c r="AJ290" s="232" t="str">
        <f t="shared" si="125"/>
        <v/>
      </c>
      <c r="AK290" s="232" t="str">
        <f t="shared" si="126"/>
        <v/>
      </c>
      <c r="AL290" s="233" t="str">
        <f t="shared" si="127"/>
        <v/>
      </c>
      <c r="AM290" s="235">
        <f t="shared" si="120"/>
        <v>0</v>
      </c>
      <c r="AN290" s="236">
        <f t="shared" si="128"/>
        <v>1000</v>
      </c>
      <c r="AO290" s="236">
        <f t="shared" si="121"/>
        <v>39.724000000000295</v>
      </c>
      <c r="AP290" s="236">
        <f t="shared" si="129"/>
        <v>0</v>
      </c>
      <c r="AQ290" s="235">
        <f t="shared" si="118"/>
        <v>0</v>
      </c>
      <c r="AR290" s="235">
        <f t="shared" si="119"/>
        <v>0</v>
      </c>
      <c r="AS290" s="232">
        <f t="shared" si="140"/>
        <v>0</v>
      </c>
      <c r="AT290" s="250">
        <f t="shared" si="141"/>
        <v>16</v>
      </c>
      <c r="AU290" s="244"/>
      <c r="AV290" s="108"/>
    </row>
    <row r="291" spans="1:48" ht="11.25">
      <c r="A291" s="108"/>
      <c r="B291" s="240">
        <v>289</v>
      </c>
      <c r="C291" s="266"/>
      <c r="D291" s="88"/>
      <c r="E291" s="87"/>
      <c r="F291" s="88"/>
      <c r="G291" s="90"/>
      <c r="H291" s="90"/>
      <c r="I291" s="91"/>
      <c r="J291" s="91"/>
      <c r="K291" s="90"/>
      <c r="L291" s="92"/>
      <c r="M291" s="93"/>
      <c r="N291" s="242"/>
      <c r="O291" s="226"/>
      <c r="P291" s="227"/>
      <c r="Q291" s="228"/>
      <c r="R291" s="92"/>
      <c r="S291" s="92"/>
      <c r="T291" s="245">
        <f t="shared" si="122"/>
        <v>1397.240000000003</v>
      </c>
      <c r="U291" s="229">
        <f t="shared" si="130"/>
        <v>0</v>
      </c>
      <c r="V291" s="230">
        <f t="shared" si="131"/>
        <v>0</v>
      </c>
      <c r="W291" s="229">
        <f t="shared" si="116"/>
        <v>0</v>
      </c>
      <c r="X291" s="231">
        <f t="shared" si="132"/>
        <v>395.54000000000013</v>
      </c>
      <c r="Y291" s="231">
        <f t="shared" si="133"/>
        <v>397.24</v>
      </c>
      <c r="Z291" s="231">
        <f t="shared" si="134"/>
        <v>395.54000000000013</v>
      </c>
      <c r="AA291" s="247">
        <f t="shared" si="135"/>
        <v>397.24</v>
      </c>
      <c r="AB291" s="249" t="str">
        <f>IF(G291&lt;&gt;"",VLOOKUP(WEEKDAY(C291,2),Служебный!G$4:H$10,2),"")</f>
        <v/>
      </c>
      <c r="AC291" s="232" t="str">
        <f t="shared" si="123"/>
        <v/>
      </c>
      <c r="AD291" s="233" t="str">
        <f t="shared" si="124"/>
        <v/>
      </c>
      <c r="AE291" s="234">
        <f t="shared" si="136"/>
        <v>0</v>
      </c>
      <c r="AF291" s="234">
        <f t="shared" si="137"/>
        <v>0</v>
      </c>
      <c r="AG291" s="234" t="str">
        <f t="shared" si="117"/>
        <v>интрадей</v>
      </c>
      <c r="AH291" s="235">
        <f t="shared" si="138"/>
        <v>0</v>
      </c>
      <c r="AI291" s="235">
        <f t="shared" si="139"/>
        <v>0</v>
      </c>
      <c r="AJ291" s="232" t="str">
        <f t="shared" si="125"/>
        <v/>
      </c>
      <c r="AK291" s="232" t="str">
        <f t="shared" si="126"/>
        <v/>
      </c>
      <c r="AL291" s="233" t="str">
        <f t="shared" si="127"/>
        <v/>
      </c>
      <c r="AM291" s="235">
        <f t="shared" si="120"/>
        <v>0</v>
      </c>
      <c r="AN291" s="236">
        <f t="shared" si="128"/>
        <v>1000</v>
      </c>
      <c r="AO291" s="236">
        <f t="shared" si="121"/>
        <v>39.724000000000295</v>
      </c>
      <c r="AP291" s="236">
        <f t="shared" si="129"/>
        <v>0</v>
      </c>
      <c r="AQ291" s="235">
        <f t="shared" si="118"/>
        <v>0</v>
      </c>
      <c r="AR291" s="235">
        <f t="shared" si="119"/>
        <v>0</v>
      </c>
      <c r="AS291" s="232">
        <f t="shared" si="140"/>
        <v>0</v>
      </c>
      <c r="AT291" s="250">
        <f t="shared" si="141"/>
        <v>16</v>
      </c>
      <c r="AU291" s="244"/>
      <c r="AV291" s="108"/>
    </row>
    <row r="292" spans="1:48" ht="11.25">
      <c r="A292" s="108"/>
      <c r="B292" s="240">
        <v>290</v>
      </c>
      <c r="C292" s="266"/>
      <c r="D292" s="88"/>
      <c r="E292" s="87"/>
      <c r="F292" s="88"/>
      <c r="G292" s="90"/>
      <c r="H292" s="90"/>
      <c r="I292" s="91"/>
      <c r="J292" s="91"/>
      <c r="K292" s="90"/>
      <c r="L292" s="92"/>
      <c r="M292" s="93"/>
      <c r="N292" s="242"/>
      <c r="O292" s="226"/>
      <c r="P292" s="227"/>
      <c r="Q292" s="228"/>
      <c r="R292" s="92"/>
      <c r="S292" s="92"/>
      <c r="T292" s="245">
        <f t="shared" si="122"/>
        <v>1397.240000000003</v>
      </c>
      <c r="U292" s="229">
        <f t="shared" si="130"/>
        <v>0</v>
      </c>
      <c r="V292" s="230">
        <f t="shared" si="131"/>
        <v>0</v>
      </c>
      <c r="W292" s="229">
        <f t="shared" si="116"/>
        <v>0</v>
      </c>
      <c r="X292" s="231">
        <f t="shared" si="132"/>
        <v>395.54000000000013</v>
      </c>
      <c r="Y292" s="231">
        <f t="shared" si="133"/>
        <v>397.24</v>
      </c>
      <c r="Z292" s="231">
        <f t="shared" si="134"/>
        <v>395.54000000000013</v>
      </c>
      <c r="AA292" s="247">
        <f t="shared" si="135"/>
        <v>397.24</v>
      </c>
      <c r="AB292" s="249" t="str">
        <f>IF(G292&lt;&gt;"",VLOOKUP(WEEKDAY(C292,2),Служебный!G$4:H$10,2),"")</f>
        <v/>
      </c>
      <c r="AC292" s="232" t="str">
        <f t="shared" si="123"/>
        <v/>
      </c>
      <c r="AD292" s="233" t="str">
        <f t="shared" si="124"/>
        <v/>
      </c>
      <c r="AE292" s="234">
        <f t="shared" si="136"/>
        <v>0</v>
      </c>
      <c r="AF292" s="234">
        <f t="shared" si="137"/>
        <v>0</v>
      </c>
      <c r="AG292" s="234" t="str">
        <f t="shared" si="117"/>
        <v>интрадей</v>
      </c>
      <c r="AH292" s="235">
        <f t="shared" si="138"/>
        <v>0</v>
      </c>
      <c r="AI292" s="235">
        <f t="shared" si="139"/>
        <v>0</v>
      </c>
      <c r="AJ292" s="232" t="str">
        <f t="shared" si="125"/>
        <v/>
      </c>
      <c r="AK292" s="232" t="str">
        <f t="shared" si="126"/>
        <v/>
      </c>
      <c r="AL292" s="233" t="str">
        <f t="shared" si="127"/>
        <v/>
      </c>
      <c r="AM292" s="235">
        <f t="shared" si="120"/>
        <v>0</v>
      </c>
      <c r="AN292" s="236">
        <f t="shared" si="128"/>
        <v>1000</v>
      </c>
      <c r="AO292" s="236">
        <f t="shared" si="121"/>
        <v>39.724000000000295</v>
      </c>
      <c r="AP292" s="236">
        <f t="shared" si="129"/>
        <v>0</v>
      </c>
      <c r="AQ292" s="235">
        <f t="shared" si="118"/>
        <v>0</v>
      </c>
      <c r="AR292" s="235">
        <f t="shared" si="119"/>
        <v>0</v>
      </c>
      <c r="AS292" s="232">
        <f t="shared" si="140"/>
        <v>0</v>
      </c>
      <c r="AT292" s="250">
        <f t="shared" si="141"/>
        <v>16</v>
      </c>
      <c r="AU292" s="244"/>
      <c r="AV292" s="108"/>
    </row>
    <row r="293" spans="1:48" ht="11.25">
      <c r="A293" s="108"/>
      <c r="B293" s="240">
        <v>291</v>
      </c>
      <c r="C293" s="266"/>
      <c r="D293" s="88"/>
      <c r="E293" s="87"/>
      <c r="F293" s="88"/>
      <c r="G293" s="90"/>
      <c r="H293" s="90"/>
      <c r="I293" s="91"/>
      <c r="J293" s="91"/>
      <c r="K293" s="90"/>
      <c r="L293" s="92"/>
      <c r="M293" s="93"/>
      <c r="N293" s="242"/>
      <c r="O293" s="226"/>
      <c r="P293" s="227"/>
      <c r="Q293" s="228"/>
      <c r="R293" s="92"/>
      <c r="S293" s="92"/>
      <c r="T293" s="245">
        <f t="shared" si="122"/>
        <v>1397.240000000003</v>
      </c>
      <c r="U293" s="229">
        <f t="shared" si="130"/>
        <v>0</v>
      </c>
      <c r="V293" s="230">
        <f t="shared" si="131"/>
        <v>0</v>
      </c>
      <c r="W293" s="229">
        <f t="shared" si="116"/>
        <v>0</v>
      </c>
      <c r="X293" s="231">
        <f t="shared" si="132"/>
        <v>395.54000000000013</v>
      </c>
      <c r="Y293" s="231">
        <f t="shared" si="133"/>
        <v>397.24</v>
      </c>
      <c r="Z293" s="231">
        <f t="shared" si="134"/>
        <v>395.54000000000013</v>
      </c>
      <c r="AA293" s="247">
        <f t="shared" si="135"/>
        <v>397.24</v>
      </c>
      <c r="AB293" s="249" t="str">
        <f>IF(G293&lt;&gt;"",VLOOKUP(WEEKDAY(C293,2),Служебный!G$4:H$10,2),"")</f>
        <v/>
      </c>
      <c r="AC293" s="232" t="str">
        <f t="shared" si="123"/>
        <v/>
      </c>
      <c r="AD293" s="233" t="str">
        <f t="shared" si="124"/>
        <v/>
      </c>
      <c r="AE293" s="234">
        <f t="shared" si="136"/>
        <v>0</v>
      </c>
      <c r="AF293" s="234">
        <f t="shared" si="137"/>
        <v>0</v>
      </c>
      <c r="AG293" s="234" t="str">
        <f t="shared" si="117"/>
        <v>интрадей</v>
      </c>
      <c r="AH293" s="235">
        <f t="shared" si="138"/>
        <v>0</v>
      </c>
      <c r="AI293" s="235">
        <f t="shared" si="139"/>
        <v>0</v>
      </c>
      <c r="AJ293" s="232" t="str">
        <f t="shared" si="125"/>
        <v/>
      </c>
      <c r="AK293" s="232" t="str">
        <f t="shared" si="126"/>
        <v/>
      </c>
      <c r="AL293" s="233" t="str">
        <f t="shared" si="127"/>
        <v/>
      </c>
      <c r="AM293" s="235">
        <f t="shared" si="120"/>
        <v>0</v>
      </c>
      <c r="AN293" s="236">
        <f t="shared" si="128"/>
        <v>1000</v>
      </c>
      <c r="AO293" s="236">
        <f t="shared" si="121"/>
        <v>39.724000000000295</v>
      </c>
      <c r="AP293" s="236">
        <f t="shared" si="129"/>
        <v>0</v>
      </c>
      <c r="AQ293" s="235">
        <f t="shared" si="118"/>
        <v>0</v>
      </c>
      <c r="AR293" s="235">
        <f t="shared" si="119"/>
        <v>0</v>
      </c>
      <c r="AS293" s="232">
        <f t="shared" si="140"/>
        <v>0</v>
      </c>
      <c r="AT293" s="250">
        <f t="shared" si="141"/>
        <v>16</v>
      </c>
      <c r="AU293" s="244"/>
      <c r="AV293" s="108"/>
    </row>
    <row r="294" spans="1:48" ht="11.25">
      <c r="A294" s="108"/>
      <c r="B294" s="240">
        <v>292</v>
      </c>
      <c r="C294" s="266"/>
      <c r="D294" s="88"/>
      <c r="E294" s="87"/>
      <c r="F294" s="88"/>
      <c r="G294" s="90"/>
      <c r="H294" s="90"/>
      <c r="I294" s="91"/>
      <c r="J294" s="91"/>
      <c r="K294" s="90"/>
      <c r="L294" s="92"/>
      <c r="M294" s="93"/>
      <c r="N294" s="242"/>
      <c r="O294" s="226"/>
      <c r="P294" s="227"/>
      <c r="Q294" s="228"/>
      <c r="R294" s="92"/>
      <c r="S294" s="92"/>
      <c r="T294" s="245">
        <f t="shared" si="122"/>
        <v>1397.240000000003</v>
      </c>
      <c r="U294" s="229">
        <f t="shared" si="130"/>
        <v>0</v>
      </c>
      <c r="V294" s="230">
        <f t="shared" si="131"/>
        <v>0</v>
      </c>
      <c r="W294" s="229">
        <f t="shared" si="116"/>
        <v>0</v>
      </c>
      <c r="X294" s="231">
        <f t="shared" si="132"/>
        <v>395.54000000000013</v>
      </c>
      <c r="Y294" s="231">
        <f t="shared" si="133"/>
        <v>397.24</v>
      </c>
      <c r="Z294" s="231">
        <f t="shared" si="134"/>
        <v>395.54000000000013</v>
      </c>
      <c r="AA294" s="247">
        <f t="shared" si="135"/>
        <v>397.24</v>
      </c>
      <c r="AB294" s="249" t="str">
        <f>IF(G294&lt;&gt;"",VLOOKUP(WEEKDAY(C294,2),Служебный!G$4:H$10,2),"")</f>
        <v/>
      </c>
      <c r="AC294" s="232" t="str">
        <f t="shared" si="123"/>
        <v/>
      </c>
      <c r="AD294" s="233" t="str">
        <f t="shared" si="124"/>
        <v/>
      </c>
      <c r="AE294" s="234">
        <f t="shared" si="136"/>
        <v>0</v>
      </c>
      <c r="AF294" s="234">
        <f t="shared" si="137"/>
        <v>0</v>
      </c>
      <c r="AG294" s="234" t="str">
        <f t="shared" si="117"/>
        <v>интрадей</v>
      </c>
      <c r="AH294" s="235">
        <f t="shared" si="138"/>
        <v>0</v>
      </c>
      <c r="AI294" s="235">
        <f t="shared" si="139"/>
        <v>0</v>
      </c>
      <c r="AJ294" s="232" t="str">
        <f t="shared" si="125"/>
        <v/>
      </c>
      <c r="AK294" s="232" t="str">
        <f t="shared" si="126"/>
        <v/>
      </c>
      <c r="AL294" s="233" t="str">
        <f t="shared" si="127"/>
        <v/>
      </c>
      <c r="AM294" s="235">
        <f t="shared" si="120"/>
        <v>0</v>
      </c>
      <c r="AN294" s="236">
        <f t="shared" si="128"/>
        <v>1000</v>
      </c>
      <c r="AO294" s="236">
        <f t="shared" si="121"/>
        <v>39.724000000000295</v>
      </c>
      <c r="AP294" s="236">
        <f t="shared" si="129"/>
        <v>0</v>
      </c>
      <c r="AQ294" s="235">
        <f t="shared" si="118"/>
        <v>0</v>
      </c>
      <c r="AR294" s="235">
        <f t="shared" si="119"/>
        <v>0</v>
      </c>
      <c r="AS294" s="232">
        <f t="shared" si="140"/>
        <v>0</v>
      </c>
      <c r="AT294" s="250">
        <f t="shared" si="141"/>
        <v>16</v>
      </c>
      <c r="AU294" s="244"/>
      <c r="AV294" s="108"/>
    </row>
    <row r="295" spans="1:48" ht="11.25">
      <c r="A295" s="108"/>
      <c r="B295" s="240">
        <v>293</v>
      </c>
      <c r="C295" s="266"/>
      <c r="D295" s="88"/>
      <c r="E295" s="87"/>
      <c r="F295" s="88"/>
      <c r="G295" s="90"/>
      <c r="H295" s="90"/>
      <c r="I295" s="91"/>
      <c r="J295" s="91"/>
      <c r="K295" s="90"/>
      <c r="L295" s="92"/>
      <c r="M295" s="93"/>
      <c r="N295" s="242"/>
      <c r="O295" s="226"/>
      <c r="P295" s="227"/>
      <c r="Q295" s="228"/>
      <c r="R295" s="92"/>
      <c r="S295" s="92"/>
      <c r="T295" s="245">
        <f t="shared" si="122"/>
        <v>1397.240000000003</v>
      </c>
      <c r="U295" s="229">
        <f t="shared" si="130"/>
        <v>0</v>
      </c>
      <c r="V295" s="230">
        <f t="shared" si="131"/>
        <v>0</v>
      </c>
      <c r="W295" s="229">
        <f t="shared" si="116"/>
        <v>0</v>
      </c>
      <c r="X295" s="231">
        <f t="shared" si="132"/>
        <v>395.54000000000013</v>
      </c>
      <c r="Y295" s="231">
        <f t="shared" si="133"/>
        <v>397.24</v>
      </c>
      <c r="Z295" s="231">
        <f t="shared" si="134"/>
        <v>395.54000000000013</v>
      </c>
      <c r="AA295" s="247">
        <f t="shared" si="135"/>
        <v>397.24</v>
      </c>
      <c r="AB295" s="249" t="str">
        <f>IF(G295&lt;&gt;"",VLOOKUP(WEEKDAY(C295,2),Служебный!G$4:H$10,2),"")</f>
        <v/>
      </c>
      <c r="AC295" s="232" t="str">
        <f t="shared" si="123"/>
        <v/>
      </c>
      <c r="AD295" s="233" t="str">
        <f t="shared" si="124"/>
        <v/>
      </c>
      <c r="AE295" s="234">
        <f t="shared" si="136"/>
        <v>0</v>
      </c>
      <c r="AF295" s="234">
        <f t="shared" si="137"/>
        <v>0</v>
      </c>
      <c r="AG295" s="234" t="str">
        <f t="shared" si="117"/>
        <v>интрадей</v>
      </c>
      <c r="AH295" s="235">
        <f t="shared" si="138"/>
        <v>0</v>
      </c>
      <c r="AI295" s="235">
        <f t="shared" si="139"/>
        <v>0</v>
      </c>
      <c r="AJ295" s="232" t="str">
        <f t="shared" si="125"/>
        <v/>
      </c>
      <c r="AK295" s="232" t="str">
        <f t="shared" si="126"/>
        <v/>
      </c>
      <c r="AL295" s="233" t="str">
        <f t="shared" si="127"/>
        <v/>
      </c>
      <c r="AM295" s="235">
        <f t="shared" si="120"/>
        <v>0</v>
      </c>
      <c r="AN295" s="236">
        <f t="shared" si="128"/>
        <v>1000</v>
      </c>
      <c r="AO295" s="236">
        <f t="shared" si="121"/>
        <v>39.724000000000295</v>
      </c>
      <c r="AP295" s="236">
        <f t="shared" si="129"/>
        <v>0</v>
      </c>
      <c r="AQ295" s="235">
        <f t="shared" si="118"/>
        <v>0</v>
      </c>
      <c r="AR295" s="235">
        <f t="shared" si="119"/>
        <v>0</v>
      </c>
      <c r="AS295" s="232">
        <f t="shared" si="140"/>
        <v>0</v>
      </c>
      <c r="AT295" s="250">
        <f t="shared" si="141"/>
        <v>16</v>
      </c>
      <c r="AU295" s="244"/>
      <c r="AV295" s="108"/>
    </row>
    <row r="296" spans="1:48" ht="11.25">
      <c r="A296" s="108"/>
      <c r="B296" s="240">
        <v>294</v>
      </c>
      <c r="C296" s="266"/>
      <c r="D296" s="88"/>
      <c r="E296" s="87"/>
      <c r="F296" s="88"/>
      <c r="G296" s="90"/>
      <c r="H296" s="90"/>
      <c r="I296" s="91"/>
      <c r="J296" s="91"/>
      <c r="K296" s="90"/>
      <c r="L296" s="92"/>
      <c r="M296" s="93"/>
      <c r="N296" s="242"/>
      <c r="O296" s="226"/>
      <c r="P296" s="227"/>
      <c r="Q296" s="228"/>
      <c r="R296" s="92"/>
      <c r="S296" s="92"/>
      <c r="T296" s="245">
        <f t="shared" si="122"/>
        <v>1397.240000000003</v>
      </c>
      <c r="U296" s="229">
        <f t="shared" si="130"/>
        <v>0</v>
      </c>
      <c r="V296" s="230">
        <f t="shared" si="131"/>
        <v>0</v>
      </c>
      <c r="W296" s="229">
        <f t="shared" si="116"/>
        <v>0</v>
      </c>
      <c r="X296" s="231">
        <f t="shared" si="132"/>
        <v>395.54000000000013</v>
      </c>
      <c r="Y296" s="231">
        <f t="shared" si="133"/>
        <v>397.24</v>
      </c>
      <c r="Z296" s="231">
        <f t="shared" si="134"/>
        <v>395.54000000000013</v>
      </c>
      <c r="AA296" s="247">
        <f t="shared" si="135"/>
        <v>397.24</v>
      </c>
      <c r="AB296" s="249" t="str">
        <f>IF(G296&lt;&gt;"",VLOOKUP(WEEKDAY(C296,2),Служебный!G$4:H$10,2),"")</f>
        <v/>
      </c>
      <c r="AC296" s="232" t="str">
        <f t="shared" si="123"/>
        <v/>
      </c>
      <c r="AD296" s="233" t="str">
        <f t="shared" si="124"/>
        <v/>
      </c>
      <c r="AE296" s="234">
        <f t="shared" si="136"/>
        <v>0</v>
      </c>
      <c r="AF296" s="234">
        <f t="shared" si="137"/>
        <v>0</v>
      </c>
      <c r="AG296" s="234" t="str">
        <f t="shared" si="117"/>
        <v>интрадей</v>
      </c>
      <c r="AH296" s="235">
        <f t="shared" si="138"/>
        <v>0</v>
      </c>
      <c r="AI296" s="235">
        <f t="shared" si="139"/>
        <v>0</v>
      </c>
      <c r="AJ296" s="232" t="str">
        <f t="shared" si="125"/>
        <v/>
      </c>
      <c r="AK296" s="232" t="str">
        <f t="shared" si="126"/>
        <v/>
      </c>
      <c r="AL296" s="233" t="str">
        <f t="shared" si="127"/>
        <v/>
      </c>
      <c r="AM296" s="235">
        <f t="shared" si="120"/>
        <v>0</v>
      </c>
      <c r="AN296" s="236">
        <f t="shared" si="128"/>
        <v>1000</v>
      </c>
      <c r="AO296" s="236">
        <f t="shared" si="121"/>
        <v>39.724000000000295</v>
      </c>
      <c r="AP296" s="236">
        <f t="shared" si="129"/>
        <v>0</v>
      </c>
      <c r="AQ296" s="235">
        <f t="shared" si="118"/>
        <v>0</v>
      </c>
      <c r="AR296" s="235">
        <f t="shared" si="119"/>
        <v>0</v>
      </c>
      <c r="AS296" s="232">
        <f t="shared" si="140"/>
        <v>0</v>
      </c>
      <c r="AT296" s="250">
        <f t="shared" si="141"/>
        <v>16</v>
      </c>
      <c r="AU296" s="244"/>
      <c r="AV296" s="108"/>
    </row>
    <row r="297" spans="1:48" ht="11.25">
      <c r="A297" s="108"/>
      <c r="B297" s="240">
        <v>295</v>
      </c>
      <c r="C297" s="266"/>
      <c r="D297" s="88"/>
      <c r="E297" s="87"/>
      <c r="F297" s="88"/>
      <c r="G297" s="90"/>
      <c r="H297" s="90"/>
      <c r="I297" s="91"/>
      <c r="J297" s="91"/>
      <c r="K297" s="90"/>
      <c r="L297" s="92"/>
      <c r="M297" s="93"/>
      <c r="N297" s="242"/>
      <c r="O297" s="226"/>
      <c r="P297" s="227"/>
      <c r="Q297" s="228"/>
      <c r="R297" s="92"/>
      <c r="S297" s="92"/>
      <c r="T297" s="245">
        <f t="shared" si="122"/>
        <v>1397.240000000003</v>
      </c>
      <c r="U297" s="229">
        <f t="shared" si="130"/>
        <v>0</v>
      </c>
      <c r="V297" s="230">
        <f t="shared" si="131"/>
        <v>0</v>
      </c>
      <c r="W297" s="229">
        <f t="shared" si="116"/>
        <v>0</v>
      </c>
      <c r="X297" s="231">
        <f t="shared" si="132"/>
        <v>395.54000000000013</v>
      </c>
      <c r="Y297" s="231">
        <f t="shared" si="133"/>
        <v>397.24</v>
      </c>
      <c r="Z297" s="231">
        <f t="shared" si="134"/>
        <v>395.54000000000013</v>
      </c>
      <c r="AA297" s="247">
        <f t="shared" si="135"/>
        <v>397.24</v>
      </c>
      <c r="AB297" s="249" t="str">
        <f>IF(G297&lt;&gt;"",VLOOKUP(WEEKDAY(C297,2),Служебный!G$4:H$10,2),"")</f>
        <v/>
      </c>
      <c r="AC297" s="232" t="str">
        <f t="shared" si="123"/>
        <v/>
      </c>
      <c r="AD297" s="233" t="str">
        <f t="shared" si="124"/>
        <v/>
      </c>
      <c r="AE297" s="234">
        <f t="shared" si="136"/>
        <v>0</v>
      </c>
      <c r="AF297" s="234">
        <f t="shared" si="137"/>
        <v>0</v>
      </c>
      <c r="AG297" s="234" t="str">
        <f t="shared" si="117"/>
        <v>интрадей</v>
      </c>
      <c r="AH297" s="235">
        <f t="shared" si="138"/>
        <v>0</v>
      </c>
      <c r="AI297" s="235">
        <f t="shared" si="139"/>
        <v>0</v>
      </c>
      <c r="AJ297" s="232" t="str">
        <f t="shared" si="125"/>
        <v/>
      </c>
      <c r="AK297" s="232" t="str">
        <f t="shared" si="126"/>
        <v/>
      </c>
      <c r="AL297" s="233" t="str">
        <f t="shared" si="127"/>
        <v/>
      </c>
      <c r="AM297" s="235">
        <f t="shared" si="120"/>
        <v>0</v>
      </c>
      <c r="AN297" s="236">
        <f t="shared" si="128"/>
        <v>1000</v>
      </c>
      <c r="AO297" s="236">
        <f t="shared" si="121"/>
        <v>39.724000000000295</v>
      </c>
      <c r="AP297" s="236">
        <f t="shared" si="129"/>
        <v>0</v>
      </c>
      <c r="AQ297" s="235">
        <f t="shared" si="118"/>
        <v>0</v>
      </c>
      <c r="AR297" s="235">
        <f t="shared" si="119"/>
        <v>0</v>
      </c>
      <c r="AS297" s="232">
        <f t="shared" si="140"/>
        <v>0</v>
      </c>
      <c r="AT297" s="250">
        <f t="shared" si="141"/>
        <v>16</v>
      </c>
      <c r="AU297" s="244"/>
      <c r="AV297" s="108"/>
    </row>
    <row r="298" spans="1:48" ht="11.25">
      <c r="A298" s="108"/>
      <c r="B298" s="240">
        <v>296</v>
      </c>
      <c r="C298" s="266"/>
      <c r="D298" s="88"/>
      <c r="E298" s="87"/>
      <c r="F298" s="88"/>
      <c r="G298" s="90"/>
      <c r="H298" s="90"/>
      <c r="I298" s="91"/>
      <c r="J298" s="91"/>
      <c r="K298" s="90"/>
      <c r="L298" s="92"/>
      <c r="M298" s="93"/>
      <c r="N298" s="242"/>
      <c r="O298" s="226"/>
      <c r="P298" s="227"/>
      <c r="Q298" s="228"/>
      <c r="R298" s="92"/>
      <c r="S298" s="92"/>
      <c r="T298" s="245">
        <f t="shared" si="122"/>
        <v>1397.240000000003</v>
      </c>
      <c r="U298" s="229">
        <f t="shared" si="130"/>
        <v>0</v>
      </c>
      <c r="V298" s="230">
        <f t="shared" si="131"/>
        <v>0</v>
      </c>
      <c r="W298" s="229">
        <f t="shared" si="116"/>
        <v>0</v>
      </c>
      <c r="X298" s="231">
        <f t="shared" si="132"/>
        <v>395.54000000000013</v>
      </c>
      <c r="Y298" s="231">
        <f t="shared" si="133"/>
        <v>397.24</v>
      </c>
      <c r="Z298" s="231">
        <f t="shared" si="134"/>
        <v>395.54000000000013</v>
      </c>
      <c r="AA298" s="247">
        <f t="shared" si="135"/>
        <v>397.24</v>
      </c>
      <c r="AB298" s="249" t="str">
        <f>IF(G298&lt;&gt;"",VLOOKUP(WEEKDAY(C298,2),Служебный!G$4:H$10,2),"")</f>
        <v/>
      </c>
      <c r="AC298" s="232" t="str">
        <f t="shared" si="123"/>
        <v/>
      </c>
      <c r="AD298" s="233" t="str">
        <f t="shared" si="124"/>
        <v/>
      </c>
      <c r="AE298" s="234">
        <f t="shared" si="136"/>
        <v>0</v>
      </c>
      <c r="AF298" s="234">
        <f t="shared" si="137"/>
        <v>0</v>
      </c>
      <c r="AG298" s="234" t="str">
        <f t="shared" si="117"/>
        <v>интрадей</v>
      </c>
      <c r="AH298" s="235">
        <f t="shared" si="138"/>
        <v>0</v>
      </c>
      <c r="AI298" s="235">
        <f t="shared" si="139"/>
        <v>0</v>
      </c>
      <c r="AJ298" s="232" t="str">
        <f t="shared" si="125"/>
        <v/>
      </c>
      <c r="AK298" s="232" t="str">
        <f t="shared" si="126"/>
        <v/>
      </c>
      <c r="AL298" s="233" t="str">
        <f t="shared" si="127"/>
        <v/>
      </c>
      <c r="AM298" s="235">
        <f t="shared" si="120"/>
        <v>0</v>
      </c>
      <c r="AN298" s="236">
        <f t="shared" si="128"/>
        <v>1000</v>
      </c>
      <c r="AO298" s="236">
        <f t="shared" si="121"/>
        <v>39.724000000000295</v>
      </c>
      <c r="AP298" s="236">
        <f t="shared" si="129"/>
        <v>0</v>
      </c>
      <c r="AQ298" s="235">
        <f t="shared" si="118"/>
        <v>0</v>
      </c>
      <c r="AR298" s="235">
        <f t="shared" si="119"/>
        <v>0</v>
      </c>
      <c r="AS298" s="232">
        <f t="shared" si="140"/>
        <v>0</v>
      </c>
      <c r="AT298" s="250">
        <f t="shared" si="141"/>
        <v>16</v>
      </c>
      <c r="AU298" s="244"/>
      <c r="AV298" s="108"/>
    </row>
    <row r="299" spans="1:48" ht="11.25">
      <c r="A299" s="108"/>
      <c r="B299" s="240">
        <v>297</v>
      </c>
      <c r="C299" s="266"/>
      <c r="D299" s="88"/>
      <c r="E299" s="87"/>
      <c r="F299" s="88"/>
      <c r="G299" s="90"/>
      <c r="H299" s="90"/>
      <c r="I299" s="91"/>
      <c r="J299" s="91"/>
      <c r="K299" s="90"/>
      <c r="L299" s="92"/>
      <c r="M299" s="93"/>
      <c r="N299" s="242"/>
      <c r="O299" s="226"/>
      <c r="P299" s="227"/>
      <c r="Q299" s="228"/>
      <c r="R299" s="92"/>
      <c r="S299" s="92"/>
      <c r="T299" s="245">
        <f t="shared" si="122"/>
        <v>1397.240000000003</v>
      </c>
      <c r="U299" s="229">
        <f t="shared" si="130"/>
        <v>0</v>
      </c>
      <c r="V299" s="230">
        <f t="shared" si="131"/>
        <v>0</v>
      </c>
      <c r="W299" s="229">
        <f t="shared" si="116"/>
        <v>0</v>
      </c>
      <c r="X299" s="231">
        <f t="shared" si="132"/>
        <v>395.54000000000013</v>
      </c>
      <c r="Y299" s="231">
        <f t="shared" si="133"/>
        <v>397.24</v>
      </c>
      <c r="Z299" s="231">
        <f t="shared" si="134"/>
        <v>395.54000000000013</v>
      </c>
      <c r="AA299" s="247">
        <f t="shared" si="135"/>
        <v>397.24</v>
      </c>
      <c r="AB299" s="249" t="str">
        <f>IF(G299&lt;&gt;"",VLOOKUP(WEEKDAY(C299,2),Служебный!G$4:H$10,2),"")</f>
        <v/>
      </c>
      <c r="AC299" s="232" t="str">
        <f t="shared" si="123"/>
        <v/>
      </c>
      <c r="AD299" s="233" t="str">
        <f t="shared" si="124"/>
        <v/>
      </c>
      <c r="AE299" s="234">
        <f t="shared" si="136"/>
        <v>0</v>
      </c>
      <c r="AF299" s="234">
        <f t="shared" si="137"/>
        <v>0</v>
      </c>
      <c r="AG299" s="234" t="str">
        <f t="shared" si="117"/>
        <v>интрадей</v>
      </c>
      <c r="AH299" s="235">
        <f t="shared" si="138"/>
        <v>0</v>
      </c>
      <c r="AI299" s="235">
        <f t="shared" si="139"/>
        <v>0</v>
      </c>
      <c r="AJ299" s="232" t="str">
        <f t="shared" si="125"/>
        <v/>
      </c>
      <c r="AK299" s="232" t="str">
        <f t="shared" si="126"/>
        <v/>
      </c>
      <c r="AL299" s="233" t="str">
        <f t="shared" si="127"/>
        <v/>
      </c>
      <c r="AM299" s="235">
        <f t="shared" si="120"/>
        <v>0</v>
      </c>
      <c r="AN299" s="236">
        <f t="shared" si="128"/>
        <v>1000</v>
      </c>
      <c r="AO299" s="236">
        <f t="shared" si="121"/>
        <v>39.724000000000295</v>
      </c>
      <c r="AP299" s="236">
        <f t="shared" si="129"/>
        <v>0</v>
      </c>
      <c r="AQ299" s="235">
        <f t="shared" si="118"/>
        <v>0</v>
      </c>
      <c r="AR299" s="235">
        <f t="shared" si="119"/>
        <v>0</v>
      </c>
      <c r="AS299" s="232">
        <f t="shared" si="140"/>
        <v>0</v>
      </c>
      <c r="AT299" s="250">
        <f t="shared" si="141"/>
        <v>16</v>
      </c>
      <c r="AU299" s="244"/>
      <c r="AV299" s="108"/>
    </row>
    <row r="300" spans="1:48" ht="11.25">
      <c r="A300" s="108"/>
      <c r="B300" s="240">
        <v>298</v>
      </c>
      <c r="C300" s="266"/>
      <c r="D300" s="88"/>
      <c r="E300" s="87"/>
      <c r="F300" s="88"/>
      <c r="G300" s="90"/>
      <c r="H300" s="90"/>
      <c r="I300" s="91"/>
      <c r="J300" s="91"/>
      <c r="K300" s="90"/>
      <c r="L300" s="92"/>
      <c r="M300" s="93"/>
      <c r="N300" s="242"/>
      <c r="O300" s="226"/>
      <c r="P300" s="227"/>
      <c r="Q300" s="228"/>
      <c r="R300" s="92"/>
      <c r="S300" s="92"/>
      <c r="T300" s="245">
        <f t="shared" si="122"/>
        <v>1397.240000000003</v>
      </c>
      <c r="U300" s="229">
        <f t="shared" si="130"/>
        <v>0</v>
      </c>
      <c r="V300" s="230">
        <f t="shared" si="131"/>
        <v>0</v>
      </c>
      <c r="W300" s="229">
        <f t="shared" si="116"/>
        <v>0</v>
      </c>
      <c r="X300" s="231">
        <f t="shared" si="132"/>
        <v>395.54000000000013</v>
      </c>
      <c r="Y300" s="231">
        <f t="shared" si="133"/>
        <v>397.24</v>
      </c>
      <c r="Z300" s="231">
        <f t="shared" si="134"/>
        <v>395.54000000000013</v>
      </c>
      <c r="AA300" s="247">
        <f t="shared" si="135"/>
        <v>397.24</v>
      </c>
      <c r="AB300" s="249" t="str">
        <f>IF(G300&lt;&gt;"",VLOOKUP(WEEKDAY(C300,2),Служебный!G$4:H$10,2),"")</f>
        <v/>
      </c>
      <c r="AC300" s="232" t="str">
        <f t="shared" si="123"/>
        <v/>
      </c>
      <c r="AD300" s="233" t="str">
        <f t="shared" si="124"/>
        <v/>
      </c>
      <c r="AE300" s="234">
        <f t="shared" si="136"/>
        <v>0</v>
      </c>
      <c r="AF300" s="234">
        <f t="shared" si="137"/>
        <v>0</v>
      </c>
      <c r="AG300" s="234" t="str">
        <f t="shared" si="117"/>
        <v>интрадей</v>
      </c>
      <c r="AH300" s="235">
        <f t="shared" si="138"/>
        <v>0</v>
      </c>
      <c r="AI300" s="235">
        <f t="shared" si="139"/>
        <v>0</v>
      </c>
      <c r="AJ300" s="232" t="str">
        <f t="shared" si="125"/>
        <v/>
      </c>
      <c r="AK300" s="232" t="str">
        <f t="shared" si="126"/>
        <v/>
      </c>
      <c r="AL300" s="233" t="str">
        <f t="shared" si="127"/>
        <v/>
      </c>
      <c r="AM300" s="235">
        <f t="shared" si="120"/>
        <v>0</v>
      </c>
      <c r="AN300" s="236">
        <f t="shared" si="128"/>
        <v>1000</v>
      </c>
      <c r="AO300" s="236">
        <f t="shared" si="121"/>
        <v>39.724000000000295</v>
      </c>
      <c r="AP300" s="236">
        <f t="shared" si="129"/>
        <v>0</v>
      </c>
      <c r="AQ300" s="235">
        <f t="shared" si="118"/>
        <v>0</v>
      </c>
      <c r="AR300" s="235">
        <f t="shared" si="119"/>
        <v>0</v>
      </c>
      <c r="AS300" s="232">
        <f t="shared" si="140"/>
        <v>0</v>
      </c>
      <c r="AT300" s="250">
        <f t="shared" si="141"/>
        <v>16</v>
      </c>
      <c r="AU300" s="244"/>
      <c r="AV300" s="108"/>
    </row>
    <row r="301" spans="1:48" ht="11.25">
      <c r="A301" s="108"/>
      <c r="B301" s="240">
        <v>299</v>
      </c>
      <c r="C301" s="266"/>
      <c r="D301" s="88"/>
      <c r="E301" s="87"/>
      <c r="F301" s="88"/>
      <c r="G301" s="90"/>
      <c r="H301" s="90"/>
      <c r="I301" s="91"/>
      <c r="J301" s="91"/>
      <c r="K301" s="90"/>
      <c r="L301" s="92"/>
      <c r="M301" s="93"/>
      <c r="N301" s="242"/>
      <c r="O301" s="226"/>
      <c r="P301" s="227"/>
      <c r="Q301" s="228"/>
      <c r="R301" s="92"/>
      <c r="S301" s="92"/>
      <c r="T301" s="245">
        <f t="shared" si="122"/>
        <v>1397.240000000003</v>
      </c>
      <c r="U301" s="229">
        <f t="shared" si="130"/>
        <v>0</v>
      </c>
      <c r="V301" s="230">
        <f t="shared" si="131"/>
        <v>0</v>
      </c>
      <c r="W301" s="229">
        <f t="shared" si="116"/>
        <v>0</v>
      </c>
      <c r="X301" s="231">
        <f t="shared" si="132"/>
        <v>395.54000000000013</v>
      </c>
      <c r="Y301" s="231">
        <f t="shared" si="133"/>
        <v>397.24</v>
      </c>
      <c r="Z301" s="231">
        <f t="shared" si="134"/>
        <v>395.54000000000013</v>
      </c>
      <c r="AA301" s="247">
        <f t="shared" si="135"/>
        <v>397.24</v>
      </c>
      <c r="AB301" s="249" t="str">
        <f>IF(G301&lt;&gt;"",VLOOKUP(WEEKDAY(C301,2),Служебный!G$4:H$10,2),"")</f>
        <v/>
      </c>
      <c r="AC301" s="232" t="str">
        <f t="shared" si="123"/>
        <v/>
      </c>
      <c r="AD301" s="233" t="str">
        <f t="shared" si="124"/>
        <v/>
      </c>
      <c r="AE301" s="234">
        <f t="shared" si="136"/>
        <v>0</v>
      </c>
      <c r="AF301" s="234">
        <f t="shared" si="137"/>
        <v>0</v>
      </c>
      <c r="AG301" s="234" t="str">
        <f t="shared" si="117"/>
        <v>интрадей</v>
      </c>
      <c r="AH301" s="235">
        <f t="shared" si="138"/>
        <v>0</v>
      </c>
      <c r="AI301" s="235">
        <f t="shared" si="139"/>
        <v>0</v>
      </c>
      <c r="AJ301" s="232" t="str">
        <f t="shared" si="125"/>
        <v/>
      </c>
      <c r="AK301" s="232" t="str">
        <f t="shared" si="126"/>
        <v/>
      </c>
      <c r="AL301" s="233" t="str">
        <f t="shared" si="127"/>
        <v/>
      </c>
      <c r="AM301" s="235">
        <f t="shared" si="120"/>
        <v>0</v>
      </c>
      <c r="AN301" s="236">
        <f t="shared" si="128"/>
        <v>1000</v>
      </c>
      <c r="AO301" s="236">
        <f t="shared" si="121"/>
        <v>39.724000000000295</v>
      </c>
      <c r="AP301" s="236">
        <f t="shared" si="129"/>
        <v>0</v>
      </c>
      <c r="AQ301" s="235">
        <f t="shared" si="118"/>
        <v>0</v>
      </c>
      <c r="AR301" s="235">
        <f t="shared" si="119"/>
        <v>0</v>
      </c>
      <c r="AS301" s="232">
        <f t="shared" si="140"/>
        <v>0</v>
      </c>
      <c r="AT301" s="250">
        <f t="shared" si="141"/>
        <v>16</v>
      </c>
      <c r="AU301" s="244"/>
      <c r="AV301" s="108"/>
    </row>
    <row r="302" spans="1:48" ht="11.25">
      <c r="A302" s="108"/>
      <c r="B302" s="240">
        <v>300</v>
      </c>
      <c r="C302" s="266"/>
      <c r="D302" s="88"/>
      <c r="E302" s="87"/>
      <c r="F302" s="88"/>
      <c r="G302" s="90"/>
      <c r="H302" s="90"/>
      <c r="I302" s="91"/>
      <c r="J302" s="91"/>
      <c r="K302" s="90"/>
      <c r="L302" s="92"/>
      <c r="M302" s="93"/>
      <c r="N302" s="242"/>
      <c r="O302" s="226"/>
      <c r="P302" s="227"/>
      <c r="Q302" s="228"/>
      <c r="R302" s="92"/>
      <c r="S302" s="92"/>
      <c r="T302" s="245">
        <f t="shared" si="122"/>
        <v>1397.240000000003</v>
      </c>
      <c r="U302" s="229">
        <f t="shared" si="130"/>
        <v>0</v>
      </c>
      <c r="V302" s="230">
        <f t="shared" si="131"/>
        <v>0</v>
      </c>
      <c r="W302" s="229">
        <f t="shared" si="116"/>
        <v>0</v>
      </c>
      <c r="X302" s="231">
        <f t="shared" si="132"/>
        <v>395.54000000000013</v>
      </c>
      <c r="Y302" s="231">
        <f t="shared" si="133"/>
        <v>397.24</v>
      </c>
      <c r="Z302" s="231">
        <f t="shared" si="134"/>
        <v>395.54000000000013</v>
      </c>
      <c r="AA302" s="247">
        <f t="shared" si="135"/>
        <v>397.24</v>
      </c>
      <c r="AB302" s="249" t="str">
        <f>IF(G302&lt;&gt;"",VLOOKUP(WEEKDAY(C302,2),Служебный!G$4:H$10,2),"")</f>
        <v/>
      </c>
      <c r="AC302" s="232" t="str">
        <f t="shared" si="123"/>
        <v/>
      </c>
      <c r="AD302" s="233" t="str">
        <f t="shared" si="124"/>
        <v/>
      </c>
      <c r="AE302" s="234">
        <f t="shared" si="136"/>
        <v>0</v>
      </c>
      <c r="AF302" s="234">
        <f t="shared" si="137"/>
        <v>0</v>
      </c>
      <c r="AG302" s="234" t="str">
        <f t="shared" si="117"/>
        <v>интрадей</v>
      </c>
      <c r="AH302" s="235">
        <f t="shared" si="138"/>
        <v>0</v>
      </c>
      <c r="AI302" s="235">
        <f t="shared" si="139"/>
        <v>0</v>
      </c>
      <c r="AJ302" s="232" t="str">
        <f t="shared" si="125"/>
        <v/>
      </c>
      <c r="AK302" s="232" t="str">
        <f t="shared" si="126"/>
        <v/>
      </c>
      <c r="AL302" s="233" t="str">
        <f t="shared" si="127"/>
        <v/>
      </c>
      <c r="AM302" s="235">
        <f t="shared" si="120"/>
        <v>0</v>
      </c>
      <c r="AN302" s="236">
        <f t="shared" si="128"/>
        <v>1000</v>
      </c>
      <c r="AO302" s="236">
        <f t="shared" si="121"/>
        <v>39.724000000000295</v>
      </c>
      <c r="AP302" s="236">
        <f t="shared" si="129"/>
        <v>0</v>
      </c>
      <c r="AQ302" s="235">
        <f t="shared" si="118"/>
        <v>0</v>
      </c>
      <c r="AR302" s="235">
        <f t="shared" si="119"/>
        <v>0</v>
      </c>
      <c r="AS302" s="232">
        <f t="shared" si="140"/>
        <v>0</v>
      </c>
      <c r="AT302" s="250">
        <f t="shared" si="141"/>
        <v>16</v>
      </c>
      <c r="AU302" s="244"/>
      <c r="AV302" s="108"/>
    </row>
    <row r="303" spans="1:48" ht="11.25">
      <c r="A303" s="108"/>
      <c r="B303" s="240">
        <v>301</v>
      </c>
      <c r="C303" s="266"/>
      <c r="D303" s="88"/>
      <c r="E303" s="87"/>
      <c r="F303" s="88"/>
      <c r="G303" s="90"/>
      <c r="H303" s="90"/>
      <c r="I303" s="91"/>
      <c r="J303" s="91"/>
      <c r="K303" s="90"/>
      <c r="L303" s="92"/>
      <c r="M303" s="93"/>
      <c r="N303" s="242"/>
      <c r="O303" s="226"/>
      <c r="P303" s="227"/>
      <c r="Q303" s="228"/>
      <c r="R303" s="92"/>
      <c r="S303" s="92"/>
      <c r="T303" s="245">
        <f t="shared" si="122"/>
        <v>1397.240000000003</v>
      </c>
      <c r="U303" s="229">
        <f t="shared" si="130"/>
        <v>0</v>
      </c>
      <c r="V303" s="230">
        <f t="shared" si="131"/>
        <v>0</v>
      </c>
      <c r="W303" s="229">
        <f t="shared" si="116"/>
        <v>0</v>
      </c>
      <c r="X303" s="231">
        <f t="shared" si="132"/>
        <v>395.54000000000013</v>
      </c>
      <c r="Y303" s="231">
        <f t="shared" si="133"/>
        <v>397.24</v>
      </c>
      <c r="Z303" s="231">
        <f t="shared" si="134"/>
        <v>395.54000000000013</v>
      </c>
      <c r="AA303" s="247">
        <f t="shared" si="135"/>
        <v>397.24</v>
      </c>
      <c r="AB303" s="249" t="str">
        <f>IF(G303&lt;&gt;"",VLOOKUP(WEEKDAY(C303,2),Служебный!G$4:H$10,2),"")</f>
        <v/>
      </c>
      <c r="AC303" s="232" t="str">
        <f t="shared" si="123"/>
        <v/>
      </c>
      <c r="AD303" s="233" t="str">
        <f t="shared" si="124"/>
        <v/>
      </c>
      <c r="AE303" s="234">
        <f t="shared" si="136"/>
        <v>0</v>
      </c>
      <c r="AF303" s="234">
        <f t="shared" si="137"/>
        <v>0</v>
      </c>
      <c r="AG303" s="234" t="str">
        <f t="shared" si="117"/>
        <v>интрадей</v>
      </c>
      <c r="AH303" s="235">
        <f t="shared" si="138"/>
        <v>0</v>
      </c>
      <c r="AI303" s="235">
        <f t="shared" si="139"/>
        <v>0</v>
      </c>
      <c r="AJ303" s="232" t="str">
        <f t="shared" si="125"/>
        <v/>
      </c>
      <c r="AK303" s="232" t="str">
        <f t="shared" si="126"/>
        <v/>
      </c>
      <c r="AL303" s="233" t="str">
        <f t="shared" si="127"/>
        <v/>
      </c>
      <c r="AM303" s="235">
        <f t="shared" si="120"/>
        <v>0</v>
      </c>
      <c r="AN303" s="236">
        <f t="shared" si="128"/>
        <v>1000</v>
      </c>
      <c r="AO303" s="236">
        <f t="shared" si="121"/>
        <v>39.724000000000295</v>
      </c>
      <c r="AP303" s="236">
        <f t="shared" si="129"/>
        <v>0</v>
      </c>
      <c r="AQ303" s="235">
        <f t="shared" si="118"/>
        <v>0</v>
      </c>
      <c r="AR303" s="235">
        <f t="shared" si="119"/>
        <v>0</v>
      </c>
      <c r="AS303" s="232">
        <f t="shared" si="140"/>
        <v>0</v>
      </c>
      <c r="AT303" s="250">
        <f t="shared" si="141"/>
        <v>16</v>
      </c>
      <c r="AU303" s="244"/>
      <c r="AV303" s="108"/>
    </row>
    <row r="304" spans="1:48" ht="11.25">
      <c r="A304" s="108"/>
      <c r="B304" s="240">
        <v>302</v>
      </c>
      <c r="C304" s="266"/>
      <c r="D304" s="88"/>
      <c r="E304" s="87"/>
      <c r="F304" s="88"/>
      <c r="G304" s="90"/>
      <c r="H304" s="90"/>
      <c r="I304" s="91"/>
      <c r="J304" s="91"/>
      <c r="K304" s="90"/>
      <c r="L304" s="92"/>
      <c r="M304" s="93"/>
      <c r="N304" s="242"/>
      <c r="O304" s="226"/>
      <c r="P304" s="227"/>
      <c r="Q304" s="228"/>
      <c r="R304" s="92"/>
      <c r="S304" s="92"/>
      <c r="T304" s="245">
        <f t="shared" si="122"/>
        <v>1397.240000000003</v>
      </c>
      <c r="U304" s="229">
        <f t="shared" si="130"/>
        <v>0</v>
      </c>
      <c r="V304" s="230">
        <f t="shared" si="131"/>
        <v>0</v>
      </c>
      <c r="W304" s="229">
        <f t="shared" si="116"/>
        <v>0</v>
      </c>
      <c r="X304" s="231">
        <f t="shared" si="132"/>
        <v>395.54000000000013</v>
      </c>
      <c r="Y304" s="231">
        <f t="shared" si="133"/>
        <v>397.24</v>
      </c>
      <c r="Z304" s="231">
        <f t="shared" si="134"/>
        <v>395.54000000000013</v>
      </c>
      <c r="AA304" s="247">
        <f t="shared" si="135"/>
        <v>397.24</v>
      </c>
      <c r="AB304" s="249" t="str">
        <f>IF(G304&lt;&gt;"",VLOOKUP(WEEKDAY(C304,2),Служебный!G$4:H$10,2),"")</f>
        <v/>
      </c>
      <c r="AC304" s="232" t="str">
        <f t="shared" si="123"/>
        <v/>
      </c>
      <c r="AD304" s="233" t="str">
        <f t="shared" si="124"/>
        <v/>
      </c>
      <c r="AE304" s="234">
        <f t="shared" si="136"/>
        <v>0</v>
      </c>
      <c r="AF304" s="234">
        <f t="shared" si="137"/>
        <v>0</v>
      </c>
      <c r="AG304" s="234" t="str">
        <f t="shared" si="117"/>
        <v>интрадей</v>
      </c>
      <c r="AH304" s="235">
        <f t="shared" si="138"/>
        <v>0</v>
      </c>
      <c r="AI304" s="235">
        <f t="shared" si="139"/>
        <v>0</v>
      </c>
      <c r="AJ304" s="232" t="str">
        <f t="shared" si="125"/>
        <v/>
      </c>
      <c r="AK304" s="232" t="str">
        <f t="shared" si="126"/>
        <v/>
      </c>
      <c r="AL304" s="233" t="str">
        <f t="shared" si="127"/>
        <v/>
      </c>
      <c r="AM304" s="235">
        <f t="shared" si="120"/>
        <v>0</v>
      </c>
      <c r="AN304" s="236">
        <f t="shared" si="128"/>
        <v>1000</v>
      </c>
      <c r="AO304" s="236">
        <f t="shared" si="121"/>
        <v>39.724000000000295</v>
      </c>
      <c r="AP304" s="236">
        <f t="shared" si="129"/>
        <v>0</v>
      </c>
      <c r="AQ304" s="235">
        <f t="shared" si="118"/>
        <v>0</v>
      </c>
      <c r="AR304" s="235">
        <f t="shared" si="119"/>
        <v>0</v>
      </c>
      <c r="AS304" s="232">
        <f t="shared" si="140"/>
        <v>0</v>
      </c>
      <c r="AT304" s="250">
        <f t="shared" si="141"/>
        <v>16</v>
      </c>
      <c r="AU304" s="244"/>
      <c r="AV304" s="108"/>
    </row>
    <row r="305" spans="1:48" ht="11.25">
      <c r="A305" s="108"/>
      <c r="B305" s="240">
        <v>303</v>
      </c>
      <c r="C305" s="266"/>
      <c r="D305" s="88"/>
      <c r="E305" s="87"/>
      <c r="F305" s="88"/>
      <c r="G305" s="90"/>
      <c r="H305" s="90"/>
      <c r="I305" s="91"/>
      <c r="J305" s="91"/>
      <c r="K305" s="90"/>
      <c r="L305" s="92"/>
      <c r="M305" s="93"/>
      <c r="N305" s="242"/>
      <c r="O305" s="226"/>
      <c r="P305" s="227"/>
      <c r="Q305" s="228"/>
      <c r="R305" s="92"/>
      <c r="S305" s="92"/>
      <c r="T305" s="245">
        <f t="shared" si="122"/>
        <v>1397.240000000003</v>
      </c>
      <c r="U305" s="229">
        <f t="shared" si="130"/>
        <v>0</v>
      </c>
      <c r="V305" s="230">
        <f t="shared" si="131"/>
        <v>0</v>
      </c>
      <c r="W305" s="229">
        <f t="shared" si="116"/>
        <v>0</v>
      </c>
      <c r="X305" s="231">
        <f t="shared" si="132"/>
        <v>395.54000000000013</v>
      </c>
      <c r="Y305" s="231">
        <f t="shared" si="133"/>
        <v>397.24</v>
      </c>
      <c r="Z305" s="231">
        <f t="shared" si="134"/>
        <v>395.54000000000013</v>
      </c>
      <c r="AA305" s="247">
        <f t="shared" si="135"/>
        <v>397.24</v>
      </c>
      <c r="AB305" s="249" t="str">
        <f>IF(G305&lt;&gt;"",VLOOKUP(WEEKDAY(C305,2),Служебный!G$4:H$10,2),"")</f>
        <v/>
      </c>
      <c r="AC305" s="232" t="str">
        <f t="shared" si="123"/>
        <v/>
      </c>
      <c r="AD305" s="233" t="str">
        <f t="shared" si="124"/>
        <v/>
      </c>
      <c r="AE305" s="234">
        <f t="shared" si="136"/>
        <v>0</v>
      </c>
      <c r="AF305" s="234">
        <f t="shared" si="137"/>
        <v>0</v>
      </c>
      <c r="AG305" s="234" t="str">
        <f t="shared" si="117"/>
        <v>интрадей</v>
      </c>
      <c r="AH305" s="235">
        <f t="shared" si="138"/>
        <v>0</v>
      </c>
      <c r="AI305" s="235">
        <f t="shared" si="139"/>
        <v>0</v>
      </c>
      <c r="AJ305" s="232" t="str">
        <f t="shared" si="125"/>
        <v/>
      </c>
      <c r="AK305" s="232" t="str">
        <f t="shared" si="126"/>
        <v/>
      </c>
      <c r="AL305" s="233" t="str">
        <f t="shared" si="127"/>
        <v/>
      </c>
      <c r="AM305" s="235">
        <f t="shared" si="120"/>
        <v>0</v>
      </c>
      <c r="AN305" s="236">
        <f t="shared" si="128"/>
        <v>1000</v>
      </c>
      <c r="AO305" s="236">
        <f t="shared" si="121"/>
        <v>39.724000000000295</v>
      </c>
      <c r="AP305" s="236">
        <f t="shared" si="129"/>
        <v>0</v>
      </c>
      <c r="AQ305" s="235">
        <f t="shared" si="118"/>
        <v>0</v>
      </c>
      <c r="AR305" s="235">
        <f t="shared" si="119"/>
        <v>0</v>
      </c>
      <c r="AS305" s="232">
        <f t="shared" si="140"/>
        <v>0</v>
      </c>
      <c r="AT305" s="250">
        <f t="shared" si="141"/>
        <v>16</v>
      </c>
      <c r="AU305" s="244"/>
      <c r="AV305" s="108"/>
    </row>
    <row r="306" spans="1:48" ht="11.25">
      <c r="A306" s="108"/>
      <c r="B306" s="240">
        <v>304</v>
      </c>
      <c r="C306" s="266"/>
      <c r="D306" s="88"/>
      <c r="E306" s="87"/>
      <c r="F306" s="88"/>
      <c r="G306" s="90"/>
      <c r="H306" s="90"/>
      <c r="I306" s="91"/>
      <c r="J306" s="91"/>
      <c r="K306" s="90"/>
      <c r="L306" s="92"/>
      <c r="M306" s="93"/>
      <c r="N306" s="242"/>
      <c r="O306" s="226"/>
      <c r="P306" s="227"/>
      <c r="Q306" s="228"/>
      <c r="R306" s="92"/>
      <c r="S306" s="92"/>
      <c r="T306" s="245">
        <f t="shared" si="122"/>
        <v>1397.240000000003</v>
      </c>
      <c r="U306" s="229">
        <f t="shared" si="130"/>
        <v>0</v>
      </c>
      <c r="V306" s="230">
        <f t="shared" si="131"/>
        <v>0</v>
      </c>
      <c r="W306" s="229">
        <f t="shared" si="116"/>
        <v>0</v>
      </c>
      <c r="X306" s="231">
        <f t="shared" si="132"/>
        <v>395.54000000000013</v>
      </c>
      <c r="Y306" s="231">
        <f t="shared" si="133"/>
        <v>397.24</v>
      </c>
      <c r="Z306" s="231">
        <f t="shared" si="134"/>
        <v>395.54000000000013</v>
      </c>
      <c r="AA306" s="247">
        <f t="shared" si="135"/>
        <v>397.24</v>
      </c>
      <c r="AB306" s="249" t="str">
        <f>IF(G306&lt;&gt;"",VLOOKUP(WEEKDAY(C306,2),Служебный!G$4:H$10,2),"")</f>
        <v/>
      </c>
      <c r="AC306" s="232" t="str">
        <f t="shared" si="123"/>
        <v/>
      </c>
      <c r="AD306" s="233" t="str">
        <f t="shared" si="124"/>
        <v/>
      </c>
      <c r="AE306" s="234">
        <f t="shared" si="136"/>
        <v>0</v>
      </c>
      <c r="AF306" s="234">
        <f t="shared" si="137"/>
        <v>0</v>
      </c>
      <c r="AG306" s="234" t="str">
        <f t="shared" si="117"/>
        <v>интрадей</v>
      </c>
      <c r="AH306" s="235">
        <f t="shared" si="138"/>
        <v>0</v>
      </c>
      <c r="AI306" s="235">
        <f t="shared" si="139"/>
        <v>0</v>
      </c>
      <c r="AJ306" s="232" t="str">
        <f t="shared" si="125"/>
        <v/>
      </c>
      <c r="AK306" s="232" t="str">
        <f t="shared" si="126"/>
        <v/>
      </c>
      <c r="AL306" s="233" t="str">
        <f t="shared" si="127"/>
        <v/>
      </c>
      <c r="AM306" s="235">
        <f t="shared" si="120"/>
        <v>0</v>
      </c>
      <c r="AN306" s="236">
        <f t="shared" si="128"/>
        <v>1000</v>
      </c>
      <c r="AO306" s="236">
        <f t="shared" si="121"/>
        <v>39.724000000000295</v>
      </c>
      <c r="AP306" s="236">
        <f t="shared" si="129"/>
        <v>0</v>
      </c>
      <c r="AQ306" s="235">
        <f t="shared" si="118"/>
        <v>0</v>
      </c>
      <c r="AR306" s="235">
        <f t="shared" si="119"/>
        <v>0</v>
      </c>
      <c r="AS306" s="232">
        <f t="shared" si="140"/>
        <v>0</v>
      </c>
      <c r="AT306" s="250">
        <f t="shared" si="141"/>
        <v>16</v>
      </c>
      <c r="AU306" s="244"/>
      <c r="AV306" s="108"/>
    </row>
    <row r="307" spans="1:48" ht="11.25">
      <c r="A307" s="108"/>
      <c r="B307" s="240">
        <v>305</v>
      </c>
      <c r="C307" s="266"/>
      <c r="D307" s="88"/>
      <c r="E307" s="87"/>
      <c r="F307" s="88"/>
      <c r="G307" s="90"/>
      <c r="H307" s="90"/>
      <c r="I307" s="91"/>
      <c r="J307" s="91"/>
      <c r="K307" s="90"/>
      <c r="L307" s="92"/>
      <c r="M307" s="93"/>
      <c r="N307" s="242"/>
      <c r="O307" s="226"/>
      <c r="P307" s="227"/>
      <c r="Q307" s="228"/>
      <c r="R307" s="92"/>
      <c r="S307" s="92"/>
      <c r="T307" s="245">
        <f t="shared" si="122"/>
        <v>1397.240000000003</v>
      </c>
      <c r="U307" s="229">
        <f t="shared" si="130"/>
        <v>0</v>
      </c>
      <c r="V307" s="230">
        <f t="shared" si="131"/>
        <v>0</v>
      </c>
      <c r="W307" s="229">
        <f t="shared" si="116"/>
        <v>0</v>
      </c>
      <c r="X307" s="231">
        <f t="shared" si="132"/>
        <v>395.54000000000013</v>
      </c>
      <c r="Y307" s="231">
        <f t="shared" si="133"/>
        <v>397.24</v>
      </c>
      <c r="Z307" s="231">
        <f t="shared" si="134"/>
        <v>395.54000000000013</v>
      </c>
      <c r="AA307" s="247">
        <f t="shared" si="135"/>
        <v>397.24</v>
      </c>
      <c r="AB307" s="249" t="str">
        <f>IF(G307&lt;&gt;"",VLOOKUP(WEEKDAY(C307,2),Служебный!G$4:H$10,2),"")</f>
        <v/>
      </c>
      <c r="AC307" s="232" t="str">
        <f t="shared" si="123"/>
        <v/>
      </c>
      <c r="AD307" s="233" t="str">
        <f t="shared" si="124"/>
        <v/>
      </c>
      <c r="AE307" s="234">
        <f t="shared" si="136"/>
        <v>0</v>
      </c>
      <c r="AF307" s="234">
        <f t="shared" si="137"/>
        <v>0</v>
      </c>
      <c r="AG307" s="234" t="str">
        <f t="shared" si="117"/>
        <v>интрадей</v>
      </c>
      <c r="AH307" s="235">
        <f t="shared" si="138"/>
        <v>0</v>
      </c>
      <c r="AI307" s="235">
        <f t="shared" si="139"/>
        <v>0</v>
      </c>
      <c r="AJ307" s="232" t="str">
        <f t="shared" si="125"/>
        <v/>
      </c>
      <c r="AK307" s="232" t="str">
        <f t="shared" si="126"/>
        <v/>
      </c>
      <c r="AL307" s="233" t="str">
        <f t="shared" si="127"/>
        <v/>
      </c>
      <c r="AM307" s="235">
        <f t="shared" si="120"/>
        <v>0</v>
      </c>
      <c r="AN307" s="236">
        <f t="shared" si="128"/>
        <v>1000</v>
      </c>
      <c r="AO307" s="236">
        <f t="shared" si="121"/>
        <v>39.724000000000295</v>
      </c>
      <c r="AP307" s="236">
        <f t="shared" si="129"/>
        <v>0</v>
      </c>
      <c r="AQ307" s="235">
        <f t="shared" si="118"/>
        <v>0</v>
      </c>
      <c r="AR307" s="235">
        <f t="shared" si="119"/>
        <v>0</v>
      </c>
      <c r="AS307" s="232">
        <f t="shared" si="140"/>
        <v>0</v>
      </c>
      <c r="AT307" s="250">
        <f t="shared" si="141"/>
        <v>16</v>
      </c>
      <c r="AU307" s="244"/>
      <c r="AV307" s="108"/>
    </row>
    <row r="308" spans="1:48" ht="11.25">
      <c r="A308" s="108"/>
      <c r="B308" s="240">
        <v>306</v>
      </c>
      <c r="C308" s="266"/>
      <c r="D308" s="88"/>
      <c r="E308" s="87"/>
      <c r="F308" s="88"/>
      <c r="G308" s="90"/>
      <c r="H308" s="90"/>
      <c r="I308" s="91"/>
      <c r="J308" s="91"/>
      <c r="K308" s="90"/>
      <c r="L308" s="92"/>
      <c r="M308" s="93"/>
      <c r="N308" s="242"/>
      <c r="O308" s="226"/>
      <c r="P308" s="227"/>
      <c r="Q308" s="228"/>
      <c r="R308" s="92"/>
      <c r="S308" s="92"/>
      <c r="T308" s="245">
        <f t="shared" si="122"/>
        <v>1397.240000000003</v>
      </c>
      <c r="U308" s="229">
        <f t="shared" si="130"/>
        <v>0</v>
      </c>
      <c r="V308" s="230">
        <f t="shared" si="131"/>
        <v>0</v>
      </c>
      <c r="W308" s="229">
        <f t="shared" si="116"/>
        <v>0</v>
      </c>
      <c r="X308" s="231">
        <f t="shared" si="132"/>
        <v>395.54000000000013</v>
      </c>
      <c r="Y308" s="231">
        <f t="shared" si="133"/>
        <v>397.24</v>
      </c>
      <c r="Z308" s="231">
        <f t="shared" si="134"/>
        <v>395.54000000000013</v>
      </c>
      <c r="AA308" s="247">
        <f t="shared" si="135"/>
        <v>397.24</v>
      </c>
      <c r="AB308" s="249" t="str">
        <f>IF(G308&lt;&gt;"",VLOOKUP(WEEKDAY(C308,2),Служебный!G$4:H$10,2),"")</f>
        <v/>
      </c>
      <c r="AC308" s="232" t="str">
        <f t="shared" si="123"/>
        <v/>
      </c>
      <c r="AD308" s="233" t="str">
        <f t="shared" si="124"/>
        <v/>
      </c>
      <c r="AE308" s="234">
        <f t="shared" si="136"/>
        <v>0</v>
      </c>
      <c r="AF308" s="234">
        <f t="shared" si="137"/>
        <v>0</v>
      </c>
      <c r="AG308" s="234" t="str">
        <f t="shared" si="117"/>
        <v>интрадей</v>
      </c>
      <c r="AH308" s="235">
        <f t="shared" si="138"/>
        <v>0</v>
      </c>
      <c r="AI308" s="235">
        <f t="shared" si="139"/>
        <v>0</v>
      </c>
      <c r="AJ308" s="232" t="str">
        <f t="shared" si="125"/>
        <v/>
      </c>
      <c r="AK308" s="232" t="str">
        <f t="shared" si="126"/>
        <v/>
      </c>
      <c r="AL308" s="233" t="str">
        <f t="shared" si="127"/>
        <v/>
      </c>
      <c r="AM308" s="235">
        <f t="shared" si="120"/>
        <v>0</v>
      </c>
      <c r="AN308" s="236">
        <f t="shared" si="128"/>
        <v>1000</v>
      </c>
      <c r="AO308" s="236">
        <f t="shared" si="121"/>
        <v>39.724000000000295</v>
      </c>
      <c r="AP308" s="236">
        <f t="shared" si="129"/>
        <v>0</v>
      </c>
      <c r="AQ308" s="235">
        <f t="shared" si="118"/>
        <v>0</v>
      </c>
      <c r="AR308" s="235">
        <f t="shared" si="119"/>
        <v>0</v>
      </c>
      <c r="AS308" s="232">
        <f t="shared" si="140"/>
        <v>0</v>
      </c>
      <c r="AT308" s="250">
        <f t="shared" si="141"/>
        <v>16</v>
      </c>
      <c r="AU308" s="244"/>
      <c r="AV308" s="108"/>
    </row>
    <row r="309" spans="1:48" ht="11.25">
      <c r="A309" s="108"/>
      <c r="B309" s="240">
        <v>307</v>
      </c>
      <c r="C309" s="266"/>
      <c r="D309" s="88"/>
      <c r="E309" s="87"/>
      <c r="F309" s="88"/>
      <c r="G309" s="90"/>
      <c r="H309" s="90"/>
      <c r="I309" s="91"/>
      <c r="J309" s="91"/>
      <c r="K309" s="90"/>
      <c r="L309" s="92"/>
      <c r="M309" s="93"/>
      <c r="N309" s="242"/>
      <c r="O309" s="226"/>
      <c r="P309" s="227"/>
      <c r="Q309" s="228"/>
      <c r="R309" s="92"/>
      <c r="S309" s="92"/>
      <c r="T309" s="245">
        <f t="shared" si="122"/>
        <v>1397.240000000003</v>
      </c>
      <c r="U309" s="229">
        <f t="shared" si="130"/>
        <v>0</v>
      </c>
      <c r="V309" s="230">
        <f t="shared" si="131"/>
        <v>0</v>
      </c>
      <c r="W309" s="229">
        <f t="shared" si="116"/>
        <v>0</v>
      </c>
      <c r="X309" s="231">
        <f t="shared" si="132"/>
        <v>395.54000000000013</v>
      </c>
      <c r="Y309" s="231">
        <f t="shared" si="133"/>
        <v>397.24</v>
      </c>
      <c r="Z309" s="231">
        <f t="shared" si="134"/>
        <v>395.54000000000013</v>
      </c>
      <c r="AA309" s="247">
        <f t="shared" si="135"/>
        <v>397.24</v>
      </c>
      <c r="AB309" s="249" t="str">
        <f>IF(G309&lt;&gt;"",VLOOKUP(WEEKDAY(C309,2),Служебный!G$4:H$10,2),"")</f>
        <v/>
      </c>
      <c r="AC309" s="232" t="str">
        <f t="shared" si="123"/>
        <v/>
      </c>
      <c r="AD309" s="233" t="str">
        <f t="shared" si="124"/>
        <v/>
      </c>
      <c r="AE309" s="234">
        <f t="shared" si="136"/>
        <v>0</v>
      </c>
      <c r="AF309" s="234">
        <f t="shared" si="137"/>
        <v>0</v>
      </c>
      <c r="AG309" s="234" t="str">
        <f t="shared" si="117"/>
        <v>интрадей</v>
      </c>
      <c r="AH309" s="235">
        <f t="shared" si="138"/>
        <v>0</v>
      </c>
      <c r="AI309" s="235">
        <f t="shared" si="139"/>
        <v>0</v>
      </c>
      <c r="AJ309" s="232" t="str">
        <f t="shared" si="125"/>
        <v/>
      </c>
      <c r="AK309" s="232" t="str">
        <f t="shared" si="126"/>
        <v/>
      </c>
      <c r="AL309" s="233" t="str">
        <f t="shared" si="127"/>
        <v/>
      </c>
      <c r="AM309" s="235">
        <f t="shared" si="120"/>
        <v>0</v>
      </c>
      <c r="AN309" s="236">
        <f t="shared" si="128"/>
        <v>1000</v>
      </c>
      <c r="AO309" s="236">
        <f t="shared" si="121"/>
        <v>39.724000000000295</v>
      </c>
      <c r="AP309" s="236">
        <f t="shared" si="129"/>
        <v>0</v>
      </c>
      <c r="AQ309" s="235">
        <f t="shared" si="118"/>
        <v>0</v>
      </c>
      <c r="AR309" s="235">
        <f t="shared" si="119"/>
        <v>0</v>
      </c>
      <c r="AS309" s="232">
        <f t="shared" si="140"/>
        <v>0</v>
      </c>
      <c r="AT309" s="250">
        <f t="shared" si="141"/>
        <v>16</v>
      </c>
      <c r="AU309" s="244"/>
      <c r="AV309" s="108"/>
    </row>
    <row r="310" spans="1:48" ht="11.25">
      <c r="A310" s="108"/>
      <c r="B310" s="240">
        <v>308</v>
      </c>
      <c r="C310" s="266"/>
      <c r="D310" s="88"/>
      <c r="E310" s="87"/>
      <c r="F310" s="88"/>
      <c r="G310" s="90"/>
      <c r="H310" s="90"/>
      <c r="I310" s="91"/>
      <c r="J310" s="91"/>
      <c r="K310" s="90"/>
      <c r="L310" s="92"/>
      <c r="M310" s="93"/>
      <c r="N310" s="242"/>
      <c r="O310" s="226"/>
      <c r="P310" s="227"/>
      <c r="Q310" s="228"/>
      <c r="R310" s="92"/>
      <c r="S310" s="92"/>
      <c r="T310" s="245">
        <f t="shared" si="122"/>
        <v>1397.240000000003</v>
      </c>
      <c r="U310" s="229">
        <f t="shared" si="130"/>
        <v>0</v>
      </c>
      <c r="V310" s="230">
        <f t="shared" si="131"/>
        <v>0</v>
      </c>
      <c r="W310" s="229">
        <f t="shared" si="116"/>
        <v>0</v>
      </c>
      <c r="X310" s="231">
        <f t="shared" si="132"/>
        <v>395.54000000000013</v>
      </c>
      <c r="Y310" s="231">
        <f t="shared" si="133"/>
        <v>397.24</v>
      </c>
      <c r="Z310" s="231">
        <f t="shared" si="134"/>
        <v>395.54000000000013</v>
      </c>
      <c r="AA310" s="247">
        <f t="shared" si="135"/>
        <v>397.24</v>
      </c>
      <c r="AB310" s="249" t="str">
        <f>IF(G310&lt;&gt;"",VLOOKUP(WEEKDAY(C310,2),Служебный!G$4:H$10,2),"")</f>
        <v/>
      </c>
      <c r="AC310" s="232" t="str">
        <f t="shared" si="123"/>
        <v/>
      </c>
      <c r="AD310" s="233" t="str">
        <f t="shared" si="124"/>
        <v/>
      </c>
      <c r="AE310" s="234">
        <f t="shared" si="136"/>
        <v>0</v>
      </c>
      <c r="AF310" s="234">
        <f t="shared" si="137"/>
        <v>0</v>
      </c>
      <c r="AG310" s="234" t="str">
        <f t="shared" si="117"/>
        <v>интрадей</v>
      </c>
      <c r="AH310" s="235">
        <f t="shared" si="138"/>
        <v>0</v>
      </c>
      <c r="AI310" s="235">
        <f t="shared" si="139"/>
        <v>0</v>
      </c>
      <c r="AJ310" s="232" t="str">
        <f t="shared" si="125"/>
        <v/>
      </c>
      <c r="AK310" s="232" t="str">
        <f t="shared" si="126"/>
        <v/>
      </c>
      <c r="AL310" s="233" t="str">
        <f t="shared" si="127"/>
        <v/>
      </c>
      <c r="AM310" s="235">
        <f t="shared" si="120"/>
        <v>0</v>
      </c>
      <c r="AN310" s="236">
        <f t="shared" si="128"/>
        <v>1000</v>
      </c>
      <c r="AO310" s="236">
        <f t="shared" si="121"/>
        <v>39.724000000000295</v>
      </c>
      <c r="AP310" s="236">
        <f t="shared" si="129"/>
        <v>0</v>
      </c>
      <c r="AQ310" s="235">
        <f t="shared" si="118"/>
        <v>0</v>
      </c>
      <c r="AR310" s="235">
        <f t="shared" si="119"/>
        <v>0</v>
      </c>
      <c r="AS310" s="232">
        <f t="shared" si="140"/>
        <v>0</v>
      </c>
      <c r="AT310" s="250">
        <f t="shared" si="141"/>
        <v>16</v>
      </c>
      <c r="AU310" s="244"/>
      <c r="AV310" s="108"/>
    </row>
    <row r="311" spans="1:48" ht="11.25">
      <c r="A311" s="108"/>
      <c r="B311" s="240">
        <v>309</v>
      </c>
      <c r="C311" s="266"/>
      <c r="D311" s="88"/>
      <c r="E311" s="87"/>
      <c r="F311" s="88"/>
      <c r="G311" s="90"/>
      <c r="H311" s="90"/>
      <c r="I311" s="91"/>
      <c r="J311" s="91"/>
      <c r="K311" s="90"/>
      <c r="L311" s="92"/>
      <c r="M311" s="93"/>
      <c r="N311" s="242"/>
      <c r="O311" s="226"/>
      <c r="P311" s="227"/>
      <c r="Q311" s="228"/>
      <c r="R311" s="92"/>
      <c r="S311" s="92"/>
      <c r="T311" s="245">
        <f t="shared" si="122"/>
        <v>1397.240000000003</v>
      </c>
      <c r="U311" s="229">
        <f t="shared" si="130"/>
        <v>0</v>
      </c>
      <c r="V311" s="230">
        <f t="shared" si="131"/>
        <v>0</v>
      </c>
      <c r="W311" s="229">
        <f t="shared" si="116"/>
        <v>0</v>
      </c>
      <c r="X311" s="231">
        <f t="shared" si="132"/>
        <v>395.54000000000013</v>
      </c>
      <c r="Y311" s="231">
        <f t="shared" si="133"/>
        <v>397.24</v>
      </c>
      <c r="Z311" s="231">
        <f t="shared" si="134"/>
        <v>395.54000000000013</v>
      </c>
      <c r="AA311" s="247">
        <f t="shared" si="135"/>
        <v>397.24</v>
      </c>
      <c r="AB311" s="249" t="str">
        <f>IF(G311&lt;&gt;"",VLOOKUP(WEEKDAY(C311,2),Служебный!G$4:H$10,2),"")</f>
        <v/>
      </c>
      <c r="AC311" s="232" t="str">
        <f t="shared" si="123"/>
        <v/>
      </c>
      <c r="AD311" s="233" t="str">
        <f t="shared" si="124"/>
        <v/>
      </c>
      <c r="AE311" s="234">
        <f t="shared" si="136"/>
        <v>0</v>
      </c>
      <c r="AF311" s="234">
        <f t="shared" si="137"/>
        <v>0</v>
      </c>
      <c r="AG311" s="234" t="str">
        <f t="shared" si="117"/>
        <v>интрадей</v>
      </c>
      <c r="AH311" s="235">
        <f t="shared" si="138"/>
        <v>0</v>
      </c>
      <c r="AI311" s="235">
        <f t="shared" si="139"/>
        <v>0</v>
      </c>
      <c r="AJ311" s="232" t="str">
        <f t="shared" si="125"/>
        <v/>
      </c>
      <c r="AK311" s="232" t="str">
        <f t="shared" si="126"/>
        <v/>
      </c>
      <c r="AL311" s="233" t="str">
        <f t="shared" si="127"/>
        <v/>
      </c>
      <c r="AM311" s="235">
        <f t="shared" si="120"/>
        <v>0</v>
      </c>
      <c r="AN311" s="236">
        <f t="shared" si="128"/>
        <v>1000</v>
      </c>
      <c r="AO311" s="236">
        <f t="shared" si="121"/>
        <v>39.724000000000295</v>
      </c>
      <c r="AP311" s="236">
        <f t="shared" si="129"/>
        <v>0</v>
      </c>
      <c r="AQ311" s="235">
        <f t="shared" si="118"/>
        <v>0</v>
      </c>
      <c r="AR311" s="235">
        <f t="shared" si="119"/>
        <v>0</v>
      </c>
      <c r="AS311" s="232">
        <f t="shared" si="140"/>
        <v>0</v>
      </c>
      <c r="AT311" s="250">
        <f t="shared" si="141"/>
        <v>16</v>
      </c>
      <c r="AU311" s="244"/>
      <c r="AV311" s="108"/>
    </row>
    <row r="312" spans="1:48" ht="11.25">
      <c r="A312" s="108"/>
      <c r="B312" s="240">
        <v>310</v>
      </c>
      <c r="C312" s="266"/>
      <c r="D312" s="88"/>
      <c r="E312" s="87"/>
      <c r="F312" s="88"/>
      <c r="G312" s="90"/>
      <c r="H312" s="90"/>
      <c r="I312" s="91"/>
      <c r="J312" s="91"/>
      <c r="K312" s="90"/>
      <c r="L312" s="92"/>
      <c r="M312" s="93"/>
      <c r="N312" s="242"/>
      <c r="O312" s="226"/>
      <c r="P312" s="227"/>
      <c r="Q312" s="228"/>
      <c r="R312" s="92"/>
      <c r="S312" s="92"/>
      <c r="T312" s="245">
        <f t="shared" si="122"/>
        <v>1397.240000000003</v>
      </c>
      <c r="U312" s="229">
        <f t="shared" si="130"/>
        <v>0</v>
      </c>
      <c r="V312" s="230">
        <f t="shared" si="131"/>
        <v>0</v>
      </c>
      <c r="W312" s="229">
        <f t="shared" si="116"/>
        <v>0</v>
      </c>
      <c r="X312" s="231">
        <f t="shared" si="132"/>
        <v>395.54000000000013</v>
      </c>
      <c r="Y312" s="231">
        <f t="shared" si="133"/>
        <v>397.24</v>
      </c>
      <c r="Z312" s="231">
        <f t="shared" si="134"/>
        <v>395.54000000000013</v>
      </c>
      <c r="AA312" s="247">
        <f t="shared" si="135"/>
        <v>397.24</v>
      </c>
      <c r="AB312" s="249" t="str">
        <f>IF(G312&lt;&gt;"",VLOOKUP(WEEKDAY(C312,2),Служебный!G$4:H$10,2),"")</f>
        <v/>
      </c>
      <c r="AC312" s="232" t="str">
        <f t="shared" si="123"/>
        <v/>
      </c>
      <c r="AD312" s="233" t="str">
        <f t="shared" si="124"/>
        <v/>
      </c>
      <c r="AE312" s="234">
        <f t="shared" si="136"/>
        <v>0</v>
      </c>
      <c r="AF312" s="234">
        <f t="shared" si="137"/>
        <v>0</v>
      </c>
      <c r="AG312" s="234" t="str">
        <f t="shared" si="117"/>
        <v>интрадей</v>
      </c>
      <c r="AH312" s="235">
        <f t="shared" si="138"/>
        <v>0</v>
      </c>
      <c r="AI312" s="235">
        <f t="shared" si="139"/>
        <v>0</v>
      </c>
      <c r="AJ312" s="232" t="str">
        <f t="shared" si="125"/>
        <v/>
      </c>
      <c r="AK312" s="232" t="str">
        <f t="shared" si="126"/>
        <v/>
      </c>
      <c r="AL312" s="233" t="str">
        <f t="shared" si="127"/>
        <v/>
      </c>
      <c r="AM312" s="235">
        <f t="shared" si="120"/>
        <v>0</v>
      </c>
      <c r="AN312" s="236">
        <f t="shared" si="128"/>
        <v>1000</v>
      </c>
      <c r="AO312" s="236">
        <f t="shared" si="121"/>
        <v>39.724000000000295</v>
      </c>
      <c r="AP312" s="236">
        <f t="shared" si="129"/>
        <v>0</v>
      </c>
      <c r="AQ312" s="235">
        <f t="shared" si="118"/>
        <v>0</v>
      </c>
      <c r="AR312" s="235">
        <f t="shared" si="119"/>
        <v>0</v>
      </c>
      <c r="AS312" s="232">
        <f t="shared" si="140"/>
        <v>0</v>
      </c>
      <c r="AT312" s="250">
        <f t="shared" si="141"/>
        <v>16</v>
      </c>
      <c r="AU312" s="244"/>
      <c r="AV312" s="108"/>
    </row>
    <row r="313" spans="1:48" ht="11.25">
      <c r="A313" s="108"/>
      <c r="B313" s="240">
        <v>311</v>
      </c>
      <c r="C313" s="266"/>
      <c r="D313" s="88"/>
      <c r="E313" s="87"/>
      <c r="F313" s="88"/>
      <c r="G313" s="90"/>
      <c r="H313" s="90"/>
      <c r="I313" s="91"/>
      <c r="J313" s="91"/>
      <c r="K313" s="90"/>
      <c r="L313" s="92"/>
      <c r="M313" s="93"/>
      <c r="N313" s="242"/>
      <c r="O313" s="226"/>
      <c r="P313" s="227"/>
      <c r="Q313" s="228"/>
      <c r="R313" s="92"/>
      <c r="S313" s="92"/>
      <c r="T313" s="245">
        <f t="shared" si="122"/>
        <v>1397.240000000003</v>
      </c>
      <c r="U313" s="229">
        <f t="shared" si="130"/>
        <v>0</v>
      </c>
      <c r="V313" s="230">
        <f t="shared" si="131"/>
        <v>0</v>
      </c>
      <c r="W313" s="229">
        <f t="shared" si="116"/>
        <v>0</v>
      </c>
      <c r="X313" s="231">
        <f t="shared" si="132"/>
        <v>395.54000000000013</v>
      </c>
      <c r="Y313" s="231">
        <f t="shared" si="133"/>
        <v>397.24</v>
      </c>
      <c r="Z313" s="231">
        <f t="shared" si="134"/>
        <v>395.54000000000013</v>
      </c>
      <c r="AA313" s="247">
        <f t="shared" si="135"/>
        <v>397.24</v>
      </c>
      <c r="AB313" s="249" t="str">
        <f>IF(G313&lt;&gt;"",VLOOKUP(WEEKDAY(C313,2),Служебный!G$4:H$10,2),"")</f>
        <v/>
      </c>
      <c r="AC313" s="232" t="str">
        <f t="shared" si="123"/>
        <v/>
      </c>
      <c r="AD313" s="233" t="str">
        <f t="shared" si="124"/>
        <v/>
      </c>
      <c r="AE313" s="234">
        <f t="shared" si="136"/>
        <v>0</v>
      </c>
      <c r="AF313" s="234">
        <f t="shared" si="137"/>
        <v>0</v>
      </c>
      <c r="AG313" s="234" t="str">
        <f t="shared" si="117"/>
        <v>интрадей</v>
      </c>
      <c r="AH313" s="235">
        <f t="shared" si="138"/>
        <v>0</v>
      </c>
      <c r="AI313" s="235">
        <f t="shared" si="139"/>
        <v>0</v>
      </c>
      <c r="AJ313" s="232" t="str">
        <f t="shared" si="125"/>
        <v/>
      </c>
      <c r="AK313" s="232" t="str">
        <f t="shared" si="126"/>
        <v/>
      </c>
      <c r="AL313" s="233" t="str">
        <f t="shared" si="127"/>
        <v/>
      </c>
      <c r="AM313" s="235">
        <f t="shared" si="120"/>
        <v>0</v>
      </c>
      <c r="AN313" s="236">
        <f t="shared" si="128"/>
        <v>1000</v>
      </c>
      <c r="AO313" s="236">
        <f t="shared" si="121"/>
        <v>39.724000000000295</v>
      </c>
      <c r="AP313" s="236">
        <f t="shared" si="129"/>
        <v>0</v>
      </c>
      <c r="AQ313" s="235">
        <f t="shared" si="118"/>
        <v>0</v>
      </c>
      <c r="AR313" s="235">
        <f t="shared" si="119"/>
        <v>0</v>
      </c>
      <c r="AS313" s="232">
        <f t="shared" si="140"/>
        <v>0</v>
      </c>
      <c r="AT313" s="250">
        <f t="shared" si="141"/>
        <v>16</v>
      </c>
      <c r="AU313" s="244"/>
      <c r="AV313" s="108"/>
    </row>
    <row r="314" spans="1:48" ht="11.25">
      <c r="A314" s="108"/>
      <c r="B314" s="240">
        <v>312</v>
      </c>
      <c r="C314" s="266"/>
      <c r="D314" s="88"/>
      <c r="E314" s="87"/>
      <c r="F314" s="88"/>
      <c r="G314" s="90"/>
      <c r="H314" s="90"/>
      <c r="I314" s="91"/>
      <c r="J314" s="91"/>
      <c r="K314" s="90"/>
      <c r="L314" s="92"/>
      <c r="M314" s="93"/>
      <c r="N314" s="242"/>
      <c r="O314" s="226"/>
      <c r="P314" s="227"/>
      <c r="Q314" s="228"/>
      <c r="R314" s="92"/>
      <c r="S314" s="92"/>
      <c r="T314" s="245">
        <f t="shared" si="122"/>
        <v>1397.240000000003</v>
      </c>
      <c r="U314" s="229">
        <f t="shared" si="130"/>
        <v>0</v>
      </c>
      <c r="V314" s="230">
        <f t="shared" si="131"/>
        <v>0</v>
      </c>
      <c r="W314" s="229">
        <f t="shared" si="116"/>
        <v>0</v>
      </c>
      <c r="X314" s="231">
        <f t="shared" si="132"/>
        <v>395.54000000000013</v>
      </c>
      <c r="Y314" s="231">
        <f t="shared" si="133"/>
        <v>397.24</v>
      </c>
      <c r="Z314" s="231">
        <f t="shared" si="134"/>
        <v>395.54000000000013</v>
      </c>
      <c r="AA314" s="247">
        <f t="shared" si="135"/>
        <v>397.24</v>
      </c>
      <c r="AB314" s="249" t="str">
        <f>IF(G314&lt;&gt;"",VLOOKUP(WEEKDAY(C314,2),Служебный!G$4:H$10,2),"")</f>
        <v/>
      </c>
      <c r="AC314" s="232" t="str">
        <f t="shared" si="123"/>
        <v/>
      </c>
      <c r="AD314" s="233" t="str">
        <f t="shared" si="124"/>
        <v/>
      </c>
      <c r="AE314" s="234">
        <f t="shared" si="136"/>
        <v>0</v>
      </c>
      <c r="AF314" s="234">
        <f t="shared" si="137"/>
        <v>0</v>
      </c>
      <c r="AG314" s="234" t="str">
        <f t="shared" si="117"/>
        <v>интрадей</v>
      </c>
      <c r="AH314" s="235">
        <f t="shared" si="138"/>
        <v>0</v>
      </c>
      <c r="AI314" s="235">
        <f t="shared" si="139"/>
        <v>0</v>
      </c>
      <c r="AJ314" s="232" t="str">
        <f t="shared" si="125"/>
        <v/>
      </c>
      <c r="AK314" s="232" t="str">
        <f t="shared" si="126"/>
        <v/>
      </c>
      <c r="AL314" s="233" t="str">
        <f t="shared" si="127"/>
        <v/>
      </c>
      <c r="AM314" s="235">
        <f t="shared" si="120"/>
        <v>0</v>
      </c>
      <c r="AN314" s="236">
        <f t="shared" si="128"/>
        <v>1000</v>
      </c>
      <c r="AO314" s="236">
        <f t="shared" si="121"/>
        <v>39.724000000000295</v>
      </c>
      <c r="AP314" s="236">
        <f t="shared" si="129"/>
        <v>0</v>
      </c>
      <c r="AQ314" s="235">
        <f t="shared" si="118"/>
        <v>0</v>
      </c>
      <c r="AR314" s="235">
        <f t="shared" si="119"/>
        <v>0</v>
      </c>
      <c r="AS314" s="232">
        <f t="shared" si="140"/>
        <v>0</v>
      </c>
      <c r="AT314" s="250">
        <f t="shared" si="141"/>
        <v>16</v>
      </c>
      <c r="AU314" s="244"/>
      <c r="AV314" s="108"/>
    </row>
    <row r="315" spans="1:48" ht="11.25">
      <c r="A315" s="108"/>
      <c r="B315" s="240">
        <v>313</v>
      </c>
      <c r="C315" s="266"/>
      <c r="D315" s="88"/>
      <c r="E315" s="87"/>
      <c r="F315" s="88"/>
      <c r="G315" s="90"/>
      <c r="H315" s="90"/>
      <c r="I315" s="91"/>
      <c r="J315" s="91"/>
      <c r="K315" s="90"/>
      <c r="L315" s="92"/>
      <c r="M315" s="93"/>
      <c r="N315" s="242"/>
      <c r="O315" s="226"/>
      <c r="P315" s="227"/>
      <c r="Q315" s="228"/>
      <c r="R315" s="92"/>
      <c r="S315" s="92"/>
      <c r="T315" s="245">
        <f t="shared" si="122"/>
        <v>1397.240000000003</v>
      </c>
      <c r="U315" s="229">
        <f t="shared" si="130"/>
        <v>0</v>
      </c>
      <c r="V315" s="230">
        <f t="shared" si="131"/>
        <v>0</v>
      </c>
      <c r="W315" s="229">
        <f t="shared" si="116"/>
        <v>0</v>
      </c>
      <c r="X315" s="231">
        <f t="shared" si="132"/>
        <v>395.54000000000013</v>
      </c>
      <c r="Y315" s="231">
        <f t="shared" si="133"/>
        <v>397.24</v>
      </c>
      <c r="Z315" s="231">
        <f t="shared" si="134"/>
        <v>395.54000000000013</v>
      </c>
      <c r="AA315" s="247">
        <f t="shared" si="135"/>
        <v>397.24</v>
      </c>
      <c r="AB315" s="249" t="str">
        <f>IF(G315&lt;&gt;"",VLOOKUP(WEEKDAY(C315,2),Служебный!G$4:H$10,2),"")</f>
        <v/>
      </c>
      <c r="AC315" s="232" t="str">
        <f t="shared" si="123"/>
        <v/>
      </c>
      <c r="AD315" s="233" t="str">
        <f t="shared" si="124"/>
        <v/>
      </c>
      <c r="AE315" s="234">
        <f t="shared" si="136"/>
        <v>0</v>
      </c>
      <c r="AF315" s="234">
        <f t="shared" si="137"/>
        <v>0</v>
      </c>
      <c r="AG315" s="234" t="str">
        <f t="shared" si="117"/>
        <v>интрадей</v>
      </c>
      <c r="AH315" s="235">
        <f t="shared" si="138"/>
        <v>0</v>
      </c>
      <c r="AI315" s="235">
        <f t="shared" si="139"/>
        <v>0</v>
      </c>
      <c r="AJ315" s="232" t="str">
        <f t="shared" si="125"/>
        <v/>
      </c>
      <c r="AK315" s="232" t="str">
        <f t="shared" si="126"/>
        <v/>
      </c>
      <c r="AL315" s="233" t="str">
        <f t="shared" si="127"/>
        <v/>
      </c>
      <c r="AM315" s="235">
        <f t="shared" si="120"/>
        <v>0</v>
      </c>
      <c r="AN315" s="236">
        <f t="shared" si="128"/>
        <v>1000</v>
      </c>
      <c r="AO315" s="236">
        <f t="shared" si="121"/>
        <v>39.724000000000295</v>
      </c>
      <c r="AP315" s="236">
        <f t="shared" si="129"/>
        <v>0</v>
      </c>
      <c r="AQ315" s="235">
        <f t="shared" si="118"/>
        <v>0</v>
      </c>
      <c r="AR315" s="235">
        <f t="shared" si="119"/>
        <v>0</v>
      </c>
      <c r="AS315" s="232">
        <f t="shared" si="140"/>
        <v>0</v>
      </c>
      <c r="AT315" s="250">
        <f t="shared" si="141"/>
        <v>16</v>
      </c>
      <c r="AU315" s="244"/>
      <c r="AV315" s="108"/>
    </row>
    <row r="316" spans="1:48" ht="11.25">
      <c r="A316" s="108"/>
      <c r="B316" s="240">
        <v>314</v>
      </c>
      <c r="C316" s="266"/>
      <c r="D316" s="88"/>
      <c r="E316" s="87"/>
      <c r="F316" s="88"/>
      <c r="G316" s="90"/>
      <c r="H316" s="90"/>
      <c r="I316" s="91"/>
      <c r="J316" s="91"/>
      <c r="K316" s="90"/>
      <c r="L316" s="92"/>
      <c r="M316" s="93"/>
      <c r="N316" s="242"/>
      <c r="O316" s="226"/>
      <c r="P316" s="227"/>
      <c r="Q316" s="228"/>
      <c r="R316" s="92"/>
      <c r="S316" s="92"/>
      <c r="T316" s="245">
        <f t="shared" si="122"/>
        <v>1397.240000000003</v>
      </c>
      <c r="U316" s="229">
        <f t="shared" si="130"/>
        <v>0</v>
      </c>
      <c r="V316" s="230">
        <f t="shared" si="131"/>
        <v>0</v>
      </c>
      <c r="W316" s="229">
        <f t="shared" si="116"/>
        <v>0</v>
      </c>
      <c r="X316" s="231">
        <f t="shared" si="132"/>
        <v>395.54000000000013</v>
      </c>
      <c r="Y316" s="231">
        <f t="shared" si="133"/>
        <v>397.24</v>
      </c>
      <c r="Z316" s="231">
        <f t="shared" si="134"/>
        <v>395.54000000000013</v>
      </c>
      <c r="AA316" s="247">
        <f t="shared" si="135"/>
        <v>397.24</v>
      </c>
      <c r="AB316" s="249" t="str">
        <f>IF(G316&lt;&gt;"",VLOOKUP(WEEKDAY(C316,2),Служебный!G$4:H$10,2),"")</f>
        <v/>
      </c>
      <c r="AC316" s="232" t="str">
        <f t="shared" si="123"/>
        <v/>
      </c>
      <c r="AD316" s="233" t="str">
        <f t="shared" si="124"/>
        <v/>
      </c>
      <c r="AE316" s="234">
        <f t="shared" si="136"/>
        <v>0</v>
      </c>
      <c r="AF316" s="234">
        <f t="shared" si="137"/>
        <v>0</v>
      </c>
      <c r="AG316" s="234" t="str">
        <f t="shared" si="117"/>
        <v>интрадей</v>
      </c>
      <c r="AH316" s="235">
        <f t="shared" si="138"/>
        <v>0</v>
      </c>
      <c r="AI316" s="235">
        <f t="shared" si="139"/>
        <v>0</v>
      </c>
      <c r="AJ316" s="232" t="str">
        <f t="shared" si="125"/>
        <v/>
      </c>
      <c r="AK316" s="232" t="str">
        <f t="shared" si="126"/>
        <v/>
      </c>
      <c r="AL316" s="233" t="str">
        <f t="shared" si="127"/>
        <v/>
      </c>
      <c r="AM316" s="235">
        <f t="shared" si="120"/>
        <v>0</v>
      </c>
      <c r="AN316" s="236">
        <f t="shared" si="128"/>
        <v>1000</v>
      </c>
      <c r="AO316" s="236">
        <f t="shared" si="121"/>
        <v>39.724000000000295</v>
      </c>
      <c r="AP316" s="236">
        <f t="shared" si="129"/>
        <v>0</v>
      </c>
      <c r="AQ316" s="235">
        <f t="shared" si="118"/>
        <v>0</v>
      </c>
      <c r="AR316" s="235">
        <f t="shared" si="119"/>
        <v>0</v>
      </c>
      <c r="AS316" s="232">
        <f t="shared" si="140"/>
        <v>0</v>
      </c>
      <c r="AT316" s="250">
        <f t="shared" si="141"/>
        <v>16</v>
      </c>
      <c r="AU316" s="244"/>
      <c r="AV316" s="108"/>
    </row>
    <row r="317" spans="1:48" ht="11.25">
      <c r="A317" s="108"/>
      <c r="B317" s="240">
        <v>315</v>
      </c>
      <c r="C317" s="266"/>
      <c r="D317" s="88"/>
      <c r="E317" s="87"/>
      <c r="F317" s="88"/>
      <c r="G317" s="90"/>
      <c r="H317" s="90"/>
      <c r="I317" s="91"/>
      <c r="J317" s="91"/>
      <c r="K317" s="90"/>
      <c r="L317" s="92"/>
      <c r="M317" s="93"/>
      <c r="N317" s="242"/>
      <c r="O317" s="226"/>
      <c r="P317" s="227"/>
      <c r="Q317" s="228"/>
      <c r="R317" s="92"/>
      <c r="S317" s="92"/>
      <c r="T317" s="245">
        <f t="shared" si="122"/>
        <v>1397.240000000003</v>
      </c>
      <c r="U317" s="229">
        <f t="shared" si="130"/>
        <v>0</v>
      </c>
      <c r="V317" s="230">
        <f t="shared" si="131"/>
        <v>0</v>
      </c>
      <c r="W317" s="229">
        <f t="shared" si="116"/>
        <v>0</v>
      </c>
      <c r="X317" s="231">
        <f t="shared" si="132"/>
        <v>395.54000000000013</v>
      </c>
      <c r="Y317" s="231">
        <f t="shared" si="133"/>
        <v>397.24</v>
      </c>
      <c r="Z317" s="231">
        <f t="shared" si="134"/>
        <v>395.54000000000013</v>
      </c>
      <c r="AA317" s="247">
        <f t="shared" si="135"/>
        <v>397.24</v>
      </c>
      <c r="AB317" s="249" t="str">
        <f>IF(G317&lt;&gt;"",VLOOKUP(WEEKDAY(C317,2),Служебный!G$4:H$10,2),"")</f>
        <v/>
      </c>
      <c r="AC317" s="232" t="str">
        <f t="shared" si="123"/>
        <v/>
      </c>
      <c r="AD317" s="233" t="str">
        <f t="shared" si="124"/>
        <v/>
      </c>
      <c r="AE317" s="234">
        <f t="shared" si="136"/>
        <v>0</v>
      </c>
      <c r="AF317" s="234">
        <f t="shared" si="137"/>
        <v>0</v>
      </c>
      <c r="AG317" s="234" t="str">
        <f t="shared" si="117"/>
        <v>интрадей</v>
      </c>
      <c r="AH317" s="235">
        <f t="shared" si="138"/>
        <v>0</v>
      </c>
      <c r="AI317" s="235">
        <f t="shared" si="139"/>
        <v>0</v>
      </c>
      <c r="AJ317" s="232" t="str">
        <f t="shared" si="125"/>
        <v/>
      </c>
      <c r="AK317" s="232" t="str">
        <f t="shared" si="126"/>
        <v/>
      </c>
      <c r="AL317" s="233" t="str">
        <f t="shared" si="127"/>
        <v/>
      </c>
      <c r="AM317" s="235">
        <f t="shared" si="120"/>
        <v>0</v>
      </c>
      <c r="AN317" s="236">
        <f t="shared" si="128"/>
        <v>1000</v>
      </c>
      <c r="AO317" s="236">
        <f t="shared" si="121"/>
        <v>39.724000000000295</v>
      </c>
      <c r="AP317" s="236">
        <f t="shared" si="129"/>
        <v>0</v>
      </c>
      <c r="AQ317" s="235">
        <f t="shared" si="118"/>
        <v>0</v>
      </c>
      <c r="AR317" s="235">
        <f t="shared" si="119"/>
        <v>0</v>
      </c>
      <c r="AS317" s="232">
        <f t="shared" si="140"/>
        <v>0</v>
      </c>
      <c r="AT317" s="250">
        <f t="shared" si="141"/>
        <v>16</v>
      </c>
      <c r="AU317" s="244"/>
      <c r="AV317" s="108"/>
    </row>
    <row r="318" spans="1:48" ht="11.25">
      <c r="A318" s="108"/>
      <c r="B318" s="240">
        <v>316</v>
      </c>
      <c r="C318" s="266"/>
      <c r="D318" s="88"/>
      <c r="E318" s="87"/>
      <c r="F318" s="88"/>
      <c r="G318" s="90"/>
      <c r="H318" s="90"/>
      <c r="I318" s="91"/>
      <c r="J318" s="91"/>
      <c r="K318" s="90"/>
      <c r="L318" s="92"/>
      <c r="M318" s="93"/>
      <c r="N318" s="242"/>
      <c r="O318" s="226"/>
      <c r="P318" s="227"/>
      <c r="Q318" s="228"/>
      <c r="R318" s="92"/>
      <c r="S318" s="92"/>
      <c r="T318" s="245">
        <f t="shared" si="122"/>
        <v>1397.240000000003</v>
      </c>
      <c r="U318" s="229">
        <f t="shared" si="130"/>
        <v>0</v>
      </c>
      <c r="V318" s="230">
        <f t="shared" si="131"/>
        <v>0</v>
      </c>
      <c r="W318" s="229">
        <f t="shared" si="116"/>
        <v>0</v>
      </c>
      <c r="X318" s="231">
        <f t="shared" si="132"/>
        <v>395.54000000000013</v>
      </c>
      <c r="Y318" s="231">
        <f t="shared" si="133"/>
        <v>397.24</v>
      </c>
      <c r="Z318" s="231">
        <f t="shared" si="134"/>
        <v>395.54000000000013</v>
      </c>
      <c r="AA318" s="247">
        <f t="shared" si="135"/>
        <v>397.24</v>
      </c>
      <c r="AB318" s="249" t="str">
        <f>IF(G318&lt;&gt;"",VLOOKUP(WEEKDAY(C318,2),Служебный!G$4:H$10,2),"")</f>
        <v/>
      </c>
      <c r="AC318" s="232" t="str">
        <f t="shared" si="123"/>
        <v/>
      </c>
      <c r="AD318" s="233" t="str">
        <f t="shared" si="124"/>
        <v/>
      </c>
      <c r="AE318" s="234">
        <f t="shared" si="136"/>
        <v>0</v>
      </c>
      <c r="AF318" s="234">
        <f t="shared" si="137"/>
        <v>0</v>
      </c>
      <c r="AG318" s="234" t="str">
        <f t="shared" si="117"/>
        <v>интрадей</v>
      </c>
      <c r="AH318" s="235">
        <f t="shared" si="138"/>
        <v>0</v>
      </c>
      <c r="AI318" s="235">
        <f t="shared" si="139"/>
        <v>0</v>
      </c>
      <c r="AJ318" s="232" t="str">
        <f t="shared" si="125"/>
        <v/>
      </c>
      <c r="AK318" s="232" t="str">
        <f t="shared" si="126"/>
        <v/>
      </c>
      <c r="AL318" s="233" t="str">
        <f t="shared" si="127"/>
        <v/>
      </c>
      <c r="AM318" s="235">
        <f t="shared" si="120"/>
        <v>0</v>
      </c>
      <c r="AN318" s="236">
        <f t="shared" si="128"/>
        <v>1000</v>
      </c>
      <c r="AO318" s="236">
        <f t="shared" si="121"/>
        <v>39.724000000000295</v>
      </c>
      <c r="AP318" s="236">
        <f t="shared" si="129"/>
        <v>0</v>
      </c>
      <c r="AQ318" s="235">
        <f t="shared" si="118"/>
        <v>0</v>
      </c>
      <c r="AR318" s="235">
        <f t="shared" si="119"/>
        <v>0</v>
      </c>
      <c r="AS318" s="232">
        <f t="shared" si="140"/>
        <v>0</v>
      </c>
      <c r="AT318" s="250">
        <f t="shared" si="141"/>
        <v>16</v>
      </c>
      <c r="AU318" s="244"/>
      <c r="AV318" s="108"/>
    </row>
    <row r="319" spans="1:48" ht="11.25">
      <c r="A319" s="108"/>
      <c r="B319" s="240">
        <v>317</v>
      </c>
      <c r="C319" s="266"/>
      <c r="D319" s="88"/>
      <c r="E319" s="87"/>
      <c r="F319" s="88"/>
      <c r="G319" s="90"/>
      <c r="H319" s="90"/>
      <c r="I319" s="91"/>
      <c r="J319" s="91"/>
      <c r="K319" s="90"/>
      <c r="L319" s="92"/>
      <c r="M319" s="93"/>
      <c r="N319" s="242"/>
      <c r="O319" s="226"/>
      <c r="P319" s="227"/>
      <c r="Q319" s="228"/>
      <c r="R319" s="92"/>
      <c r="S319" s="92"/>
      <c r="T319" s="245">
        <f t="shared" si="122"/>
        <v>1397.240000000003</v>
      </c>
      <c r="U319" s="229">
        <f t="shared" si="130"/>
        <v>0</v>
      </c>
      <c r="V319" s="230">
        <f t="shared" si="131"/>
        <v>0</v>
      </c>
      <c r="W319" s="229">
        <f t="shared" si="116"/>
        <v>0</v>
      </c>
      <c r="X319" s="231">
        <f t="shared" si="132"/>
        <v>395.54000000000013</v>
      </c>
      <c r="Y319" s="231">
        <f t="shared" si="133"/>
        <v>397.24</v>
      </c>
      <c r="Z319" s="231">
        <f t="shared" si="134"/>
        <v>395.54000000000013</v>
      </c>
      <c r="AA319" s="247">
        <f t="shared" si="135"/>
        <v>397.24</v>
      </c>
      <c r="AB319" s="249" t="str">
        <f>IF(G319&lt;&gt;"",VLOOKUP(WEEKDAY(C319,2),Служебный!G$4:H$10,2),"")</f>
        <v/>
      </c>
      <c r="AC319" s="232" t="str">
        <f t="shared" si="123"/>
        <v/>
      </c>
      <c r="AD319" s="233" t="str">
        <f t="shared" si="124"/>
        <v/>
      </c>
      <c r="AE319" s="234">
        <f t="shared" si="136"/>
        <v>0</v>
      </c>
      <c r="AF319" s="234">
        <f t="shared" si="137"/>
        <v>0</v>
      </c>
      <c r="AG319" s="234" t="str">
        <f t="shared" si="117"/>
        <v>интрадей</v>
      </c>
      <c r="AH319" s="235">
        <f t="shared" si="138"/>
        <v>0</v>
      </c>
      <c r="AI319" s="235">
        <f t="shared" si="139"/>
        <v>0</v>
      </c>
      <c r="AJ319" s="232" t="str">
        <f t="shared" si="125"/>
        <v/>
      </c>
      <c r="AK319" s="232" t="str">
        <f t="shared" si="126"/>
        <v/>
      </c>
      <c r="AL319" s="233" t="str">
        <f t="shared" si="127"/>
        <v/>
      </c>
      <c r="AM319" s="235">
        <f t="shared" si="120"/>
        <v>0</v>
      </c>
      <c r="AN319" s="236">
        <f t="shared" si="128"/>
        <v>1000</v>
      </c>
      <c r="AO319" s="236">
        <f t="shared" si="121"/>
        <v>39.724000000000295</v>
      </c>
      <c r="AP319" s="236">
        <f t="shared" si="129"/>
        <v>0</v>
      </c>
      <c r="AQ319" s="235">
        <f t="shared" si="118"/>
        <v>0</v>
      </c>
      <c r="AR319" s="235">
        <f t="shared" si="119"/>
        <v>0</v>
      </c>
      <c r="AS319" s="232">
        <f t="shared" si="140"/>
        <v>0</v>
      </c>
      <c r="AT319" s="250">
        <f t="shared" si="141"/>
        <v>16</v>
      </c>
      <c r="AU319" s="244"/>
      <c r="AV319" s="108"/>
    </row>
    <row r="320" spans="1:48" ht="11.25">
      <c r="A320" s="108"/>
      <c r="B320" s="240">
        <v>318</v>
      </c>
      <c r="C320" s="266"/>
      <c r="D320" s="88"/>
      <c r="E320" s="87"/>
      <c r="F320" s="88"/>
      <c r="G320" s="90"/>
      <c r="H320" s="90"/>
      <c r="I320" s="91"/>
      <c r="J320" s="91"/>
      <c r="K320" s="90"/>
      <c r="L320" s="92"/>
      <c r="M320" s="93"/>
      <c r="N320" s="242"/>
      <c r="O320" s="226"/>
      <c r="P320" s="227"/>
      <c r="Q320" s="228"/>
      <c r="R320" s="92"/>
      <c r="S320" s="92"/>
      <c r="T320" s="245">
        <f t="shared" si="122"/>
        <v>1397.240000000003</v>
      </c>
      <c r="U320" s="229">
        <f t="shared" si="130"/>
        <v>0</v>
      </c>
      <c r="V320" s="230">
        <f t="shared" si="131"/>
        <v>0</v>
      </c>
      <c r="W320" s="229">
        <f t="shared" si="116"/>
        <v>0</v>
      </c>
      <c r="X320" s="231">
        <f t="shared" si="132"/>
        <v>395.54000000000013</v>
      </c>
      <c r="Y320" s="231">
        <f t="shared" si="133"/>
        <v>397.24</v>
      </c>
      <c r="Z320" s="231">
        <f t="shared" si="134"/>
        <v>395.54000000000013</v>
      </c>
      <c r="AA320" s="247">
        <f t="shared" si="135"/>
        <v>397.24</v>
      </c>
      <c r="AB320" s="249" t="str">
        <f>IF(G320&lt;&gt;"",VLOOKUP(WEEKDAY(C320,2),Служебный!G$4:H$10,2),"")</f>
        <v/>
      </c>
      <c r="AC320" s="232" t="str">
        <f t="shared" si="123"/>
        <v/>
      </c>
      <c r="AD320" s="233" t="str">
        <f t="shared" si="124"/>
        <v/>
      </c>
      <c r="AE320" s="234">
        <f t="shared" si="136"/>
        <v>0</v>
      </c>
      <c r="AF320" s="234">
        <f t="shared" si="137"/>
        <v>0</v>
      </c>
      <c r="AG320" s="234" t="str">
        <f t="shared" si="117"/>
        <v>интрадей</v>
      </c>
      <c r="AH320" s="235">
        <f t="shared" si="138"/>
        <v>0</v>
      </c>
      <c r="AI320" s="235">
        <f t="shared" si="139"/>
        <v>0</v>
      </c>
      <c r="AJ320" s="232" t="str">
        <f t="shared" si="125"/>
        <v/>
      </c>
      <c r="AK320" s="232" t="str">
        <f t="shared" si="126"/>
        <v/>
      </c>
      <c r="AL320" s="233" t="str">
        <f t="shared" si="127"/>
        <v/>
      </c>
      <c r="AM320" s="235">
        <f t="shared" si="120"/>
        <v>0</v>
      </c>
      <c r="AN320" s="236">
        <f t="shared" si="128"/>
        <v>1000</v>
      </c>
      <c r="AO320" s="236">
        <f t="shared" si="121"/>
        <v>39.724000000000295</v>
      </c>
      <c r="AP320" s="236">
        <f t="shared" si="129"/>
        <v>0</v>
      </c>
      <c r="AQ320" s="235">
        <f t="shared" si="118"/>
        <v>0</v>
      </c>
      <c r="AR320" s="235">
        <f t="shared" si="119"/>
        <v>0</v>
      </c>
      <c r="AS320" s="232">
        <f t="shared" si="140"/>
        <v>0</v>
      </c>
      <c r="AT320" s="250">
        <f t="shared" si="141"/>
        <v>16</v>
      </c>
      <c r="AU320" s="244"/>
      <c r="AV320" s="108"/>
    </row>
    <row r="321" spans="1:48" ht="11.25">
      <c r="A321" s="108"/>
      <c r="B321" s="240">
        <v>319</v>
      </c>
      <c r="C321" s="266"/>
      <c r="D321" s="88"/>
      <c r="E321" s="87"/>
      <c r="F321" s="88"/>
      <c r="G321" s="90"/>
      <c r="H321" s="90"/>
      <c r="I321" s="91"/>
      <c r="J321" s="91"/>
      <c r="K321" s="90"/>
      <c r="L321" s="92"/>
      <c r="M321" s="93"/>
      <c r="N321" s="242"/>
      <c r="O321" s="226"/>
      <c r="P321" s="227"/>
      <c r="Q321" s="228"/>
      <c r="R321" s="92"/>
      <c r="S321" s="92"/>
      <c r="T321" s="245">
        <f t="shared" si="122"/>
        <v>1397.240000000003</v>
      </c>
      <c r="U321" s="229">
        <f t="shared" si="130"/>
        <v>0</v>
      </c>
      <c r="V321" s="230">
        <f t="shared" si="131"/>
        <v>0</v>
      </c>
      <c r="W321" s="229">
        <f t="shared" si="116"/>
        <v>0</v>
      </c>
      <c r="X321" s="231">
        <f t="shared" si="132"/>
        <v>395.54000000000013</v>
      </c>
      <c r="Y321" s="231">
        <f t="shared" si="133"/>
        <v>397.24</v>
      </c>
      <c r="Z321" s="231">
        <f t="shared" si="134"/>
        <v>395.54000000000013</v>
      </c>
      <c r="AA321" s="247">
        <f t="shared" si="135"/>
        <v>397.24</v>
      </c>
      <c r="AB321" s="249" t="str">
        <f>IF(G321&lt;&gt;"",VLOOKUP(WEEKDAY(C321,2),Служебный!G$4:H$10,2),"")</f>
        <v/>
      </c>
      <c r="AC321" s="232" t="str">
        <f t="shared" si="123"/>
        <v/>
      </c>
      <c r="AD321" s="233" t="str">
        <f t="shared" si="124"/>
        <v/>
      </c>
      <c r="AE321" s="234">
        <f t="shared" si="136"/>
        <v>0</v>
      </c>
      <c r="AF321" s="234">
        <f t="shared" si="137"/>
        <v>0</v>
      </c>
      <c r="AG321" s="234" t="str">
        <f t="shared" si="117"/>
        <v>интрадей</v>
      </c>
      <c r="AH321" s="235">
        <f t="shared" si="138"/>
        <v>0</v>
      </c>
      <c r="AI321" s="235">
        <f t="shared" si="139"/>
        <v>0</v>
      </c>
      <c r="AJ321" s="232" t="str">
        <f t="shared" si="125"/>
        <v/>
      </c>
      <c r="AK321" s="232" t="str">
        <f t="shared" si="126"/>
        <v/>
      </c>
      <c r="AL321" s="233" t="str">
        <f t="shared" si="127"/>
        <v/>
      </c>
      <c r="AM321" s="235">
        <f t="shared" si="120"/>
        <v>0</v>
      </c>
      <c r="AN321" s="236">
        <f t="shared" si="128"/>
        <v>1000</v>
      </c>
      <c r="AO321" s="236">
        <f t="shared" si="121"/>
        <v>39.724000000000295</v>
      </c>
      <c r="AP321" s="236">
        <f t="shared" si="129"/>
        <v>0</v>
      </c>
      <c r="AQ321" s="235">
        <f t="shared" si="118"/>
        <v>0</v>
      </c>
      <c r="AR321" s="235">
        <f t="shared" si="119"/>
        <v>0</v>
      </c>
      <c r="AS321" s="232">
        <f t="shared" si="140"/>
        <v>0</v>
      </c>
      <c r="AT321" s="250">
        <f t="shared" si="141"/>
        <v>16</v>
      </c>
      <c r="AU321" s="244"/>
      <c r="AV321" s="108"/>
    </row>
    <row r="322" spans="1:48" ht="11.25">
      <c r="A322" s="108"/>
      <c r="B322" s="240">
        <v>320</v>
      </c>
      <c r="C322" s="266"/>
      <c r="D322" s="88"/>
      <c r="E322" s="87"/>
      <c r="F322" s="88"/>
      <c r="G322" s="90"/>
      <c r="H322" s="90"/>
      <c r="I322" s="91"/>
      <c r="J322" s="91"/>
      <c r="K322" s="90"/>
      <c r="L322" s="92"/>
      <c r="M322" s="93"/>
      <c r="N322" s="242"/>
      <c r="O322" s="226"/>
      <c r="P322" s="227"/>
      <c r="Q322" s="228"/>
      <c r="R322" s="92"/>
      <c r="S322" s="92"/>
      <c r="T322" s="245">
        <f t="shared" si="122"/>
        <v>1397.240000000003</v>
      </c>
      <c r="U322" s="229">
        <f t="shared" si="130"/>
        <v>0</v>
      </c>
      <c r="V322" s="230">
        <f t="shared" si="131"/>
        <v>0</v>
      </c>
      <c r="W322" s="229">
        <f t="shared" si="116"/>
        <v>0</v>
      </c>
      <c r="X322" s="231">
        <f t="shared" si="132"/>
        <v>395.54000000000013</v>
      </c>
      <c r="Y322" s="231">
        <f t="shared" si="133"/>
        <v>397.24</v>
      </c>
      <c r="Z322" s="231">
        <f t="shared" si="134"/>
        <v>395.54000000000013</v>
      </c>
      <c r="AA322" s="247">
        <f t="shared" si="135"/>
        <v>397.24</v>
      </c>
      <c r="AB322" s="249" t="str">
        <f>IF(G322&lt;&gt;"",VLOOKUP(WEEKDAY(C322,2),Служебный!G$4:H$10,2),"")</f>
        <v/>
      </c>
      <c r="AC322" s="232" t="str">
        <f t="shared" si="123"/>
        <v/>
      </c>
      <c r="AD322" s="233" t="str">
        <f t="shared" si="124"/>
        <v/>
      </c>
      <c r="AE322" s="234">
        <f t="shared" si="136"/>
        <v>0</v>
      </c>
      <c r="AF322" s="234">
        <f t="shared" si="137"/>
        <v>0</v>
      </c>
      <c r="AG322" s="234" t="str">
        <f t="shared" si="117"/>
        <v>интрадей</v>
      </c>
      <c r="AH322" s="235">
        <f t="shared" si="138"/>
        <v>0</v>
      </c>
      <c r="AI322" s="235">
        <f t="shared" si="139"/>
        <v>0</v>
      </c>
      <c r="AJ322" s="232" t="str">
        <f t="shared" si="125"/>
        <v/>
      </c>
      <c r="AK322" s="232" t="str">
        <f t="shared" si="126"/>
        <v/>
      </c>
      <c r="AL322" s="233" t="str">
        <f t="shared" si="127"/>
        <v/>
      </c>
      <c r="AM322" s="235">
        <f t="shared" si="120"/>
        <v>0</v>
      </c>
      <c r="AN322" s="236">
        <f t="shared" si="128"/>
        <v>1000</v>
      </c>
      <c r="AO322" s="236">
        <f t="shared" si="121"/>
        <v>39.724000000000295</v>
      </c>
      <c r="AP322" s="236">
        <f t="shared" si="129"/>
        <v>0</v>
      </c>
      <c r="AQ322" s="235">
        <f t="shared" si="118"/>
        <v>0</v>
      </c>
      <c r="AR322" s="235">
        <f t="shared" si="119"/>
        <v>0</v>
      </c>
      <c r="AS322" s="232">
        <f t="shared" si="140"/>
        <v>0</v>
      </c>
      <c r="AT322" s="250">
        <f t="shared" si="141"/>
        <v>16</v>
      </c>
      <c r="AU322" s="244"/>
      <c r="AV322" s="108"/>
    </row>
    <row r="323" spans="1:48" ht="11.25">
      <c r="A323" s="108"/>
      <c r="B323" s="240">
        <v>321</v>
      </c>
      <c r="C323" s="266"/>
      <c r="D323" s="88"/>
      <c r="E323" s="87"/>
      <c r="F323" s="88"/>
      <c r="G323" s="90"/>
      <c r="H323" s="90"/>
      <c r="I323" s="91"/>
      <c r="J323" s="91"/>
      <c r="K323" s="90"/>
      <c r="L323" s="92"/>
      <c r="M323" s="93"/>
      <c r="N323" s="242"/>
      <c r="O323" s="226"/>
      <c r="P323" s="227"/>
      <c r="Q323" s="228"/>
      <c r="R323" s="92"/>
      <c r="S323" s="92"/>
      <c r="T323" s="245">
        <f t="shared" si="122"/>
        <v>1397.240000000003</v>
      </c>
      <c r="U323" s="229">
        <f t="shared" si="130"/>
        <v>0</v>
      </c>
      <c r="V323" s="230">
        <f t="shared" si="131"/>
        <v>0</v>
      </c>
      <c r="W323" s="229">
        <f t="shared" ref="W323:W386" si="142">V323+L323</f>
        <v>0</v>
      </c>
      <c r="X323" s="231">
        <f t="shared" si="132"/>
        <v>395.54000000000013</v>
      </c>
      <c r="Y323" s="231">
        <f t="shared" si="133"/>
        <v>397.24</v>
      </c>
      <c r="Z323" s="231">
        <f t="shared" si="134"/>
        <v>395.54000000000013</v>
      </c>
      <c r="AA323" s="247">
        <f t="shared" si="135"/>
        <v>397.24</v>
      </c>
      <c r="AB323" s="249" t="str">
        <f>IF(G323&lt;&gt;"",VLOOKUP(WEEKDAY(C323,2),Служебный!G$4:H$10,2),"")</f>
        <v/>
      </c>
      <c r="AC323" s="232" t="str">
        <f t="shared" si="123"/>
        <v/>
      </c>
      <c r="AD323" s="233" t="str">
        <f t="shared" si="124"/>
        <v/>
      </c>
      <c r="AE323" s="234">
        <f t="shared" si="136"/>
        <v>0</v>
      </c>
      <c r="AF323" s="234">
        <f t="shared" si="137"/>
        <v>0</v>
      </c>
      <c r="AG323" s="234" t="str">
        <f t="shared" ref="AG323:AG386" si="143">IFERROR(IF(FLOOR((AE323/86400),1)=0,"интрадей",(FLOOR((AE323/86400),1))-(FLOOR((AE323/86400),1))-NETWORKDAYS(E323,C323)),IF(FLOOR((AE323/86400),1)=0,"интрадей",(FLOOR((AE323/86400),1))))</f>
        <v>интрадей</v>
      </c>
      <c r="AH323" s="235">
        <f t="shared" si="138"/>
        <v>0</v>
      </c>
      <c r="AI323" s="235">
        <f t="shared" si="139"/>
        <v>0</v>
      </c>
      <c r="AJ323" s="232" t="str">
        <f t="shared" si="125"/>
        <v/>
      </c>
      <c r="AK323" s="232" t="str">
        <f t="shared" si="126"/>
        <v/>
      </c>
      <c r="AL323" s="233" t="str">
        <f t="shared" si="127"/>
        <v/>
      </c>
      <c r="AM323" s="235">
        <f t="shared" si="120"/>
        <v>0</v>
      </c>
      <c r="AN323" s="236">
        <f t="shared" si="128"/>
        <v>1000</v>
      </c>
      <c r="AO323" s="236">
        <f t="shared" si="121"/>
        <v>39.724000000000295</v>
      </c>
      <c r="AP323" s="236">
        <f t="shared" si="129"/>
        <v>0</v>
      </c>
      <c r="AQ323" s="235">
        <f t="shared" ref="AQ323:AQ386" si="144">IF(C323&lt;&gt;C322,Y323,0)</f>
        <v>0</v>
      </c>
      <c r="AR323" s="235">
        <f t="shared" ref="AR323:AR386" si="145">IF(C323&lt;&gt;C324,AA323,0)</f>
        <v>0</v>
      </c>
      <c r="AS323" s="232">
        <f t="shared" si="140"/>
        <v>0</v>
      </c>
      <c r="AT323" s="250">
        <f t="shared" si="141"/>
        <v>16</v>
      </c>
      <c r="AU323" s="244"/>
      <c r="AV323" s="108"/>
    </row>
    <row r="324" spans="1:48" ht="11.25">
      <c r="A324" s="108"/>
      <c r="B324" s="240">
        <v>322</v>
      </c>
      <c r="C324" s="266"/>
      <c r="D324" s="88"/>
      <c r="E324" s="87"/>
      <c r="F324" s="88"/>
      <c r="G324" s="90"/>
      <c r="H324" s="90"/>
      <c r="I324" s="91"/>
      <c r="J324" s="91"/>
      <c r="K324" s="90"/>
      <c r="L324" s="92"/>
      <c r="M324" s="93"/>
      <c r="N324" s="242"/>
      <c r="O324" s="226"/>
      <c r="P324" s="227"/>
      <c r="Q324" s="228"/>
      <c r="R324" s="92"/>
      <c r="S324" s="92"/>
      <c r="T324" s="245">
        <f t="shared" si="122"/>
        <v>1397.240000000003</v>
      </c>
      <c r="U324" s="229">
        <f t="shared" si="130"/>
        <v>0</v>
      </c>
      <c r="V324" s="230">
        <f t="shared" si="131"/>
        <v>0</v>
      </c>
      <c r="W324" s="229">
        <f t="shared" si="142"/>
        <v>0</v>
      </c>
      <c r="X324" s="231">
        <f t="shared" si="132"/>
        <v>395.54000000000013</v>
      </c>
      <c r="Y324" s="231">
        <f t="shared" si="133"/>
        <v>397.24</v>
      </c>
      <c r="Z324" s="231">
        <f t="shared" si="134"/>
        <v>395.54000000000013</v>
      </c>
      <c r="AA324" s="247">
        <f t="shared" si="135"/>
        <v>397.24</v>
      </c>
      <c r="AB324" s="249" t="str">
        <f>IF(G324&lt;&gt;"",VLOOKUP(WEEKDAY(C324,2),Служебный!G$4:H$10,2),"")</f>
        <v/>
      </c>
      <c r="AC324" s="232" t="str">
        <f t="shared" si="123"/>
        <v/>
      </c>
      <c r="AD324" s="233" t="str">
        <f t="shared" si="124"/>
        <v/>
      </c>
      <c r="AE324" s="234">
        <f t="shared" si="136"/>
        <v>0</v>
      </c>
      <c r="AF324" s="234">
        <f t="shared" si="137"/>
        <v>0</v>
      </c>
      <c r="AG324" s="234" t="str">
        <f t="shared" si="143"/>
        <v>интрадей</v>
      </c>
      <c r="AH324" s="235">
        <f t="shared" si="138"/>
        <v>0</v>
      </c>
      <c r="AI324" s="235">
        <f t="shared" si="139"/>
        <v>0</v>
      </c>
      <c r="AJ324" s="232" t="str">
        <f t="shared" si="125"/>
        <v/>
      </c>
      <c r="AK324" s="232" t="str">
        <f t="shared" si="126"/>
        <v/>
      </c>
      <c r="AL324" s="233" t="str">
        <f t="shared" si="127"/>
        <v/>
      </c>
      <c r="AM324" s="235">
        <f t="shared" ref="AM324:AM387" si="146">IF(AR324&lt;&gt;0,T324,0)</f>
        <v>0</v>
      </c>
      <c r="AN324" s="236">
        <f t="shared" si="128"/>
        <v>1000</v>
      </c>
      <c r="AO324" s="236">
        <f t="shared" ref="AO324:AO387" si="147">IFERROR(100*(T324-AN324)/AN324,"Заполните депозит")</f>
        <v>39.724000000000295</v>
      </c>
      <c r="AP324" s="236">
        <f t="shared" si="129"/>
        <v>0</v>
      </c>
      <c r="AQ324" s="235">
        <f t="shared" si="144"/>
        <v>0</v>
      </c>
      <c r="AR324" s="235">
        <f t="shared" si="145"/>
        <v>0</v>
      </c>
      <c r="AS324" s="232">
        <f t="shared" si="140"/>
        <v>0</v>
      </c>
      <c r="AT324" s="250">
        <f t="shared" si="141"/>
        <v>16</v>
      </c>
      <c r="AU324" s="244"/>
      <c r="AV324" s="108"/>
    </row>
    <row r="325" spans="1:48" ht="11.25">
      <c r="A325" s="108"/>
      <c r="B325" s="240">
        <v>323</v>
      </c>
      <c r="C325" s="266"/>
      <c r="D325" s="88"/>
      <c r="E325" s="87"/>
      <c r="F325" s="88"/>
      <c r="G325" s="90"/>
      <c r="H325" s="90"/>
      <c r="I325" s="91"/>
      <c r="J325" s="91"/>
      <c r="K325" s="90"/>
      <c r="L325" s="92"/>
      <c r="M325" s="93"/>
      <c r="N325" s="242"/>
      <c r="O325" s="226"/>
      <c r="P325" s="227"/>
      <c r="Q325" s="228"/>
      <c r="R325" s="92"/>
      <c r="S325" s="92"/>
      <c r="T325" s="245">
        <f t="shared" ref="T325:T388" si="148">T324+S325+W325</f>
        <v>1397.240000000003</v>
      </c>
      <c r="U325" s="229">
        <f t="shared" si="130"/>
        <v>0</v>
      </c>
      <c r="V325" s="230">
        <f t="shared" si="131"/>
        <v>0</v>
      </c>
      <c r="W325" s="229">
        <f t="shared" si="142"/>
        <v>0</v>
      </c>
      <c r="X325" s="231">
        <f t="shared" si="132"/>
        <v>395.54000000000013</v>
      </c>
      <c r="Y325" s="231">
        <f t="shared" si="133"/>
        <v>397.24</v>
      </c>
      <c r="Z325" s="231">
        <f t="shared" si="134"/>
        <v>395.54000000000013</v>
      </c>
      <c r="AA325" s="247">
        <f t="shared" si="135"/>
        <v>397.24</v>
      </c>
      <c r="AB325" s="249" t="str">
        <f>IF(G325&lt;&gt;"",VLOOKUP(WEEKDAY(C325,2),Служебный!G$4:H$10,2),"")</f>
        <v/>
      </c>
      <c r="AC325" s="232" t="str">
        <f t="shared" ref="AC325:AC388" si="149">IF(G324 &lt;&gt; "",TEXT((HOUR(D325)),0)&amp;"-"&amp;TEXT(HOUR(D325)+1,0),"")</f>
        <v/>
      </c>
      <c r="AD325" s="233" t="str">
        <f t="shared" ref="AD325:AD388" si="150">IF(G325&lt;&gt;"",FLOOR((IF(TEXT(D325,"mm") = "mm",TEXT(D325,"мм"),TEXT(D325,"mm"))),15)/15+1,"")</f>
        <v/>
      </c>
      <c r="AE325" s="234">
        <f t="shared" si="136"/>
        <v>0</v>
      </c>
      <c r="AF325" s="234">
        <f t="shared" si="137"/>
        <v>0</v>
      </c>
      <c r="AG325" s="234" t="str">
        <f t="shared" si="143"/>
        <v>интрадей</v>
      </c>
      <c r="AH325" s="235">
        <f t="shared" si="138"/>
        <v>0</v>
      </c>
      <c r="AI325" s="235">
        <f t="shared" si="139"/>
        <v>0</v>
      </c>
      <c r="AJ325" s="232" t="str">
        <f t="shared" ref="AJ325:AJ388" si="151">IF(G325&lt;&gt;"",YEAR(C325),"")</f>
        <v/>
      </c>
      <c r="AK325" s="232" t="str">
        <f t="shared" ref="AK325:AK388" si="152">IF(G325&lt;&gt;"",(IF(TEXT(C325,"MMMM") = "MMMM",TEXT(C325,"ММММ"),TEXT(C325,"MMMM"))),"")</f>
        <v/>
      </c>
      <c r="AL325" s="233" t="str">
        <f t="shared" ref="AL325:AL388" si="153">IF(G325&lt;&gt;"",CEILING((C325-DATE(YEAR(C325),1,1)+WEEKDAY(DATE(YEAR(C325),1,1),2))/7,1),"")</f>
        <v/>
      </c>
      <c r="AM325" s="235">
        <f t="shared" si="146"/>
        <v>0</v>
      </c>
      <c r="AN325" s="236">
        <f t="shared" ref="AN325:AN388" si="154">S325+AN324</f>
        <v>1000</v>
      </c>
      <c r="AO325" s="236">
        <f t="shared" si="147"/>
        <v>39.724000000000295</v>
      </c>
      <c r="AP325" s="236">
        <f t="shared" ref="AP325:AP388" si="155">IFERROR(100*(T325-T324-S325)/(T324+S325),"Заполните депозит")</f>
        <v>0</v>
      </c>
      <c r="AQ325" s="235">
        <f t="shared" si="144"/>
        <v>0</v>
      </c>
      <c r="AR325" s="235">
        <f t="shared" si="145"/>
        <v>0</v>
      </c>
      <c r="AS325" s="232">
        <f t="shared" si="140"/>
        <v>0</v>
      </c>
      <c r="AT325" s="250">
        <f t="shared" si="141"/>
        <v>16</v>
      </c>
      <c r="AU325" s="244"/>
      <c r="AV325" s="108"/>
    </row>
    <row r="326" spans="1:48" ht="11.25">
      <c r="A326" s="108"/>
      <c r="B326" s="240">
        <v>324</v>
      </c>
      <c r="C326" s="266"/>
      <c r="D326" s="88"/>
      <c r="E326" s="87"/>
      <c r="F326" s="88"/>
      <c r="G326" s="90"/>
      <c r="H326" s="90"/>
      <c r="I326" s="91"/>
      <c r="J326" s="91"/>
      <c r="K326" s="90"/>
      <c r="L326" s="92"/>
      <c r="M326" s="93"/>
      <c r="N326" s="242"/>
      <c r="O326" s="226"/>
      <c r="P326" s="227"/>
      <c r="Q326" s="228"/>
      <c r="R326" s="92"/>
      <c r="S326" s="92"/>
      <c r="T326" s="245">
        <f t="shared" si="148"/>
        <v>1397.240000000003</v>
      </c>
      <c r="U326" s="229">
        <f t="shared" si="130"/>
        <v>0</v>
      </c>
      <c r="V326" s="230">
        <f t="shared" si="131"/>
        <v>0</v>
      </c>
      <c r="W326" s="229">
        <f t="shared" si="142"/>
        <v>0</v>
      </c>
      <c r="X326" s="231">
        <f t="shared" si="132"/>
        <v>395.54000000000013</v>
      </c>
      <c r="Y326" s="231">
        <f t="shared" si="133"/>
        <v>397.24</v>
      </c>
      <c r="Z326" s="231">
        <f t="shared" si="134"/>
        <v>395.54000000000013</v>
      </c>
      <c r="AA326" s="247">
        <f t="shared" si="135"/>
        <v>397.24</v>
      </c>
      <c r="AB326" s="249" t="str">
        <f>IF(G326&lt;&gt;"",VLOOKUP(WEEKDAY(C326,2),Служебный!G$4:H$10,2),"")</f>
        <v/>
      </c>
      <c r="AC326" s="232" t="str">
        <f t="shared" si="149"/>
        <v/>
      </c>
      <c r="AD326" s="233" t="str">
        <f t="shared" si="150"/>
        <v/>
      </c>
      <c r="AE326" s="234">
        <f t="shared" si="136"/>
        <v>0</v>
      </c>
      <c r="AF326" s="234">
        <f t="shared" si="137"/>
        <v>0</v>
      </c>
      <c r="AG326" s="234" t="str">
        <f t="shared" si="143"/>
        <v>интрадей</v>
      </c>
      <c r="AH326" s="235">
        <f t="shared" si="138"/>
        <v>0</v>
      </c>
      <c r="AI326" s="235">
        <f t="shared" si="139"/>
        <v>0</v>
      </c>
      <c r="AJ326" s="232" t="str">
        <f t="shared" si="151"/>
        <v/>
      </c>
      <c r="AK326" s="232" t="str">
        <f t="shared" si="152"/>
        <v/>
      </c>
      <c r="AL326" s="233" t="str">
        <f t="shared" si="153"/>
        <v/>
      </c>
      <c r="AM326" s="235">
        <f t="shared" si="146"/>
        <v>0</v>
      </c>
      <c r="AN326" s="236">
        <f t="shared" si="154"/>
        <v>1000</v>
      </c>
      <c r="AO326" s="236">
        <f t="shared" si="147"/>
        <v>39.724000000000295</v>
      </c>
      <c r="AP326" s="236">
        <f t="shared" si="155"/>
        <v>0</v>
      </c>
      <c r="AQ326" s="235">
        <f t="shared" si="144"/>
        <v>0</v>
      </c>
      <c r="AR326" s="235">
        <f t="shared" si="145"/>
        <v>0</v>
      </c>
      <c r="AS326" s="232">
        <f t="shared" si="140"/>
        <v>0</v>
      </c>
      <c r="AT326" s="250">
        <f t="shared" si="141"/>
        <v>16</v>
      </c>
      <c r="AU326" s="244"/>
      <c r="AV326" s="108"/>
    </row>
    <row r="327" spans="1:48" ht="11.25">
      <c r="A327" s="108"/>
      <c r="B327" s="240">
        <v>325</v>
      </c>
      <c r="C327" s="266"/>
      <c r="D327" s="88"/>
      <c r="E327" s="87"/>
      <c r="F327" s="88"/>
      <c r="G327" s="90"/>
      <c r="H327" s="90"/>
      <c r="I327" s="91"/>
      <c r="J327" s="91"/>
      <c r="K327" s="90"/>
      <c r="L327" s="92"/>
      <c r="M327" s="93"/>
      <c r="N327" s="242"/>
      <c r="O327" s="226"/>
      <c r="P327" s="227"/>
      <c r="Q327" s="228"/>
      <c r="R327" s="92"/>
      <c r="S327" s="92"/>
      <c r="T327" s="245">
        <f t="shared" si="148"/>
        <v>1397.240000000003</v>
      </c>
      <c r="U327" s="229">
        <f t="shared" si="130"/>
        <v>0</v>
      </c>
      <c r="V327" s="230">
        <f t="shared" si="131"/>
        <v>0</v>
      </c>
      <c r="W327" s="229">
        <f t="shared" si="142"/>
        <v>0</v>
      </c>
      <c r="X327" s="231">
        <f t="shared" si="132"/>
        <v>395.54000000000013</v>
      </c>
      <c r="Y327" s="231">
        <f t="shared" si="133"/>
        <v>397.24</v>
      </c>
      <c r="Z327" s="231">
        <f t="shared" si="134"/>
        <v>395.54000000000013</v>
      </c>
      <c r="AA327" s="247">
        <f t="shared" si="135"/>
        <v>397.24</v>
      </c>
      <c r="AB327" s="249" t="str">
        <f>IF(G327&lt;&gt;"",VLOOKUP(WEEKDAY(C327,2),Служебный!G$4:H$10,2),"")</f>
        <v/>
      </c>
      <c r="AC327" s="232" t="str">
        <f t="shared" si="149"/>
        <v/>
      </c>
      <c r="AD327" s="233" t="str">
        <f t="shared" si="150"/>
        <v/>
      </c>
      <c r="AE327" s="234">
        <f t="shared" si="136"/>
        <v>0</v>
      </c>
      <c r="AF327" s="234">
        <f t="shared" si="137"/>
        <v>0</v>
      </c>
      <c r="AG327" s="234" t="str">
        <f t="shared" si="143"/>
        <v>интрадей</v>
      </c>
      <c r="AH327" s="235">
        <f t="shared" si="138"/>
        <v>0</v>
      </c>
      <c r="AI327" s="235">
        <f t="shared" si="139"/>
        <v>0</v>
      </c>
      <c r="AJ327" s="232" t="str">
        <f t="shared" si="151"/>
        <v/>
      </c>
      <c r="AK327" s="232" t="str">
        <f t="shared" si="152"/>
        <v/>
      </c>
      <c r="AL327" s="233" t="str">
        <f t="shared" si="153"/>
        <v/>
      </c>
      <c r="AM327" s="235">
        <f t="shared" si="146"/>
        <v>0</v>
      </c>
      <c r="AN327" s="236">
        <f t="shared" si="154"/>
        <v>1000</v>
      </c>
      <c r="AO327" s="236">
        <f t="shared" si="147"/>
        <v>39.724000000000295</v>
      </c>
      <c r="AP327" s="236">
        <f t="shared" si="155"/>
        <v>0</v>
      </c>
      <c r="AQ327" s="235">
        <f t="shared" si="144"/>
        <v>0</v>
      </c>
      <c r="AR327" s="235">
        <f t="shared" si="145"/>
        <v>0</v>
      </c>
      <c r="AS327" s="232">
        <f t="shared" si="140"/>
        <v>0</v>
      </c>
      <c r="AT327" s="250">
        <f t="shared" si="141"/>
        <v>16</v>
      </c>
      <c r="AU327" s="244"/>
      <c r="AV327" s="108"/>
    </row>
    <row r="328" spans="1:48" ht="11.25">
      <c r="A328" s="108"/>
      <c r="B328" s="240">
        <v>326</v>
      </c>
      <c r="C328" s="266"/>
      <c r="D328" s="88"/>
      <c r="E328" s="87"/>
      <c r="F328" s="88"/>
      <c r="G328" s="90"/>
      <c r="H328" s="90"/>
      <c r="I328" s="91"/>
      <c r="J328" s="91"/>
      <c r="K328" s="90"/>
      <c r="L328" s="92"/>
      <c r="M328" s="93"/>
      <c r="N328" s="242"/>
      <c r="O328" s="226"/>
      <c r="P328" s="227"/>
      <c r="Q328" s="228"/>
      <c r="R328" s="92"/>
      <c r="S328" s="92"/>
      <c r="T328" s="245">
        <f t="shared" si="148"/>
        <v>1397.240000000003</v>
      </c>
      <c r="U328" s="229">
        <f t="shared" si="130"/>
        <v>0</v>
      </c>
      <c r="V328" s="230">
        <f t="shared" si="131"/>
        <v>0</v>
      </c>
      <c r="W328" s="229">
        <f t="shared" si="142"/>
        <v>0</v>
      </c>
      <c r="X328" s="231">
        <f t="shared" si="132"/>
        <v>395.54000000000013</v>
      </c>
      <c r="Y328" s="231">
        <f t="shared" si="133"/>
        <v>397.24</v>
      </c>
      <c r="Z328" s="231">
        <f t="shared" si="134"/>
        <v>395.54000000000013</v>
      </c>
      <c r="AA328" s="247">
        <f t="shared" si="135"/>
        <v>397.24</v>
      </c>
      <c r="AB328" s="249" t="str">
        <f>IF(G328&lt;&gt;"",VLOOKUP(WEEKDAY(C328,2),Служебный!G$4:H$10,2),"")</f>
        <v/>
      </c>
      <c r="AC328" s="232" t="str">
        <f t="shared" si="149"/>
        <v/>
      </c>
      <c r="AD328" s="233" t="str">
        <f t="shared" si="150"/>
        <v/>
      </c>
      <c r="AE328" s="234">
        <f t="shared" si="136"/>
        <v>0</v>
      </c>
      <c r="AF328" s="234">
        <f t="shared" si="137"/>
        <v>0</v>
      </c>
      <c r="AG328" s="234" t="str">
        <f t="shared" si="143"/>
        <v>интрадей</v>
      </c>
      <c r="AH328" s="235">
        <f t="shared" si="138"/>
        <v>0</v>
      </c>
      <c r="AI328" s="235">
        <f t="shared" si="139"/>
        <v>0</v>
      </c>
      <c r="AJ328" s="232" t="str">
        <f t="shared" si="151"/>
        <v/>
      </c>
      <c r="AK328" s="232" t="str">
        <f t="shared" si="152"/>
        <v/>
      </c>
      <c r="AL328" s="233" t="str">
        <f t="shared" si="153"/>
        <v/>
      </c>
      <c r="AM328" s="235">
        <f t="shared" si="146"/>
        <v>0</v>
      </c>
      <c r="AN328" s="236">
        <f t="shared" si="154"/>
        <v>1000</v>
      </c>
      <c r="AO328" s="236">
        <f t="shared" si="147"/>
        <v>39.724000000000295</v>
      </c>
      <c r="AP328" s="236">
        <f t="shared" si="155"/>
        <v>0</v>
      </c>
      <c r="AQ328" s="235">
        <f t="shared" si="144"/>
        <v>0</v>
      </c>
      <c r="AR328" s="235">
        <f t="shared" si="145"/>
        <v>0</v>
      </c>
      <c r="AS328" s="232">
        <f t="shared" si="140"/>
        <v>0</v>
      </c>
      <c r="AT328" s="250">
        <f t="shared" si="141"/>
        <v>16</v>
      </c>
      <c r="AU328" s="244"/>
      <c r="AV328" s="108"/>
    </row>
    <row r="329" spans="1:48" ht="11.25">
      <c r="A329" s="108"/>
      <c r="B329" s="240">
        <v>327</v>
      </c>
      <c r="C329" s="266"/>
      <c r="D329" s="88"/>
      <c r="E329" s="87"/>
      <c r="F329" s="88"/>
      <c r="G329" s="90"/>
      <c r="H329" s="90"/>
      <c r="I329" s="91"/>
      <c r="J329" s="91"/>
      <c r="K329" s="90"/>
      <c r="L329" s="92"/>
      <c r="M329" s="93"/>
      <c r="N329" s="242"/>
      <c r="O329" s="226"/>
      <c r="P329" s="227"/>
      <c r="Q329" s="228"/>
      <c r="R329" s="92"/>
      <c r="S329" s="92"/>
      <c r="T329" s="245">
        <f t="shared" si="148"/>
        <v>1397.240000000003</v>
      </c>
      <c r="U329" s="229">
        <f t="shared" si="130"/>
        <v>0</v>
      </c>
      <c r="V329" s="230">
        <f t="shared" si="131"/>
        <v>0</v>
      </c>
      <c r="W329" s="229">
        <f t="shared" si="142"/>
        <v>0</v>
      </c>
      <c r="X329" s="231">
        <f t="shared" si="132"/>
        <v>395.54000000000013</v>
      </c>
      <c r="Y329" s="231">
        <f t="shared" si="133"/>
        <v>397.24</v>
      </c>
      <c r="Z329" s="231">
        <f t="shared" si="134"/>
        <v>395.54000000000013</v>
      </c>
      <c r="AA329" s="247">
        <f t="shared" si="135"/>
        <v>397.24</v>
      </c>
      <c r="AB329" s="249" t="str">
        <f>IF(G329&lt;&gt;"",VLOOKUP(WEEKDAY(C329,2),Служебный!G$4:H$10,2),"")</f>
        <v/>
      </c>
      <c r="AC329" s="232" t="str">
        <f t="shared" si="149"/>
        <v/>
      </c>
      <c r="AD329" s="233" t="str">
        <f t="shared" si="150"/>
        <v/>
      </c>
      <c r="AE329" s="234">
        <f t="shared" si="136"/>
        <v>0</v>
      </c>
      <c r="AF329" s="234">
        <f t="shared" si="137"/>
        <v>0</v>
      </c>
      <c r="AG329" s="234" t="str">
        <f t="shared" si="143"/>
        <v>интрадей</v>
      </c>
      <c r="AH329" s="235">
        <f t="shared" si="138"/>
        <v>0</v>
      </c>
      <c r="AI329" s="235">
        <f t="shared" si="139"/>
        <v>0</v>
      </c>
      <c r="AJ329" s="232" t="str">
        <f t="shared" si="151"/>
        <v/>
      </c>
      <c r="AK329" s="232" t="str">
        <f t="shared" si="152"/>
        <v/>
      </c>
      <c r="AL329" s="233" t="str">
        <f t="shared" si="153"/>
        <v/>
      </c>
      <c r="AM329" s="235">
        <f t="shared" si="146"/>
        <v>0</v>
      </c>
      <c r="AN329" s="236">
        <f t="shared" si="154"/>
        <v>1000</v>
      </c>
      <c r="AO329" s="236">
        <f t="shared" si="147"/>
        <v>39.724000000000295</v>
      </c>
      <c r="AP329" s="236">
        <f t="shared" si="155"/>
        <v>0</v>
      </c>
      <c r="AQ329" s="235">
        <f t="shared" si="144"/>
        <v>0</v>
      </c>
      <c r="AR329" s="235">
        <f t="shared" si="145"/>
        <v>0</v>
      </c>
      <c r="AS329" s="232">
        <f t="shared" si="140"/>
        <v>0</v>
      </c>
      <c r="AT329" s="250">
        <f t="shared" si="141"/>
        <v>16</v>
      </c>
      <c r="AU329" s="244"/>
      <c r="AV329" s="108"/>
    </row>
    <row r="330" spans="1:48" ht="11.25">
      <c r="A330" s="108"/>
      <c r="B330" s="240">
        <v>328</v>
      </c>
      <c r="C330" s="266"/>
      <c r="D330" s="88"/>
      <c r="E330" s="87"/>
      <c r="F330" s="88"/>
      <c r="G330" s="90"/>
      <c r="H330" s="90"/>
      <c r="I330" s="91"/>
      <c r="J330" s="91"/>
      <c r="K330" s="90"/>
      <c r="L330" s="92"/>
      <c r="M330" s="93"/>
      <c r="N330" s="242"/>
      <c r="O330" s="226"/>
      <c r="P330" s="227"/>
      <c r="Q330" s="228"/>
      <c r="R330" s="92"/>
      <c r="S330" s="92"/>
      <c r="T330" s="245">
        <f t="shared" si="148"/>
        <v>1397.240000000003</v>
      </c>
      <c r="U330" s="229">
        <f t="shared" si="130"/>
        <v>0</v>
      </c>
      <c r="V330" s="230">
        <f t="shared" si="131"/>
        <v>0</v>
      </c>
      <c r="W330" s="229">
        <f t="shared" si="142"/>
        <v>0</v>
      </c>
      <c r="X330" s="231">
        <f t="shared" si="132"/>
        <v>395.54000000000013</v>
      </c>
      <c r="Y330" s="231">
        <f t="shared" si="133"/>
        <v>397.24</v>
      </c>
      <c r="Z330" s="231">
        <f t="shared" si="134"/>
        <v>395.54000000000013</v>
      </c>
      <c r="AA330" s="247">
        <f t="shared" si="135"/>
        <v>397.24</v>
      </c>
      <c r="AB330" s="249" t="str">
        <f>IF(G330&lt;&gt;"",VLOOKUP(WEEKDAY(C330,2),Служебный!G$4:H$10,2),"")</f>
        <v/>
      </c>
      <c r="AC330" s="232" t="str">
        <f t="shared" si="149"/>
        <v/>
      </c>
      <c r="AD330" s="233" t="str">
        <f t="shared" si="150"/>
        <v/>
      </c>
      <c r="AE330" s="234">
        <f t="shared" si="136"/>
        <v>0</v>
      </c>
      <c r="AF330" s="234">
        <f t="shared" si="137"/>
        <v>0</v>
      </c>
      <c r="AG330" s="234" t="str">
        <f t="shared" si="143"/>
        <v>интрадей</v>
      </c>
      <c r="AH330" s="235">
        <f t="shared" si="138"/>
        <v>0</v>
      </c>
      <c r="AI330" s="235">
        <f t="shared" si="139"/>
        <v>0</v>
      </c>
      <c r="AJ330" s="232" t="str">
        <f t="shared" si="151"/>
        <v/>
      </c>
      <c r="AK330" s="232" t="str">
        <f t="shared" si="152"/>
        <v/>
      </c>
      <c r="AL330" s="233" t="str">
        <f t="shared" si="153"/>
        <v/>
      </c>
      <c r="AM330" s="235">
        <f t="shared" si="146"/>
        <v>0</v>
      </c>
      <c r="AN330" s="236">
        <f t="shared" si="154"/>
        <v>1000</v>
      </c>
      <c r="AO330" s="236">
        <f t="shared" si="147"/>
        <v>39.724000000000295</v>
      </c>
      <c r="AP330" s="236">
        <f t="shared" si="155"/>
        <v>0</v>
      </c>
      <c r="AQ330" s="235">
        <f t="shared" si="144"/>
        <v>0</v>
      </c>
      <c r="AR330" s="235">
        <f t="shared" si="145"/>
        <v>0</v>
      </c>
      <c r="AS330" s="232">
        <f t="shared" si="140"/>
        <v>0</v>
      </c>
      <c r="AT330" s="250">
        <f t="shared" si="141"/>
        <v>16</v>
      </c>
      <c r="AU330" s="244"/>
      <c r="AV330" s="108"/>
    </row>
    <row r="331" spans="1:48" ht="11.25">
      <c r="A331" s="108"/>
      <c r="B331" s="240">
        <v>329</v>
      </c>
      <c r="C331" s="266"/>
      <c r="D331" s="88"/>
      <c r="E331" s="87"/>
      <c r="F331" s="88"/>
      <c r="G331" s="90"/>
      <c r="H331" s="90"/>
      <c r="I331" s="91"/>
      <c r="J331" s="91"/>
      <c r="K331" s="90"/>
      <c r="L331" s="92"/>
      <c r="M331" s="93"/>
      <c r="N331" s="242"/>
      <c r="O331" s="226"/>
      <c r="P331" s="227"/>
      <c r="Q331" s="228"/>
      <c r="R331" s="92"/>
      <c r="S331" s="92"/>
      <c r="T331" s="245">
        <f t="shared" si="148"/>
        <v>1397.240000000003</v>
      </c>
      <c r="U331" s="229">
        <f t="shared" si="130"/>
        <v>0</v>
      </c>
      <c r="V331" s="230">
        <f t="shared" si="131"/>
        <v>0</v>
      </c>
      <c r="W331" s="229">
        <f t="shared" si="142"/>
        <v>0</v>
      </c>
      <c r="X331" s="231">
        <f t="shared" si="132"/>
        <v>395.54000000000013</v>
      </c>
      <c r="Y331" s="231">
        <f t="shared" si="133"/>
        <v>397.24</v>
      </c>
      <c r="Z331" s="231">
        <f t="shared" si="134"/>
        <v>395.54000000000013</v>
      </c>
      <c r="AA331" s="247">
        <f t="shared" si="135"/>
        <v>397.24</v>
      </c>
      <c r="AB331" s="249" t="str">
        <f>IF(G331&lt;&gt;"",VLOOKUP(WEEKDAY(C331,2),Служебный!G$4:H$10,2),"")</f>
        <v/>
      </c>
      <c r="AC331" s="232" t="str">
        <f t="shared" si="149"/>
        <v/>
      </c>
      <c r="AD331" s="233" t="str">
        <f t="shared" si="150"/>
        <v/>
      </c>
      <c r="AE331" s="234">
        <f t="shared" si="136"/>
        <v>0</v>
      </c>
      <c r="AF331" s="234">
        <f t="shared" si="137"/>
        <v>0</v>
      </c>
      <c r="AG331" s="234" t="str">
        <f t="shared" si="143"/>
        <v>интрадей</v>
      </c>
      <c r="AH331" s="235">
        <f t="shared" si="138"/>
        <v>0</v>
      </c>
      <c r="AI331" s="235">
        <f t="shared" si="139"/>
        <v>0</v>
      </c>
      <c r="AJ331" s="232" t="str">
        <f t="shared" si="151"/>
        <v/>
      </c>
      <c r="AK331" s="232" t="str">
        <f t="shared" si="152"/>
        <v/>
      </c>
      <c r="AL331" s="233" t="str">
        <f t="shared" si="153"/>
        <v/>
      </c>
      <c r="AM331" s="235">
        <f t="shared" si="146"/>
        <v>0</v>
      </c>
      <c r="AN331" s="236">
        <f t="shared" si="154"/>
        <v>1000</v>
      </c>
      <c r="AO331" s="236">
        <f t="shared" si="147"/>
        <v>39.724000000000295</v>
      </c>
      <c r="AP331" s="236">
        <f t="shared" si="155"/>
        <v>0</v>
      </c>
      <c r="AQ331" s="235">
        <f t="shared" si="144"/>
        <v>0</v>
      </c>
      <c r="AR331" s="235">
        <f t="shared" si="145"/>
        <v>0</v>
      </c>
      <c r="AS331" s="232">
        <f t="shared" si="140"/>
        <v>0</v>
      </c>
      <c r="AT331" s="250">
        <f t="shared" si="141"/>
        <v>16</v>
      </c>
      <c r="AU331" s="244"/>
      <c r="AV331" s="108"/>
    </row>
    <row r="332" spans="1:48" ht="11.25">
      <c r="A332" s="108"/>
      <c r="B332" s="240">
        <v>330</v>
      </c>
      <c r="C332" s="266"/>
      <c r="D332" s="88"/>
      <c r="E332" s="87"/>
      <c r="F332" s="88"/>
      <c r="G332" s="90"/>
      <c r="H332" s="90"/>
      <c r="I332" s="91"/>
      <c r="J332" s="91"/>
      <c r="K332" s="90"/>
      <c r="L332" s="92"/>
      <c r="M332" s="93"/>
      <c r="N332" s="242"/>
      <c r="O332" s="226"/>
      <c r="P332" s="227"/>
      <c r="Q332" s="228"/>
      <c r="R332" s="92"/>
      <c r="S332" s="92"/>
      <c r="T332" s="245">
        <f t="shared" si="148"/>
        <v>1397.240000000003</v>
      </c>
      <c r="U332" s="229">
        <f t="shared" si="130"/>
        <v>0</v>
      </c>
      <c r="V332" s="230">
        <f t="shared" si="131"/>
        <v>0</v>
      </c>
      <c r="W332" s="229">
        <f t="shared" si="142"/>
        <v>0</v>
      </c>
      <c r="X332" s="231">
        <f t="shared" si="132"/>
        <v>395.54000000000013</v>
      </c>
      <c r="Y332" s="231">
        <f t="shared" si="133"/>
        <v>397.24</v>
      </c>
      <c r="Z332" s="231">
        <f t="shared" si="134"/>
        <v>395.54000000000013</v>
      </c>
      <c r="AA332" s="247">
        <f t="shared" si="135"/>
        <v>397.24</v>
      </c>
      <c r="AB332" s="249" t="str">
        <f>IF(G332&lt;&gt;"",VLOOKUP(WEEKDAY(C332,2),Служебный!G$4:H$10,2),"")</f>
        <v/>
      </c>
      <c r="AC332" s="232" t="str">
        <f t="shared" si="149"/>
        <v/>
      </c>
      <c r="AD332" s="233" t="str">
        <f t="shared" si="150"/>
        <v/>
      </c>
      <c r="AE332" s="234">
        <f t="shared" si="136"/>
        <v>0</v>
      </c>
      <c r="AF332" s="234">
        <f t="shared" si="137"/>
        <v>0</v>
      </c>
      <c r="AG332" s="234" t="str">
        <f t="shared" si="143"/>
        <v>интрадей</v>
      </c>
      <c r="AH332" s="235">
        <f t="shared" si="138"/>
        <v>0</v>
      </c>
      <c r="AI332" s="235">
        <f t="shared" si="139"/>
        <v>0</v>
      </c>
      <c r="AJ332" s="232" t="str">
        <f t="shared" si="151"/>
        <v/>
      </c>
      <c r="AK332" s="232" t="str">
        <f t="shared" si="152"/>
        <v/>
      </c>
      <c r="AL332" s="233" t="str">
        <f t="shared" si="153"/>
        <v/>
      </c>
      <c r="AM332" s="235">
        <f t="shared" si="146"/>
        <v>0</v>
      </c>
      <c r="AN332" s="236">
        <f t="shared" si="154"/>
        <v>1000</v>
      </c>
      <c r="AO332" s="236">
        <f t="shared" si="147"/>
        <v>39.724000000000295</v>
      </c>
      <c r="AP332" s="236">
        <f t="shared" si="155"/>
        <v>0</v>
      </c>
      <c r="AQ332" s="235">
        <f t="shared" si="144"/>
        <v>0</v>
      </c>
      <c r="AR332" s="235">
        <f t="shared" si="145"/>
        <v>0</v>
      </c>
      <c r="AS332" s="232">
        <f t="shared" si="140"/>
        <v>0</v>
      </c>
      <c r="AT332" s="250">
        <f t="shared" si="141"/>
        <v>16</v>
      </c>
      <c r="AU332" s="244"/>
      <c r="AV332" s="108"/>
    </row>
    <row r="333" spans="1:48" ht="11.25">
      <c r="A333" s="108"/>
      <c r="B333" s="240">
        <v>331</v>
      </c>
      <c r="C333" s="266"/>
      <c r="D333" s="88"/>
      <c r="E333" s="87"/>
      <c r="F333" s="88"/>
      <c r="G333" s="90"/>
      <c r="H333" s="90"/>
      <c r="I333" s="91"/>
      <c r="J333" s="91"/>
      <c r="K333" s="90"/>
      <c r="L333" s="92"/>
      <c r="M333" s="93"/>
      <c r="N333" s="242"/>
      <c r="O333" s="226"/>
      <c r="P333" s="227"/>
      <c r="Q333" s="228"/>
      <c r="R333" s="92"/>
      <c r="S333" s="92"/>
      <c r="T333" s="245">
        <f t="shared" si="148"/>
        <v>1397.240000000003</v>
      </c>
      <c r="U333" s="229">
        <f t="shared" si="130"/>
        <v>0</v>
      </c>
      <c r="V333" s="230">
        <f t="shared" si="131"/>
        <v>0</v>
      </c>
      <c r="W333" s="229">
        <f t="shared" si="142"/>
        <v>0</v>
      </c>
      <c r="X333" s="231">
        <f t="shared" si="132"/>
        <v>395.54000000000013</v>
      </c>
      <c r="Y333" s="231">
        <f t="shared" si="133"/>
        <v>397.24</v>
      </c>
      <c r="Z333" s="231">
        <f t="shared" si="134"/>
        <v>395.54000000000013</v>
      </c>
      <c r="AA333" s="247">
        <f t="shared" si="135"/>
        <v>397.24</v>
      </c>
      <c r="AB333" s="249" t="str">
        <f>IF(G333&lt;&gt;"",VLOOKUP(WEEKDAY(C333,2),Служебный!G$4:H$10,2),"")</f>
        <v/>
      </c>
      <c r="AC333" s="232" t="str">
        <f t="shared" si="149"/>
        <v/>
      </c>
      <c r="AD333" s="233" t="str">
        <f t="shared" si="150"/>
        <v/>
      </c>
      <c r="AE333" s="234">
        <f t="shared" si="136"/>
        <v>0</v>
      </c>
      <c r="AF333" s="234">
        <f t="shared" si="137"/>
        <v>0</v>
      </c>
      <c r="AG333" s="234" t="str">
        <f t="shared" si="143"/>
        <v>интрадей</v>
      </c>
      <c r="AH333" s="235">
        <f t="shared" si="138"/>
        <v>0</v>
      </c>
      <c r="AI333" s="235">
        <f t="shared" si="139"/>
        <v>0</v>
      </c>
      <c r="AJ333" s="232" t="str">
        <f t="shared" si="151"/>
        <v/>
      </c>
      <c r="AK333" s="232" t="str">
        <f t="shared" si="152"/>
        <v/>
      </c>
      <c r="AL333" s="233" t="str">
        <f t="shared" si="153"/>
        <v/>
      </c>
      <c r="AM333" s="235">
        <f t="shared" si="146"/>
        <v>0</v>
      </c>
      <c r="AN333" s="236">
        <f t="shared" si="154"/>
        <v>1000</v>
      </c>
      <c r="AO333" s="236">
        <f t="shared" si="147"/>
        <v>39.724000000000295</v>
      </c>
      <c r="AP333" s="236">
        <f t="shared" si="155"/>
        <v>0</v>
      </c>
      <c r="AQ333" s="235">
        <f t="shared" si="144"/>
        <v>0</v>
      </c>
      <c r="AR333" s="235">
        <f t="shared" si="145"/>
        <v>0</v>
      </c>
      <c r="AS333" s="232">
        <f t="shared" si="140"/>
        <v>0</v>
      </c>
      <c r="AT333" s="250">
        <f t="shared" si="141"/>
        <v>16</v>
      </c>
      <c r="AU333" s="244"/>
      <c r="AV333" s="108"/>
    </row>
    <row r="334" spans="1:48" ht="11.25">
      <c r="A334" s="108"/>
      <c r="B334" s="240">
        <v>332</v>
      </c>
      <c r="C334" s="266"/>
      <c r="D334" s="88"/>
      <c r="E334" s="87"/>
      <c r="F334" s="88"/>
      <c r="G334" s="90"/>
      <c r="H334" s="90"/>
      <c r="I334" s="91"/>
      <c r="J334" s="91"/>
      <c r="K334" s="90"/>
      <c r="L334" s="92"/>
      <c r="M334" s="93"/>
      <c r="N334" s="242"/>
      <c r="O334" s="226"/>
      <c r="P334" s="227"/>
      <c r="Q334" s="228"/>
      <c r="R334" s="92"/>
      <c r="S334" s="92"/>
      <c r="T334" s="245">
        <f t="shared" si="148"/>
        <v>1397.240000000003</v>
      </c>
      <c r="U334" s="229">
        <f t="shared" si="130"/>
        <v>0</v>
      </c>
      <c r="V334" s="230">
        <f t="shared" si="131"/>
        <v>0</v>
      </c>
      <c r="W334" s="229">
        <f t="shared" si="142"/>
        <v>0</v>
      </c>
      <c r="X334" s="231">
        <f t="shared" si="132"/>
        <v>395.54000000000013</v>
      </c>
      <c r="Y334" s="231">
        <f t="shared" si="133"/>
        <v>397.24</v>
      </c>
      <c r="Z334" s="231">
        <f t="shared" si="134"/>
        <v>395.54000000000013</v>
      </c>
      <c r="AA334" s="247">
        <f t="shared" si="135"/>
        <v>397.24</v>
      </c>
      <c r="AB334" s="249" t="str">
        <f>IF(G334&lt;&gt;"",VLOOKUP(WEEKDAY(C334,2),Служебный!G$4:H$10,2),"")</f>
        <v/>
      </c>
      <c r="AC334" s="232" t="str">
        <f t="shared" si="149"/>
        <v/>
      </c>
      <c r="AD334" s="233" t="str">
        <f t="shared" si="150"/>
        <v/>
      </c>
      <c r="AE334" s="234">
        <f t="shared" si="136"/>
        <v>0</v>
      </c>
      <c r="AF334" s="234">
        <f t="shared" si="137"/>
        <v>0</v>
      </c>
      <c r="AG334" s="234" t="str">
        <f t="shared" si="143"/>
        <v>интрадей</v>
      </c>
      <c r="AH334" s="235">
        <f t="shared" si="138"/>
        <v>0</v>
      </c>
      <c r="AI334" s="235">
        <f t="shared" si="139"/>
        <v>0</v>
      </c>
      <c r="AJ334" s="232" t="str">
        <f t="shared" si="151"/>
        <v/>
      </c>
      <c r="AK334" s="232" t="str">
        <f t="shared" si="152"/>
        <v/>
      </c>
      <c r="AL334" s="233" t="str">
        <f t="shared" si="153"/>
        <v/>
      </c>
      <c r="AM334" s="235">
        <f t="shared" si="146"/>
        <v>0</v>
      </c>
      <c r="AN334" s="236">
        <f t="shared" si="154"/>
        <v>1000</v>
      </c>
      <c r="AO334" s="236">
        <f t="shared" si="147"/>
        <v>39.724000000000295</v>
      </c>
      <c r="AP334" s="236">
        <f t="shared" si="155"/>
        <v>0</v>
      </c>
      <c r="AQ334" s="235">
        <f t="shared" si="144"/>
        <v>0</v>
      </c>
      <c r="AR334" s="235">
        <f t="shared" si="145"/>
        <v>0</v>
      </c>
      <c r="AS334" s="232">
        <f t="shared" si="140"/>
        <v>0</v>
      </c>
      <c r="AT334" s="250">
        <f t="shared" si="141"/>
        <v>16</v>
      </c>
      <c r="AU334" s="244"/>
      <c r="AV334" s="108"/>
    </row>
    <row r="335" spans="1:48" ht="11.25">
      <c r="A335" s="108"/>
      <c r="B335" s="240">
        <v>333</v>
      </c>
      <c r="C335" s="266"/>
      <c r="D335" s="88"/>
      <c r="E335" s="87"/>
      <c r="F335" s="88"/>
      <c r="G335" s="90"/>
      <c r="H335" s="90"/>
      <c r="I335" s="91"/>
      <c r="J335" s="91"/>
      <c r="K335" s="90"/>
      <c r="L335" s="92"/>
      <c r="M335" s="93"/>
      <c r="N335" s="242"/>
      <c r="O335" s="226"/>
      <c r="P335" s="227"/>
      <c r="Q335" s="228"/>
      <c r="R335" s="92"/>
      <c r="S335" s="92"/>
      <c r="T335" s="245">
        <f t="shared" si="148"/>
        <v>1397.240000000003</v>
      </c>
      <c r="U335" s="229">
        <f t="shared" si="130"/>
        <v>0</v>
      </c>
      <c r="V335" s="230">
        <f t="shared" si="131"/>
        <v>0</v>
      </c>
      <c r="W335" s="229">
        <f t="shared" si="142"/>
        <v>0</v>
      </c>
      <c r="X335" s="231">
        <f t="shared" si="132"/>
        <v>395.54000000000013</v>
      </c>
      <c r="Y335" s="231">
        <f t="shared" si="133"/>
        <v>397.24</v>
      </c>
      <c r="Z335" s="231">
        <f t="shared" si="134"/>
        <v>395.54000000000013</v>
      </c>
      <c r="AA335" s="247">
        <f t="shared" si="135"/>
        <v>397.24</v>
      </c>
      <c r="AB335" s="249" t="str">
        <f>IF(G335&lt;&gt;"",VLOOKUP(WEEKDAY(C335,2),Служебный!G$4:H$10,2),"")</f>
        <v/>
      </c>
      <c r="AC335" s="232" t="str">
        <f t="shared" si="149"/>
        <v/>
      </c>
      <c r="AD335" s="233" t="str">
        <f t="shared" si="150"/>
        <v/>
      </c>
      <c r="AE335" s="234">
        <f t="shared" si="136"/>
        <v>0</v>
      </c>
      <c r="AF335" s="234">
        <f t="shared" si="137"/>
        <v>0</v>
      </c>
      <c r="AG335" s="234" t="str">
        <f t="shared" si="143"/>
        <v>интрадей</v>
      </c>
      <c r="AH335" s="235">
        <f t="shared" si="138"/>
        <v>0</v>
      </c>
      <c r="AI335" s="235">
        <f t="shared" si="139"/>
        <v>0</v>
      </c>
      <c r="AJ335" s="232" t="str">
        <f t="shared" si="151"/>
        <v/>
      </c>
      <c r="AK335" s="232" t="str">
        <f t="shared" si="152"/>
        <v/>
      </c>
      <c r="AL335" s="233" t="str">
        <f t="shared" si="153"/>
        <v/>
      </c>
      <c r="AM335" s="235">
        <f t="shared" si="146"/>
        <v>0</v>
      </c>
      <c r="AN335" s="236">
        <f t="shared" si="154"/>
        <v>1000</v>
      </c>
      <c r="AO335" s="236">
        <f t="shared" si="147"/>
        <v>39.724000000000295</v>
      </c>
      <c r="AP335" s="236">
        <f t="shared" si="155"/>
        <v>0</v>
      </c>
      <c r="AQ335" s="235">
        <f t="shared" si="144"/>
        <v>0</v>
      </c>
      <c r="AR335" s="235">
        <f t="shared" si="145"/>
        <v>0</v>
      </c>
      <c r="AS335" s="232">
        <f t="shared" si="140"/>
        <v>0</v>
      </c>
      <c r="AT335" s="250">
        <f t="shared" si="141"/>
        <v>16</v>
      </c>
      <c r="AU335" s="244"/>
      <c r="AV335" s="108"/>
    </row>
    <row r="336" spans="1:48" ht="11.25">
      <c r="A336" s="108"/>
      <c r="B336" s="240">
        <v>334</v>
      </c>
      <c r="C336" s="266"/>
      <c r="D336" s="88"/>
      <c r="E336" s="87"/>
      <c r="F336" s="88"/>
      <c r="G336" s="90"/>
      <c r="H336" s="90"/>
      <c r="I336" s="91"/>
      <c r="J336" s="91"/>
      <c r="K336" s="90"/>
      <c r="L336" s="92"/>
      <c r="M336" s="93"/>
      <c r="N336" s="242"/>
      <c r="O336" s="226"/>
      <c r="P336" s="227"/>
      <c r="Q336" s="228"/>
      <c r="R336" s="92"/>
      <c r="S336" s="92"/>
      <c r="T336" s="245">
        <f t="shared" si="148"/>
        <v>1397.240000000003</v>
      </c>
      <c r="U336" s="229">
        <f t="shared" si="130"/>
        <v>0</v>
      </c>
      <c r="V336" s="230">
        <f t="shared" si="131"/>
        <v>0</v>
      </c>
      <c r="W336" s="229">
        <f t="shared" si="142"/>
        <v>0</v>
      </c>
      <c r="X336" s="231">
        <f t="shared" si="132"/>
        <v>395.54000000000013</v>
      </c>
      <c r="Y336" s="231">
        <f t="shared" si="133"/>
        <v>397.24</v>
      </c>
      <c r="Z336" s="231">
        <f t="shared" si="134"/>
        <v>395.54000000000013</v>
      </c>
      <c r="AA336" s="247">
        <f t="shared" si="135"/>
        <v>397.24</v>
      </c>
      <c r="AB336" s="249" t="str">
        <f>IF(G336&lt;&gt;"",VLOOKUP(WEEKDAY(C336,2),Служебный!G$4:H$10,2),"")</f>
        <v/>
      </c>
      <c r="AC336" s="232" t="str">
        <f t="shared" si="149"/>
        <v/>
      </c>
      <c r="AD336" s="233" t="str">
        <f t="shared" si="150"/>
        <v/>
      </c>
      <c r="AE336" s="234">
        <f t="shared" si="136"/>
        <v>0</v>
      </c>
      <c r="AF336" s="234">
        <f t="shared" si="137"/>
        <v>0</v>
      </c>
      <c r="AG336" s="234" t="str">
        <f t="shared" si="143"/>
        <v>интрадей</v>
      </c>
      <c r="AH336" s="235">
        <f t="shared" si="138"/>
        <v>0</v>
      </c>
      <c r="AI336" s="235">
        <f t="shared" si="139"/>
        <v>0</v>
      </c>
      <c r="AJ336" s="232" t="str">
        <f t="shared" si="151"/>
        <v/>
      </c>
      <c r="AK336" s="232" t="str">
        <f t="shared" si="152"/>
        <v/>
      </c>
      <c r="AL336" s="233" t="str">
        <f t="shared" si="153"/>
        <v/>
      </c>
      <c r="AM336" s="235">
        <f t="shared" si="146"/>
        <v>0</v>
      </c>
      <c r="AN336" s="236">
        <f t="shared" si="154"/>
        <v>1000</v>
      </c>
      <c r="AO336" s="236">
        <f t="shared" si="147"/>
        <v>39.724000000000295</v>
      </c>
      <c r="AP336" s="236">
        <f t="shared" si="155"/>
        <v>0</v>
      </c>
      <c r="AQ336" s="235">
        <f t="shared" si="144"/>
        <v>0</v>
      </c>
      <c r="AR336" s="235">
        <f t="shared" si="145"/>
        <v>0</v>
      </c>
      <c r="AS336" s="232">
        <f t="shared" si="140"/>
        <v>0</v>
      </c>
      <c r="AT336" s="250">
        <f t="shared" si="141"/>
        <v>16</v>
      </c>
      <c r="AU336" s="244"/>
      <c r="AV336" s="108"/>
    </row>
    <row r="337" spans="1:48" ht="11.25">
      <c r="A337" s="108"/>
      <c r="B337" s="240">
        <v>335</v>
      </c>
      <c r="C337" s="266"/>
      <c r="D337" s="88"/>
      <c r="E337" s="87"/>
      <c r="F337" s="88"/>
      <c r="G337" s="90"/>
      <c r="H337" s="90"/>
      <c r="I337" s="91"/>
      <c r="J337" s="91"/>
      <c r="K337" s="90"/>
      <c r="L337" s="92"/>
      <c r="M337" s="93"/>
      <c r="N337" s="242"/>
      <c r="O337" s="226"/>
      <c r="P337" s="227"/>
      <c r="Q337" s="228"/>
      <c r="R337" s="92"/>
      <c r="S337" s="92"/>
      <c r="T337" s="245">
        <f t="shared" si="148"/>
        <v>1397.240000000003</v>
      </c>
      <c r="U337" s="229">
        <f t="shared" si="130"/>
        <v>0</v>
      </c>
      <c r="V337" s="230">
        <f t="shared" si="131"/>
        <v>0</v>
      </c>
      <c r="W337" s="229">
        <f t="shared" si="142"/>
        <v>0</v>
      </c>
      <c r="X337" s="231">
        <f t="shared" si="132"/>
        <v>395.54000000000013</v>
      </c>
      <c r="Y337" s="231">
        <f t="shared" si="133"/>
        <v>397.24</v>
      </c>
      <c r="Z337" s="231">
        <f t="shared" si="134"/>
        <v>395.54000000000013</v>
      </c>
      <c r="AA337" s="247">
        <f t="shared" si="135"/>
        <v>397.24</v>
      </c>
      <c r="AB337" s="249" t="str">
        <f>IF(G337&lt;&gt;"",VLOOKUP(WEEKDAY(C337,2),Служебный!G$4:H$10,2),"")</f>
        <v/>
      </c>
      <c r="AC337" s="232" t="str">
        <f t="shared" si="149"/>
        <v/>
      </c>
      <c r="AD337" s="233" t="str">
        <f t="shared" si="150"/>
        <v/>
      </c>
      <c r="AE337" s="234">
        <f t="shared" si="136"/>
        <v>0</v>
      </c>
      <c r="AF337" s="234">
        <f t="shared" si="137"/>
        <v>0</v>
      </c>
      <c r="AG337" s="234" t="str">
        <f t="shared" si="143"/>
        <v>интрадей</v>
      </c>
      <c r="AH337" s="235">
        <f t="shared" si="138"/>
        <v>0</v>
      </c>
      <c r="AI337" s="235">
        <f t="shared" si="139"/>
        <v>0</v>
      </c>
      <c r="AJ337" s="232" t="str">
        <f t="shared" si="151"/>
        <v/>
      </c>
      <c r="AK337" s="232" t="str">
        <f t="shared" si="152"/>
        <v/>
      </c>
      <c r="AL337" s="233" t="str">
        <f t="shared" si="153"/>
        <v/>
      </c>
      <c r="AM337" s="235">
        <f t="shared" si="146"/>
        <v>0</v>
      </c>
      <c r="AN337" s="236">
        <f t="shared" si="154"/>
        <v>1000</v>
      </c>
      <c r="AO337" s="236">
        <f t="shared" si="147"/>
        <v>39.724000000000295</v>
      </c>
      <c r="AP337" s="236">
        <f t="shared" si="155"/>
        <v>0</v>
      </c>
      <c r="AQ337" s="235">
        <f t="shared" si="144"/>
        <v>0</v>
      </c>
      <c r="AR337" s="235">
        <f t="shared" si="145"/>
        <v>0</v>
      </c>
      <c r="AS337" s="232">
        <f t="shared" si="140"/>
        <v>0</v>
      </c>
      <c r="AT337" s="250">
        <f t="shared" si="141"/>
        <v>16</v>
      </c>
      <c r="AU337" s="244"/>
      <c r="AV337" s="108"/>
    </row>
    <row r="338" spans="1:48" ht="11.25">
      <c r="A338" s="108"/>
      <c r="B338" s="240">
        <v>336</v>
      </c>
      <c r="C338" s="266"/>
      <c r="D338" s="88"/>
      <c r="E338" s="87"/>
      <c r="F338" s="88"/>
      <c r="G338" s="90"/>
      <c r="H338" s="90"/>
      <c r="I338" s="91"/>
      <c r="J338" s="91"/>
      <c r="K338" s="90"/>
      <c r="L338" s="92"/>
      <c r="M338" s="93"/>
      <c r="N338" s="242"/>
      <c r="O338" s="226"/>
      <c r="P338" s="227"/>
      <c r="Q338" s="228"/>
      <c r="R338" s="92"/>
      <c r="S338" s="92"/>
      <c r="T338" s="245">
        <f t="shared" si="148"/>
        <v>1397.240000000003</v>
      </c>
      <c r="U338" s="229">
        <f t="shared" si="130"/>
        <v>0</v>
      </c>
      <c r="V338" s="230">
        <f t="shared" si="131"/>
        <v>0</v>
      </c>
      <c r="W338" s="229">
        <f t="shared" si="142"/>
        <v>0</v>
      </c>
      <c r="X338" s="231">
        <f t="shared" si="132"/>
        <v>395.54000000000013</v>
      </c>
      <c r="Y338" s="231">
        <f t="shared" si="133"/>
        <v>397.24</v>
      </c>
      <c r="Z338" s="231">
        <f t="shared" si="134"/>
        <v>395.54000000000013</v>
      </c>
      <c r="AA338" s="247">
        <f t="shared" si="135"/>
        <v>397.24</v>
      </c>
      <c r="AB338" s="249" t="str">
        <f>IF(G338&lt;&gt;"",VLOOKUP(WEEKDAY(C338,2),Служебный!G$4:H$10,2),"")</f>
        <v/>
      </c>
      <c r="AC338" s="232" t="str">
        <f t="shared" si="149"/>
        <v/>
      </c>
      <c r="AD338" s="233" t="str">
        <f t="shared" si="150"/>
        <v/>
      </c>
      <c r="AE338" s="234">
        <f t="shared" si="136"/>
        <v>0</v>
      </c>
      <c r="AF338" s="234">
        <f t="shared" si="137"/>
        <v>0</v>
      </c>
      <c r="AG338" s="234" t="str">
        <f t="shared" si="143"/>
        <v>интрадей</v>
      </c>
      <c r="AH338" s="235">
        <f t="shared" si="138"/>
        <v>0</v>
      </c>
      <c r="AI338" s="235">
        <f t="shared" si="139"/>
        <v>0</v>
      </c>
      <c r="AJ338" s="232" t="str">
        <f t="shared" si="151"/>
        <v/>
      </c>
      <c r="AK338" s="232" t="str">
        <f t="shared" si="152"/>
        <v/>
      </c>
      <c r="AL338" s="233" t="str">
        <f t="shared" si="153"/>
        <v/>
      </c>
      <c r="AM338" s="235">
        <f t="shared" si="146"/>
        <v>0</v>
      </c>
      <c r="AN338" s="236">
        <f t="shared" si="154"/>
        <v>1000</v>
      </c>
      <c r="AO338" s="236">
        <f t="shared" si="147"/>
        <v>39.724000000000295</v>
      </c>
      <c r="AP338" s="236">
        <f t="shared" si="155"/>
        <v>0</v>
      </c>
      <c r="AQ338" s="235">
        <f t="shared" si="144"/>
        <v>0</v>
      </c>
      <c r="AR338" s="235">
        <f t="shared" si="145"/>
        <v>0</v>
      </c>
      <c r="AS338" s="232">
        <f t="shared" si="140"/>
        <v>0</v>
      </c>
      <c r="AT338" s="250">
        <f t="shared" si="141"/>
        <v>16</v>
      </c>
      <c r="AU338" s="244"/>
      <c r="AV338" s="108"/>
    </row>
    <row r="339" spans="1:48" ht="11.25">
      <c r="A339" s="108"/>
      <c r="B339" s="240">
        <v>337</v>
      </c>
      <c r="C339" s="266"/>
      <c r="D339" s="88"/>
      <c r="E339" s="87"/>
      <c r="F339" s="88"/>
      <c r="G339" s="90"/>
      <c r="H339" s="90"/>
      <c r="I339" s="91"/>
      <c r="J339" s="91"/>
      <c r="K339" s="90"/>
      <c r="L339" s="92"/>
      <c r="M339" s="93"/>
      <c r="N339" s="242"/>
      <c r="O339" s="226"/>
      <c r="P339" s="227"/>
      <c r="Q339" s="228"/>
      <c r="R339" s="92"/>
      <c r="S339" s="92"/>
      <c r="T339" s="245">
        <f t="shared" si="148"/>
        <v>1397.240000000003</v>
      </c>
      <c r="U339" s="229">
        <f t="shared" si="130"/>
        <v>0</v>
      </c>
      <c r="V339" s="230">
        <f t="shared" si="131"/>
        <v>0</v>
      </c>
      <c r="W339" s="229">
        <f t="shared" si="142"/>
        <v>0</v>
      </c>
      <c r="X339" s="231">
        <f t="shared" si="132"/>
        <v>395.54000000000013</v>
      </c>
      <c r="Y339" s="231">
        <f t="shared" si="133"/>
        <v>397.24</v>
      </c>
      <c r="Z339" s="231">
        <f t="shared" si="134"/>
        <v>395.54000000000013</v>
      </c>
      <c r="AA339" s="247">
        <f t="shared" si="135"/>
        <v>397.24</v>
      </c>
      <c r="AB339" s="249" t="str">
        <f>IF(G339&lt;&gt;"",VLOOKUP(WEEKDAY(C339,2),Служебный!G$4:H$10,2),"")</f>
        <v/>
      </c>
      <c r="AC339" s="232" t="str">
        <f t="shared" si="149"/>
        <v/>
      </c>
      <c r="AD339" s="233" t="str">
        <f t="shared" si="150"/>
        <v/>
      </c>
      <c r="AE339" s="234">
        <f t="shared" si="136"/>
        <v>0</v>
      </c>
      <c r="AF339" s="234">
        <f t="shared" si="137"/>
        <v>0</v>
      </c>
      <c r="AG339" s="234" t="str">
        <f t="shared" si="143"/>
        <v>интрадей</v>
      </c>
      <c r="AH339" s="235">
        <f t="shared" si="138"/>
        <v>0</v>
      </c>
      <c r="AI339" s="235">
        <f t="shared" si="139"/>
        <v>0</v>
      </c>
      <c r="AJ339" s="232" t="str">
        <f t="shared" si="151"/>
        <v/>
      </c>
      <c r="AK339" s="232" t="str">
        <f t="shared" si="152"/>
        <v/>
      </c>
      <c r="AL339" s="233" t="str">
        <f t="shared" si="153"/>
        <v/>
      </c>
      <c r="AM339" s="235">
        <f t="shared" si="146"/>
        <v>0</v>
      </c>
      <c r="AN339" s="236">
        <f t="shared" si="154"/>
        <v>1000</v>
      </c>
      <c r="AO339" s="236">
        <f t="shared" si="147"/>
        <v>39.724000000000295</v>
      </c>
      <c r="AP339" s="236">
        <f t="shared" si="155"/>
        <v>0</v>
      </c>
      <c r="AQ339" s="235">
        <f t="shared" si="144"/>
        <v>0</v>
      </c>
      <c r="AR339" s="235">
        <f t="shared" si="145"/>
        <v>0</v>
      </c>
      <c r="AS339" s="232">
        <f t="shared" si="140"/>
        <v>0</v>
      </c>
      <c r="AT339" s="250">
        <f t="shared" si="141"/>
        <v>16</v>
      </c>
      <c r="AU339" s="244"/>
      <c r="AV339" s="108"/>
    </row>
    <row r="340" spans="1:48" ht="11.25">
      <c r="A340" s="108"/>
      <c r="B340" s="240">
        <v>338</v>
      </c>
      <c r="C340" s="266"/>
      <c r="D340" s="88"/>
      <c r="E340" s="87"/>
      <c r="F340" s="88"/>
      <c r="G340" s="90"/>
      <c r="H340" s="90"/>
      <c r="I340" s="91"/>
      <c r="J340" s="91"/>
      <c r="K340" s="90"/>
      <c r="L340" s="92"/>
      <c r="M340" s="93"/>
      <c r="N340" s="242"/>
      <c r="O340" s="226"/>
      <c r="P340" s="227"/>
      <c r="Q340" s="228"/>
      <c r="R340" s="92"/>
      <c r="S340" s="92"/>
      <c r="T340" s="245">
        <f t="shared" si="148"/>
        <v>1397.240000000003</v>
      </c>
      <c r="U340" s="229">
        <f t="shared" ref="U340:U403" si="156">L340</f>
        <v>0</v>
      </c>
      <c r="V340" s="230">
        <f t="shared" ref="V340:V403" si="157">M340</f>
        <v>0</v>
      </c>
      <c r="W340" s="229">
        <f t="shared" si="142"/>
        <v>0</v>
      </c>
      <c r="X340" s="231">
        <f t="shared" ref="X340:X403" si="158">X339+V339</f>
        <v>395.54000000000013</v>
      </c>
      <c r="Y340" s="231">
        <f t="shared" ref="Y340:Y403" si="159">Y339+W339</f>
        <v>397.24</v>
      </c>
      <c r="Z340" s="231">
        <f t="shared" ref="Z340:Z403" si="160">X340+V340</f>
        <v>395.54000000000013</v>
      </c>
      <c r="AA340" s="247">
        <f t="shared" ref="AA340:AA403" si="161">Y340+W340</f>
        <v>397.24</v>
      </c>
      <c r="AB340" s="249" t="str">
        <f>IF(G340&lt;&gt;"",VLOOKUP(WEEKDAY(C340,2),Служебный!G$4:H$10,2),"")</f>
        <v/>
      </c>
      <c r="AC340" s="232" t="str">
        <f t="shared" si="149"/>
        <v/>
      </c>
      <c r="AD340" s="233" t="str">
        <f t="shared" si="150"/>
        <v/>
      </c>
      <c r="AE340" s="234">
        <f t="shared" ref="AE340:AE403" si="162">ROUND(((E340+F340)-(C340+D340))*86400,0)</f>
        <v>0</v>
      </c>
      <c r="AF340" s="234">
        <f t="shared" ref="AF340:AF403" si="163">IF(FLOOR((AE340/60),15)&gt;400,"Среднесрок",FLOOR((AE340/60),15))</f>
        <v>0</v>
      </c>
      <c r="AG340" s="234" t="str">
        <f t="shared" si="143"/>
        <v>интрадей</v>
      </c>
      <c r="AH340" s="235">
        <f t="shared" ref="AH340:AH403" si="164">IF(W340&gt;0,W340,0)</f>
        <v>0</v>
      </c>
      <c r="AI340" s="235">
        <f t="shared" ref="AI340:AI403" si="165">IF(W340&lt;0,W340,0)</f>
        <v>0</v>
      </c>
      <c r="AJ340" s="232" t="str">
        <f t="shared" si="151"/>
        <v/>
      </c>
      <c r="AK340" s="232" t="str">
        <f t="shared" si="152"/>
        <v/>
      </c>
      <c r="AL340" s="233" t="str">
        <f t="shared" si="153"/>
        <v/>
      </c>
      <c r="AM340" s="235">
        <f t="shared" si="146"/>
        <v>0</v>
      </c>
      <c r="AN340" s="236">
        <f t="shared" si="154"/>
        <v>1000</v>
      </c>
      <c r="AO340" s="236">
        <f t="shared" si="147"/>
        <v>39.724000000000295</v>
      </c>
      <c r="AP340" s="236">
        <f t="shared" si="155"/>
        <v>0</v>
      </c>
      <c r="AQ340" s="235">
        <f t="shared" si="144"/>
        <v>0</v>
      </c>
      <c r="AR340" s="235">
        <f t="shared" si="145"/>
        <v>0</v>
      </c>
      <c r="AS340" s="232">
        <f t="shared" ref="AS340:AS403" si="166">CEILING(I340,5)</f>
        <v>0</v>
      </c>
      <c r="AT340" s="250">
        <f t="shared" ref="AT340:AT403" si="167">IF(AR340=0,AT339,IF(W340&lt;0,IF(AT339&lt;0,AT339-1,-1),IF(AT339&gt;0,AT339+1,1)))</f>
        <v>16</v>
      </c>
      <c r="AU340" s="244"/>
      <c r="AV340" s="108"/>
    </row>
    <row r="341" spans="1:48" ht="11.25">
      <c r="A341" s="108"/>
      <c r="B341" s="240">
        <v>339</v>
      </c>
      <c r="C341" s="266"/>
      <c r="D341" s="88"/>
      <c r="E341" s="87"/>
      <c r="F341" s="88"/>
      <c r="G341" s="90"/>
      <c r="H341" s="90"/>
      <c r="I341" s="91"/>
      <c r="J341" s="91"/>
      <c r="K341" s="90"/>
      <c r="L341" s="92"/>
      <c r="M341" s="93"/>
      <c r="N341" s="242"/>
      <c r="O341" s="226"/>
      <c r="P341" s="227"/>
      <c r="Q341" s="228"/>
      <c r="R341" s="92"/>
      <c r="S341" s="92"/>
      <c r="T341" s="245">
        <f t="shared" si="148"/>
        <v>1397.240000000003</v>
      </c>
      <c r="U341" s="229">
        <f t="shared" si="156"/>
        <v>0</v>
      </c>
      <c r="V341" s="230">
        <f t="shared" si="157"/>
        <v>0</v>
      </c>
      <c r="W341" s="229">
        <f t="shared" si="142"/>
        <v>0</v>
      </c>
      <c r="X341" s="231">
        <f t="shared" si="158"/>
        <v>395.54000000000013</v>
      </c>
      <c r="Y341" s="231">
        <f t="shared" si="159"/>
        <v>397.24</v>
      </c>
      <c r="Z341" s="231">
        <f t="shared" si="160"/>
        <v>395.54000000000013</v>
      </c>
      <c r="AA341" s="247">
        <f t="shared" si="161"/>
        <v>397.24</v>
      </c>
      <c r="AB341" s="249" t="str">
        <f>IF(G341&lt;&gt;"",VLOOKUP(WEEKDAY(C341,2),Служебный!G$4:H$10,2),"")</f>
        <v/>
      </c>
      <c r="AC341" s="232" t="str">
        <f t="shared" si="149"/>
        <v/>
      </c>
      <c r="AD341" s="233" t="str">
        <f t="shared" si="150"/>
        <v/>
      </c>
      <c r="AE341" s="234">
        <f t="shared" si="162"/>
        <v>0</v>
      </c>
      <c r="AF341" s="234">
        <f t="shared" si="163"/>
        <v>0</v>
      </c>
      <c r="AG341" s="234" t="str">
        <f t="shared" si="143"/>
        <v>интрадей</v>
      </c>
      <c r="AH341" s="235">
        <f t="shared" si="164"/>
        <v>0</v>
      </c>
      <c r="AI341" s="235">
        <f t="shared" si="165"/>
        <v>0</v>
      </c>
      <c r="AJ341" s="232" t="str">
        <f t="shared" si="151"/>
        <v/>
      </c>
      <c r="AK341" s="232" t="str">
        <f t="shared" si="152"/>
        <v/>
      </c>
      <c r="AL341" s="233" t="str">
        <f t="shared" si="153"/>
        <v/>
      </c>
      <c r="AM341" s="235">
        <f t="shared" si="146"/>
        <v>0</v>
      </c>
      <c r="AN341" s="236">
        <f t="shared" si="154"/>
        <v>1000</v>
      </c>
      <c r="AO341" s="236">
        <f t="shared" si="147"/>
        <v>39.724000000000295</v>
      </c>
      <c r="AP341" s="236">
        <f t="shared" si="155"/>
        <v>0</v>
      </c>
      <c r="AQ341" s="235">
        <f t="shared" si="144"/>
        <v>0</v>
      </c>
      <c r="AR341" s="235">
        <f t="shared" si="145"/>
        <v>0</v>
      </c>
      <c r="AS341" s="232">
        <f t="shared" si="166"/>
        <v>0</v>
      </c>
      <c r="AT341" s="250">
        <f t="shared" si="167"/>
        <v>16</v>
      </c>
      <c r="AU341" s="244"/>
      <c r="AV341" s="108"/>
    </row>
    <row r="342" spans="1:48" ht="11.25">
      <c r="A342" s="108"/>
      <c r="B342" s="240">
        <v>340</v>
      </c>
      <c r="C342" s="266"/>
      <c r="D342" s="88"/>
      <c r="E342" s="87"/>
      <c r="F342" s="88"/>
      <c r="G342" s="90"/>
      <c r="H342" s="90"/>
      <c r="I342" s="91"/>
      <c r="J342" s="91"/>
      <c r="K342" s="90"/>
      <c r="L342" s="92"/>
      <c r="M342" s="93"/>
      <c r="N342" s="242"/>
      <c r="O342" s="226"/>
      <c r="P342" s="227"/>
      <c r="Q342" s="228"/>
      <c r="R342" s="92"/>
      <c r="S342" s="92"/>
      <c r="T342" s="245">
        <f t="shared" si="148"/>
        <v>1397.240000000003</v>
      </c>
      <c r="U342" s="229">
        <f t="shared" si="156"/>
        <v>0</v>
      </c>
      <c r="V342" s="230">
        <f t="shared" si="157"/>
        <v>0</v>
      </c>
      <c r="W342" s="229">
        <f t="shared" si="142"/>
        <v>0</v>
      </c>
      <c r="X342" s="231">
        <f t="shared" si="158"/>
        <v>395.54000000000013</v>
      </c>
      <c r="Y342" s="231">
        <f t="shared" si="159"/>
        <v>397.24</v>
      </c>
      <c r="Z342" s="231">
        <f t="shared" si="160"/>
        <v>395.54000000000013</v>
      </c>
      <c r="AA342" s="247">
        <f t="shared" si="161"/>
        <v>397.24</v>
      </c>
      <c r="AB342" s="249" t="str">
        <f>IF(G342&lt;&gt;"",VLOOKUP(WEEKDAY(C342,2),Служебный!G$4:H$10,2),"")</f>
        <v/>
      </c>
      <c r="AC342" s="232" t="str">
        <f t="shared" si="149"/>
        <v/>
      </c>
      <c r="AD342" s="233" t="str">
        <f t="shared" si="150"/>
        <v/>
      </c>
      <c r="AE342" s="234">
        <f t="shared" si="162"/>
        <v>0</v>
      </c>
      <c r="AF342" s="234">
        <f t="shared" si="163"/>
        <v>0</v>
      </c>
      <c r="AG342" s="234" t="str">
        <f t="shared" si="143"/>
        <v>интрадей</v>
      </c>
      <c r="AH342" s="235">
        <f t="shared" si="164"/>
        <v>0</v>
      </c>
      <c r="AI342" s="235">
        <f t="shared" si="165"/>
        <v>0</v>
      </c>
      <c r="AJ342" s="232" t="str">
        <f t="shared" si="151"/>
        <v/>
      </c>
      <c r="AK342" s="232" t="str">
        <f t="shared" si="152"/>
        <v/>
      </c>
      <c r="AL342" s="233" t="str">
        <f t="shared" si="153"/>
        <v/>
      </c>
      <c r="AM342" s="235">
        <f t="shared" si="146"/>
        <v>0</v>
      </c>
      <c r="AN342" s="236">
        <f t="shared" si="154"/>
        <v>1000</v>
      </c>
      <c r="AO342" s="236">
        <f t="shared" si="147"/>
        <v>39.724000000000295</v>
      </c>
      <c r="AP342" s="236">
        <f t="shared" si="155"/>
        <v>0</v>
      </c>
      <c r="AQ342" s="235">
        <f t="shared" si="144"/>
        <v>0</v>
      </c>
      <c r="AR342" s="235">
        <f t="shared" si="145"/>
        <v>0</v>
      </c>
      <c r="AS342" s="232">
        <f t="shared" si="166"/>
        <v>0</v>
      </c>
      <c r="AT342" s="250">
        <f t="shared" si="167"/>
        <v>16</v>
      </c>
      <c r="AU342" s="244"/>
      <c r="AV342" s="108"/>
    </row>
    <row r="343" spans="1:48" ht="11.25">
      <c r="A343" s="108"/>
      <c r="B343" s="240">
        <v>341</v>
      </c>
      <c r="C343" s="266"/>
      <c r="D343" s="88"/>
      <c r="E343" s="87"/>
      <c r="F343" s="88"/>
      <c r="G343" s="90"/>
      <c r="H343" s="90"/>
      <c r="I343" s="91"/>
      <c r="J343" s="91"/>
      <c r="K343" s="90"/>
      <c r="L343" s="92"/>
      <c r="M343" s="93"/>
      <c r="N343" s="242"/>
      <c r="O343" s="226"/>
      <c r="P343" s="227"/>
      <c r="Q343" s="228"/>
      <c r="R343" s="92"/>
      <c r="S343" s="92"/>
      <c r="T343" s="245">
        <f t="shared" si="148"/>
        <v>1397.240000000003</v>
      </c>
      <c r="U343" s="229">
        <f t="shared" si="156"/>
        <v>0</v>
      </c>
      <c r="V343" s="230">
        <f t="shared" si="157"/>
        <v>0</v>
      </c>
      <c r="W343" s="229">
        <f t="shared" si="142"/>
        <v>0</v>
      </c>
      <c r="X343" s="231">
        <f t="shared" si="158"/>
        <v>395.54000000000013</v>
      </c>
      <c r="Y343" s="231">
        <f t="shared" si="159"/>
        <v>397.24</v>
      </c>
      <c r="Z343" s="231">
        <f t="shared" si="160"/>
        <v>395.54000000000013</v>
      </c>
      <c r="AA343" s="247">
        <f t="shared" si="161"/>
        <v>397.24</v>
      </c>
      <c r="AB343" s="249" t="str">
        <f>IF(G343&lt;&gt;"",VLOOKUP(WEEKDAY(C343,2),Служебный!G$4:H$10,2),"")</f>
        <v/>
      </c>
      <c r="AC343" s="232" t="str">
        <f t="shared" si="149"/>
        <v/>
      </c>
      <c r="AD343" s="233" t="str">
        <f t="shared" si="150"/>
        <v/>
      </c>
      <c r="AE343" s="234">
        <f t="shared" si="162"/>
        <v>0</v>
      </c>
      <c r="AF343" s="234">
        <f t="shared" si="163"/>
        <v>0</v>
      </c>
      <c r="AG343" s="234" t="str">
        <f t="shared" si="143"/>
        <v>интрадей</v>
      </c>
      <c r="AH343" s="235">
        <f t="shared" si="164"/>
        <v>0</v>
      </c>
      <c r="AI343" s="235">
        <f t="shared" si="165"/>
        <v>0</v>
      </c>
      <c r="AJ343" s="232" t="str">
        <f t="shared" si="151"/>
        <v/>
      </c>
      <c r="AK343" s="232" t="str">
        <f t="shared" si="152"/>
        <v/>
      </c>
      <c r="AL343" s="233" t="str">
        <f t="shared" si="153"/>
        <v/>
      </c>
      <c r="AM343" s="235">
        <f t="shared" si="146"/>
        <v>0</v>
      </c>
      <c r="AN343" s="236">
        <f t="shared" si="154"/>
        <v>1000</v>
      </c>
      <c r="AO343" s="236">
        <f t="shared" si="147"/>
        <v>39.724000000000295</v>
      </c>
      <c r="AP343" s="236">
        <f t="shared" si="155"/>
        <v>0</v>
      </c>
      <c r="AQ343" s="235">
        <f t="shared" si="144"/>
        <v>0</v>
      </c>
      <c r="AR343" s="235">
        <f t="shared" si="145"/>
        <v>0</v>
      </c>
      <c r="AS343" s="232">
        <f t="shared" si="166"/>
        <v>0</v>
      </c>
      <c r="AT343" s="250">
        <f t="shared" si="167"/>
        <v>16</v>
      </c>
      <c r="AU343" s="244"/>
      <c r="AV343" s="108"/>
    </row>
    <row r="344" spans="1:48" ht="11.25">
      <c r="A344" s="108"/>
      <c r="B344" s="240">
        <v>342</v>
      </c>
      <c r="C344" s="266"/>
      <c r="D344" s="88"/>
      <c r="E344" s="87"/>
      <c r="F344" s="88"/>
      <c r="G344" s="90"/>
      <c r="H344" s="90"/>
      <c r="I344" s="91"/>
      <c r="J344" s="91"/>
      <c r="K344" s="90"/>
      <c r="L344" s="92"/>
      <c r="M344" s="93"/>
      <c r="N344" s="242"/>
      <c r="O344" s="226"/>
      <c r="P344" s="227"/>
      <c r="Q344" s="228"/>
      <c r="R344" s="92"/>
      <c r="S344" s="92"/>
      <c r="T344" s="245">
        <f t="shared" si="148"/>
        <v>1397.240000000003</v>
      </c>
      <c r="U344" s="229">
        <f t="shared" si="156"/>
        <v>0</v>
      </c>
      <c r="V344" s="230">
        <f t="shared" si="157"/>
        <v>0</v>
      </c>
      <c r="W344" s="229">
        <f t="shared" si="142"/>
        <v>0</v>
      </c>
      <c r="X344" s="231">
        <f t="shared" si="158"/>
        <v>395.54000000000013</v>
      </c>
      <c r="Y344" s="231">
        <f t="shared" si="159"/>
        <v>397.24</v>
      </c>
      <c r="Z344" s="231">
        <f t="shared" si="160"/>
        <v>395.54000000000013</v>
      </c>
      <c r="AA344" s="247">
        <f t="shared" si="161"/>
        <v>397.24</v>
      </c>
      <c r="AB344" s="249" t="str">
        <f>IF(G344&lt;&gt;"",VLOOKUP(WEEKDAY(C344,2),Служебный!G$4:H$10,2),"")</f>
        <v/>
      </c>
      <c r="AC344" s="232" t="str">
        <f t="shared" si="149"/>
        <v/>
      </c>
      <c r="AD344" s="233" t="str">
        <f t="shared" si="150"/>
        <v/>
      </c>
      <c r="AE344" s="234">
        <f t="shared" si="162"/>
        <v>0</v>
      </c>
      <c r="AF344" s="234">
        <f t="shared" si="163"/>
        <v>0</v>
      </c>
      <c r="AG344" s="234" t="str">
        <f t="shared" si="143"/>
        <v>интрадей</v>
      </c>
      <c r="AH344" s="235">
        <f t="shared" si="164"/>
        <v>0</v>
      </c>
      <c r="AI344" s="235">
        <f t="shared" si="165"/>
        <v>0</v>
      </c>
      <c r="AJ344" s="232" t="str">
        <f t="shared" si="151"/>
        <v/>
      </c>
      <c r="AK344" s="232" t="str">
        <f t="shared" si="152"/>
        <v/>
      </c>
      <c r="AL344" s="233" t="str">
        <f t="shared" si="153"/>
        <v/>
      </c>
      <c r="AM344" s="235">
        <f t="shared" si="146"/>
        <v>0</v>
      </c>
      <c r="AN344" s="236">
        <f t="shared" si="154"/>
        <v>1000</v>
      </c>
      <c r="AO344" s="236">
        <f t="shared" si="147"/>
        <v>39.724000000000295</v>
      </c>
      <c r="AP344" s="236">
        <f t="shared" si="155"/>
        <v>0</v>
      </c>
      <c r="AQ344" s="235">
        <f t="shared" si="144"/>
        <v>0</v>
      </c>
      <c r="AR344" s="235">
        <f t="shared" si="145"/>
        <v>0</v>
      </c>
      <c r="AS344" s="232">
        <f t="shared" si="166"/>
        <v>0</v>
      </c>
      <c r="AT344" s="250">
        <f t="shared" si="167"/>
        <v>16</v>
      </c>
      <c r="AU344" s="244"/>
      <c r="AV344" s="108"/>
    </row>
    <row r="345" spans="1:48" ht="11.25">
      <c r="A345" s="108"/>
      <c r="B345" s="240">
        <v>343</v>
      </c>
      <c r="C345" s="266"/>
      <c r="D345" s="88"/>
      <c r="E345" s="87"/>
      <c r="F345" s="88"/>
      <c r="G345" s="90"/>
      <c r="H345" s="90"/>
      <c r="I345" s="91"/>
      <c r="J345" s="91"/>
      <c r="K345" s="90"/>
      <c r="L345" s="92"/>
      <c r="M345" s="93"/>
      <c r="N345" s="242"/>
      <c r="O345" s="226"/>
      <c r="P345" s="227"/>
      <c r="Q345" s="228"/>
      <c r="R345" s="92"/>
      <c r="S345" s="92"/>
      <c r="T345" s="245">
        <f t="shared" si="148"/>
        <v>1397.240000000003</v>
      </c>
      <c r="U345" s="229">
        <f t="shared" si="156"/>
        <v>0</v>
      </c>
      <c r="V345" s="230">
        <f t="shared" si="157"/>
        <v>0</v>
      </c>
      <c r="W345" s="229">
        <f t="shared" si="142"/>
        <v>0</v>
      </c>
      <c r="X345" s="231">
        <f t="shared" si="158"/>
        <v>395.54000000000013</v>
      </c>
      <c r="Y345" s="231">
        <f t="shared" si="159"/>
        <v>397.24</v>
      </c>
      <c r="Z345" s="231">
        <f t="shared" si="160"/>
        <v>395.54000000000013</v>
      </c>
      <c r="AA345" s="247">
        <f t="shared" si="161"/>
        <v>397.24</v>
      </c>
      <c r="AB345" s="249" t="str">
        <f>IF(G345&lt;&gt;"",VLOOKUP(WEEKDAY(C345,2),Служебный!G$4:H$10,2),"")</f>
        <v/>
      </c>
      <c r="AC345" s="232" t="str">
        <f t="shared" si="149"/>
        <v/>
      </c>
      <c r="AD345" s="233" t="str">
        <f t="shared" si="150"/>
        <v/>
      </c>
      <c r="AE345" s="234">
        <f t="shared" si="162"/>
        <v>0</v>
      </c>
      <c r="AF345" s="234">
        <f t="shared" si="163"/>
        <v>0</v>
      </c>
      <c r="AG345" s="234" t="str">
        <f t="shared" si="143"/>
        <v>интрадей</v>
      </c>
      <c r="AH345" s="235">
        <f t="shared" si="164"/>
        <v>0</v>
      </c>
      <c r="AI345" s="235">
        <f t="shared" si="165"/>
        <v>0</v>
      </c>
      <c r="AJ345" s="232" t="str">
        <f t="shared" si="151"/>
        <v/>
      </c>
      <c r="AK345" s="232" t="str">
        <f t="shared" si="152"/>
        <v/>
      </c>
      <c r="AL345" s="233" t="str">
        <f t="shared" si="153"/>
        <v/>
      </c>
      <c r="AM345" s="235">
        <f t="shared" si="146"/>
        <v>0</v>
      </c>
      <c r="AN345" s="236">
        <f t="shared" si="154"/>
        <v>1000</v>
      </c>
      <c r="AO345" s="236">
        <f t="shared" si="147"/>
        <v>39.724000000000295</v>
      </c>
      <c r="AP345" s="236">
        <f t="shared" si="155"/>
        <v>0</v>
      </c>
      <c r="AQ345" s="235">
        <f t="shared" si="144"/>
        <v>0</v>
      </c>
      <c r="AR345" s="235">
        <f t="shared" si="145"/>
        <v>0</v>
      </c>
      <c r="AS345" s="232">
        <f t="shared" si="166"/>
        <v>0</v>
      </c>
      <c r="AT345" s="250">
        <f t="shared" si="167"/>
        <v>16</v>
      </c>
      <c r="AU345" s="244"/>
      <c r="AV345" s="108"/>
    </row>
    <row r="346" spans="1:48" ht="11.25">
      <c r="A346" s="108"/>
      <c r="B346" s="240">
        <v>344</v>
      </c>
      <c r="C346" s="266"/>
      <c r="D346" s="88"/>
      <c r="E346" s="87"/>
      <c r="F346" s="88"/>
      <c r="G346" s="90"/>
      <c r="H346" s="90"/>
      <c r="I346" s="91"/>
      <c r="J346" s="91"/>
      <c r="K346" s="90"/>
      <c r="L346" s="92"/>
      <c r="M346" s="93"/>
      <c r="N346" s="242"/>
      <c r="O346" s="226"/>
      <c r="P346" s="227"/>
      <c r="Q346" s="228"/>
      <c r="R346" s="92"/>
      <c r="S346" s="92"/>
      <c r="T346" s="245">
        <f t="shared" si="148"/>
        <v>1397.240000000003</v>
      </c>
      <c r="U346" s="229">
        <f t="shared" si="156"/>
        <v>0</v>
      </c>
      <c r="V346" s="230">
        <f t="shared" si="157"/>
        <v>0</v>
      </c>
      <c r="W346" s="229">
        <f t="shared" si="142"/>
        <v>0</v>
      </c>
      <c r="X346" s="231">
        <f t="shared" si="158"/>
        <v>395.54000000000013</v>
      </c>
      <c r="Y346" s="231">
        <f t="shared" si="159"/>
        <v>397.24</v>
      </c>
      <c r="Z346" s="231">
        <f t="shared" si="160"/>
        <v>395.54000000000013</v>
      </c>
      <c r="AA346" s="247">
        <f t="shared" si="161"/>
        <v>397.24</v>
      </c>
      <c r="AB346" s="249" t="str">
        <f>IF(G346&lt;&gt;"",VLOOKUP(WEEKDAY(C346,2),Служебный!G$4:H$10,2),"")</f>
        <v/>
      </c>
      <c r="AC346" s="232" t="str">
        <f t="shared" si="149"/>
        <v/>
      </c>
      <c r="AD346" s="233" t="str">
        <f t="shared" si="150"/>
        <v/>
      </c>
      <c r="AE346" s="234">
        <f t="shared" si="162"/>
        <v>0</v>
      </c>
      <c r="AF346" s="234">
        <f t="shared" si="163"/>
        <v>0</v>
      </c>
      <c r="AG346" s="234" t="str">
        <f t="shared" si="143"/>
        <v>интрадей</v>
      </c>
      <c r="AH346" s="235">
        <f t="shared" si="164"/>
        <v>0</v>
      </c>
      <c r="AI346" s="235">
        <f t="shared" si="165"/>
        <v>0</v>
      </c>
      <c r="AJ346" s="232" t="str">
        <f t="shared" si="151"/>
        <v/>
      </c>
      <c r="AK346" s="232" t="str">
        <f t="shared" si="152"/>
        <v/>
      </c>
      <c r="AL346" s="233" t="str">
        <f t="shared" si="153"/>
        <v/>
      </c>
      <c r="AM346" s="235">
        <f t="shared" si="146"/>
        <v>0</v>
      </c>
      <c r="AN346" s="236">
        <f t="shared" si="154"/>
        <v>1000</v>
      </c>
      <c r="AO346" s="236">
        <f t="shared" si="147"/>
        <v>39.724000000000295</v>
      </c>
      <c r="AP346" s="236">
        <f t="shared" si="155"/>
        <v>0</v>
      </c>
      <c r="AQ346" s="235">
        <f t="shared" si="144"/>
        <v>0</v>
      </c>
      <c r="AR346" s="235">
        <f t="shared" si="145"/>
        <v>0</v>
      </c>
      <c r="AS346" s="232">
        <f t="shared" si="166"/>
        <v>0</v>
      </c>
      <c r="AT346" s="250">
        <f t="shared" si="167"/>
        <v>16</v>
      </c>
      <c r="AU346" s="244"/>
      <c r="AV346" s="108"/>
    </row>
    <row r="347" spans="1:48" ht="11.25">
      <c r="A347" s="108"/>
      <c r="B347" s="240">
        <v>345</v>
      </c>
      <c r="C347" s="266"/>
      <c r="D347" s="88"/>
      <c r="E347" s="87"/>
      <c r="F347" s="88"/>
      <c r="G347" s="90"/>
      <c r="H347" s="90"/>
      <c r="I347" s="91"/>
      <c r="J347" s="91"/>
      <c r="K347" s="90"/>
      <c r="L347" s="92"/>
      <c r="M347" s="93"/>
      <c r="N347" s="242"/>
      <c r="O347" s="226"/>
      <c r="P347" s="227"/>
      <c r="Q347" s="228"/>
      <c r="R347" s="92"/>
      <c r="S347" s="92"/>
      <c r="T347" s="245">
        <f t="shared" si="148"/>
        <v>1397.240000000003</v>
      </c>
      <c r="U347" s="229">
        <f t="shared" si="156"/>
        <v>0</v>
      </c>
      <c r="V347" s="230">
        <f t="shared" si="157"/>
        <v>0</v>
      </c>
      <c r="W347" s="229">
        <f t="shared" si="142"/>
        <v>0</v>
      </c>
      <c r="X347" s="231">
        <f t="shared" si="158"/>
        <v>395.54000000000013</v>
      </c>
      <c r="Y347" s="231">
        <f t="shared" si="159"/>
        <v>397.24</v>
      </c>
      <c r="Z347" s="231">
        <f t="shared" si="160"/>
        <v>395.54000000000013</v>
      </c>
      <c r="AA347" s="247">
        <f t="shared" si="161"/>
        <v>397.24</v>
      </c>
      <c r="AB347" s="249" t="str">
        <f>IF(G347&lt;&gt;"",VLOOKUP(WEEKDAY(C347,2),Служебный!G$4:H$10,2),"")</f>
        <v/>
      </c>
      <c r="AC347" s="232" t="str">
        <f t="shared" si="149"/>
        <v/>
      </c>
      <c r="AD347" s="233" t="str">
        <f t="shared" si="150"/>
        <v/>
      </c>
      <c r="AE347" s="234">
        <f t="shared" si="162"/>
        <v>0</v>
      </c>
      <c r="AF347" s="234">
        <f t="shared" si="163"/>
        <v>0</v>
      </c>
      <c r="AG347" s="234" t="str">
        <f t="shared" si="143"/>
        <v>интрадей</v>
      </c>
      <c r="AH347" s="235">
        <f t="shared" si="164"/>
        <v>0</v>
      </c>
      <c r="AI347" s="235">
        <f t="shared" si="165"/>
        <v>0</v>
      </c>
      <c r="AJ347" s="232" t="str">
        <f t="shared" si="151"/>
        <v/>
      </c>
      <c r="AK347" s="232" t="str">
        <f t="shared" si="152"/>
        <v/>
      </c>
      <c r="AL347" s="233" t="str">
        <f t="shared" si="153"/>
        <v/>
      </c>
      <c r="AM347" s="235">
        <f t="shared" si="146"/>
        <v>0</v>
      </c>
      <c r="AN347" s="236">
        <f t="shared" si="154"/>
        <v>1000</v>
      </c>
      <c r="AO347" s="236">
        <f t="shared" si="147"/>
        <v>39.724000000000295</v>
      </c>
      <c r="AP347" s="236">
        <f t="shared" si="155"/>
        <v>0</v>
      </c>
      <c r="AQ347" s="235">
        <f t="shared" si="144"/>
        <v>0</v>
      </c>
      <c r="AR347" s="235">
        <f t="shared" si="145"/>
        <v>0</v>
      </c>
      <c r="AS347" s="232">
        <f t="shared" si="166"/>
        <v>0</v>
      </c>
      <c r="AT347" s="250">
        <f t="shared" si="167"/>
        <v>16</v>
      </c>
      <c r="AU347" s="244"/>
      <c r="AV347" s="108"/>
    </row>
    <row r="348" spans="1:48" ht="11.25">
      <c r="A348" s="108"/>
      <c r="B348" s="240">
        <v>346</v>
      </c>
      <c r="C348" s="266"/>
      <c r="D348" s="88"/>
      <c r="E348" s="87"/>
      <c r="F348" s="88"/>
      <c r="G348" s="90"/>
      <c r="H348" s="90"/>
      <c r="I348" s="91"/>
      <c r="J348" s="91"/>
      <c r="K348" s="90"/>
      <c r="L348" s="92"/>
      <c r="M348" s="93"/>
      <c r="N348" s="242"/>
      <c r="O348" s="226"/>
      <c r="P348" s="227"/>
      <c r="Q348" s="228"/>
      <c r="R348" s="92"/>
      <c r="S348" s="92"/>
      <c r="T348" s="245">
        <f t="shared" si="148"/>
        <v>1397.240000000003</v>
      </c>
      <c r="U348" s="229">
        <f t="shared" si="156"/>
        <v>0</v>
      </c>
      <c r="V348" s="230">
        <f t="shared" si="157"/>
        <v>0</v>
      </c>
      <c r="W348" s="229">
        <f t="shared" si="142"/>
        <v>0</v>
      </c>
      <c r="X348" s="231">
        <f t="shared" si="158"/>
        <v>395.54000000000013</v>
      </c>
      <c r="Y348" s="231">
        <f t="shared" si="159"/>
        <v>397.24</v>
      </c>
      <c r="Z348" s="231">
        <f t="shared" si="160"/>
        <v>395.54000000000013</v>
      </c>
      <c r="AA348" s="247">
        <f t="shared" si="161"/>
        <v>397.24</v>
      </c>
      <c r="AB348" s="249" t="str">
        <f>IF(G348&lt;&gt;"",VLOOKUP(WEEKDAY(C348,2),Служебный!G$4:H$10,2),"")</f>
        <v/>
      </c>
      <c r="AC348" s="232" t="str">
        <f t="shared" si="149"/>
        <v/>
      </c>
      <c r="AD348" s="233" t="str">
        <f t="shared" si="150"/>
        <v/>
      </c>
      <c r="AE348" s="234">
        <f t="shared" si="162"/>
        <v>0</v>
      </c>
      <c r="AF348" s="234">
        <f t="shared" si="163"/>
        <v>0</v>
      </c>
      <c r="AG348" s="234" t="str">
        <f t="shared" si="143"/>
        <v>интрадей</v>
      </c>
      <c r="AH348" s="235">
        <f t="shared" si="164"/>
        <v>0</v>
      </c>
      <c r="AI348" s="235">
        <f t="shared" si="165"/>
        <v>0</v>
      </c>
      <c r="AJ348" s="232" t="str">
        <f t="shared" si="151"/>
        <v/>
      </c>
      <c r="AK348" s="232" t="str">
        <f t="shared" si="152"/>
        <v/>
      </c>
      <c r="AL348" s="233" t="str">
        <f t="shared" si="153"/>
        <v/>
      </c>
      <c r="AM348" s="235">
        <f t="shared" si="146"/>
        <v>0</v>
      </c>
      <c r="AN348" s="236">
        <f t="shared" si="154"/>
        <v>1000</v>
      </c>
      <c r="AO348" s="236">
        <f t="shared" si="147"/>
        <v>39.724000000000295</v>
      </c>
      <c r="AP348" s="236">
        <f t="shared" si="155"/>
        <v>0</v>
      </c>
      <c r="AQ348" s="235">
        <f t="shared" si="144"/>
        <v>0</v>
      </c>
      <c r="AR348" s="235">
        <f t="shared" si="145"/>
        <v>0</v>
      </c>
      <c r="AS348" s="232">
        <f t="shared" si="166"/>
        <v>0</v>
      </c>
      <c r="AT348" s="250">
        <f t="shared" si="167"/>
        <v>16</v>
      </c>
      <c r="AU348" s="244"/>
      <c r="AV348" s="108"/>
    </row>
    <row r="349" spans="1:48" ht="11.25">
      <c r="A349" s="108"/>
      <c r="B349" s="240">
        <v>347</v>
      </c>
      <c r="C349" s="266"/>
      <c r="D349" s="88"/>
      <c r="E349" s="87"/>
      <c r="F349" s="88"/>
      <c r="G349" s="90"/>
      <c r="H349" s="90"/>
      <c r="I349" s="91"/>
      <c r="J349" s="91"/>
      <c r="K349" s="90"/>
      <c r="L349" s="92"/>
      <c r="M349" s="93"/>
      <c r="N349" s="242"/>
      <c r="O349" s="226"/>
      <c r="P349" s="227"/>
      <c r="Q349" s="228"/>
      <c r="R349" s="92"/>
      <c r="S349" s="92"/>
      <c r="T349" s="245">
        <f t="shared" si="148"/>
        <v>1397.240000000003</v>
      </c>
      <c r="U349" s="229">
        <f t="shared" si="156"/>
        <v>0</v>
      </c>
      <c r="V349" s="230">
        <f t="shared" si="157"/>
        <v>0</v>
      </c>
      <c r="W349" s="229">
        <f t="shared" si="142"/>
        <v>0</v>
      </c>
      <c r="X349" s="231">
        <f t="shared" si="158"/>
        <v>395.54000000000013</v>
      </c>
      <c r="Y349" s="231">
        <f t="shared" si="159"/>
        <v>397.24</v>
      </c>
      <c r="Z349" s="231">
        <f t="shared" si="160"/>
        <v>395.54000000000013</v>
      </c>
      <c r="AA349" s="247">
        <f t="shared" si="161"/>
        <v>397.24</v>
      </c>
      <c r="AB349" s="249" t="str">
        <f>IF(G349&lt;&gt;"",VLOOKUP(WEEKDAY(C349,2),Служебный!G$4:H$10,2),"")</f>
        <v/>
      </c>
      <c r="AC349" s="232" t="str">
        <f t="shared" si="149"/>
        <v/>
      </c>
      <c r="AD349" s="233" t="str">
        <f t="shared" si="150"/>
        <v/>
      </c>
      <c r="AE349" s="234">
        <f t="shared" si="162"/>
        <v>0</v>
      </c>
      <c r="AF349" s="234">
        <f t="shared" si="163"/>
        <v>0</v>
      </c>
      <c r="AG349" s="234" t="str">
        <f t="shared" si="143"/>
        <v>интрадей</v>
      </c>
      <c r="AH349" s="235">
        <f t="shared" si="164"/>
        <v>0</v>
      </c>
      <c r="AI349" s="235">
        <f t="shared" si="165"/>
        <v>0</v>
      </c>
      <c r="AJ349" s="232" t="str">
        <f t="shared" si="151"/>
        <v/>
      </c>
      <c r="AK349" s="232" t="str">
        <f t="shared" si="152"/>
        <v/>
      </c>
      <c r="AL349" s="233" t="str">
        <f t="shared" si="153"/>
        <v/>
      </c>
      <c r="AM349" s="235">
        <f t="shared" si="146"/>
        <v>0</v>
      </c>
      <c r="AN349" s="236">
        <f t="shared" si="154"/>
        <v>1000</v>
      </c>
      <c r="AO349" s="236">
        <f t="shared" si="147"/>
        <v>39.724000000000295</v>
      </c>
      <c r="AP349" s="236">
        <f t="shared" si="155"/>
        <v>0</v>
      </c>
      <c r="AQ349" s="235">
        <f t="shared" si="144"/>
        <v>0</v>
      </c>
      <c r="AR349" s="235">
        <f t="shared" si="145"/>
        <v>0</v>
      </c>
      <c r="AS349" s="232">
        <f t="shared" si="166"/>
        <v>0</v>
      </c>
      <c r="AT349" s="250">
        <f t="shared" si="167"/>
        <v>16</v>
      </c>
      <c r="AU349" s="244"/>
      <c r="AV349" s="108"/>
    </row>
    <row r="350" spans="1:48" ht="11.25">
      <c r="A350" s="108"/>
      <c r="B350" s="240">
        <v>348</v>
      </c>
      <c r="C350" s="266"/>
      <c r="D350" s="88"/>
      <c r="E350" s="87"/>
      <c r="F350" s="88"/>
      <c r="G350" s="90"/>
      <c r="H350" s="90"/>
      <c r="I350" s="91"/>
      <c r="J350" s="91"/>
      <c r="K350" s="90"/>
      <c r="L350" s="92"/>
      <c r="M350" s="93"/>
      <c r="N350" s="242"/>
      <c r="O350" s="226"/>
      <c r="P350" s="227"/>
      <c r="Q350" s="228"/>
      <c r="R350" s="92"/>
      <c r="S350" s="92"/>
      <c r="T350" s="245">
        <f t="shared" si="148"/>
        <v>1397.240000000003</v>
      </c>
      <c r="U350" s="229">
        <f t="shared" si="156"/>
        <v>0</v>
      </c>
      <c r="V350" s="230">
        <f t="shared" si="157"/>
        <v>0</v>
      </c>
      <c r="W350" s="229">
        <f t="shared" si="142"/>
        <v>0</v>
      </c>
      <c r="X350" s="231">
        <f t="shared" si="158"/>
        <v>395.54000000000013</v>
      </c>
      <c r="Y350" s="231">
        <f t="shared" si="159"/>
        <v>397.24</v>
      </c>
      <c r="Z350" s="231">
        <f t="shared" si="160"/>
        <v>395.54000000000013</v>
      </c>
      <c r="AA350" s="247">
        <f t="shared" si="161"/>
        <v>397.24</v>
      </c>
      <c r="AB350" s="249" t="str">
        <f>IF(G350&lt;&gt;"",VLOOKUP(WEEKDAY(C350,2),Служебный!G$4:H$10,2),"")</f>
        <v/>
      </c>
      <c r="AC350" s="232" t="str">
        <f t="shared" si="149"/>
        <v/>
      </c>
      <c r="AD350" s="233" t="str">
        <f t="shared" si="150"/>
        <v/>
      </c>
      <c r="AE350" s="234">
        <f t="shared" si="162"/>
        <v>0</v>
      </c>
      <c r="AF350" s="234">
        <f t="shared" si="163"/>
        <v>0</v>
      </c>
      <c r="AG350" s="234" t="str">
        <f t="shared" si="143"/>
        <v>интрадей</v>
      </c>
      <c r="AH350" s="235">
        <f t="shared" si="164"/>
        <v>0</v>
      </c>
      <c r="AI350" s="235">
        <f t="shared" si="165"/>
        <v>0</v>
      </c>
      <c r="AJ350" s="232" t="str">
        <f t="shared" si="151"/>
        <v/>
      </c>
      <c r="AK350" s="232" t="str">
        <f t="shared" si="152"/>
        <v/>
      </c>
      <c r="AL350" s="233" t="str">
        <f t="shared" si="153"/>
        <v/>
      </c>
      <c r="AM350" s="235">
        <f t="shared" si="146"/>
        <v>0</v>
      </c>
      <c r="AN350" s="236">
        <f t="shared" si="154"/>
        <v>1000</v>
      </c>
      <c r="AO350" s="236">
        <f t="shared" si="147"/>
        <v>39.724000000000295</v>
      </c>
      <c r="AP350" s="236">
        <f t="shared" si="155"/>
        <v>0</v>
      </c>
      <c r="AQ350" s="235">
        <f t="shared" si="144"/>
        <v>0</v>
      </c>
      <c r="AR350" s="235">
        <f t="shared" si="145"/>
        <v>0</v>
      </c>
      <c r="AS350" s="232">
        <f t="shared" si="166"/>
        <v>0</v>
      </c>
      <c r="AT350" s="250">
        <f t="shared" si="167"/>
        <v>16</v>
      </c>
      <c r="AU350" s="244"/>
      <c r="AV350" s="108"/>
    </row>
    <row r="351" spans="1:48" ht="11.25">
      <c r="A351" s="108"/>
      <c r="B351" s="240">
        <v>349</v>
      </c>
      <c r="C351" s="266"/>
      <c r="D351" s="88"/>
      <c r="E351" s="87"/>
      <c r="F351" s="88"/>
      <c r="G351" s="90"/>
      <c r="H351" s="90"/>
      <c r="I351" s="91"/>
      <c r="J351" s="91"/>
      <c r="K351" s="90"/>
      <c r="L351" s="92"/>
      <c r="M351" s="93"/>
      <c r="N351" s="242"/>
      <c r="O351" s="226"/>
      <c r="P351" s="227"/>
      <c r="Q351" s="228"/>
      <c r="R351" s="92"/>
      <c r="S351" s="92"/>
      <c r="T351" s="245">
        <f t="shared" si="148"/>
        <v>1397.240000000003</v>
      </c>
      <c r="U351" s="229">
        <f t="shared" si="156"/>
        <v>0</v>
      </c>
      <c r="V351" s="230">
        <f t="shared" si="157"/>
        <v>0</v>
      </c>
      <c r="W351" s="229">
        <f t="shared" si="142"/>
        <v>0</v>
      </c>
      <c r="X351" s="231">
        <f t="shared" si="158"/>
        <v>395.54000000000013</v>
      </c>
      <c r="Y351" s="231">
        <f t="shared" si="159"/>
        <v>397.24</v>
      </c>
      <c r="Z351" s="231">
        <f t="shared" si="160"/>
        <v>395.54000000000013</v>
      </c>
      <c r="AA351" s="247">
        <f t="shared" si="161"/>
        <v>397.24</v>
      </c>
      <c r="AB351" s="249" t="str">
        <f>IF(G351&lt;&gt;"",VLOOKUP(WEEKDAY(C351,2),Служебный!G$4:H$10,2),"")</f>
        <v/>
      </c>
      <c r="AC351" s="232" t="str">
        <f t="shared" si="149"/>
        <v/>
      </c>
      <c r="AD351" s="233" t="str">
        <f t="shared" si="150"/>
        <v/>
      </c>
      <c r="AE351" s="234">
        <f t="shared" si="162"/>
        <v>0</v>
      </c>
      <c r="AF351" s="234">
        <f t="shared" si="163"/>
        <v>0</v>
      </c>
      <c r="AG351" s="234" t="str">
        <f t="shared" si="143"/>
        <v>интрадей</v>
      </c>
      <c r="AH351" s="235">
        <f t="shared" si="164"/>
        <v>0</v>
      </c>
      <c r="AI351" s="235">
        <f t="shared" si="165"/>
        <v>0</v>
      </c>
      <c r="AJ351" s="232" t="str">
        <f t="shared" si="151"/>
        <v/>
      </c>
      <c r="AK351" s="232" t="str">
        <f t="shared" si="152"/>
        <v/>
      </c>
      <c r="AL351" s="233" t="str">
        <f t="shared" si="153"/>
        <v/>
      </c>
      <c r="AM351" s="235">
        <f t="shared" si="146"/>
        <v>0</v>
      </c>
      <c r="AN351" s="236">
        <f t="shared" si="154"/>
        <v>1000</v>
      </c>
      <c r="AO351" s="236">
        <f t="shared" si="147"/>
        <v>39.724000000000295</v>
      </c>
      <c r="AP351" s="236">
        <f t="shared" si="155"/>
        <v>0</v>
      </c>
      <c r="AQ351" s="235">
        <f t="shared" si="144"/>
        <v>0</v>
      </c>
      <c r="AR351" s="235">
        <f t="shared" si="145"/>
        <v>0</v>
      </c>
      <c r="AS351" s="232">
        <f t="shared" si="166"/>
        <v>0</v>
      </c>
      <c r="AT351" s="250">
        <f t="shared" si="167"/>
        <v>16</v>
      </c>
      <c r="AU351" s="244"/>
      <c r="AV351" s="108"/>
    </row>
    <row r="352" spans="1:48" ht="11.25">
      <c r="A352" s="108"/>
      <c r="B352" s="240">
        <v>350</v>
      </c>
      <c r="C352" s="266"/>
      <c r="D352" s="88"/>
      <c r="E352" s="87"/>
      <c r="F352" s="88"/>
      <c r="G352" s="90"/>
      <c r="H352" s="90"/>
      <c r="I352" s="91"/>
      <c r="J352" s="91"/>
      <c r="K352" s="90"/>
      <c r="L352" s="92"/>
      <c r="M352" s="93"/>
      <c r="N352" s="242"/>
      <c r="O352" s="226"/>
      <c r="P352" s="227"/>
      <c r="Q352" s="228"/>
      <c r="R352" s="92"/>
      <c r="S352" s="92"/>
      <c r="T352" s="245">
        <f t="shared" si="148"/>
        <v>1397.240000000003</v>
      </c>
      <c r="U352" s="229">
        <f t="shared" si="156"/>
        <v>0</v>
      </c>
      <c r="V352" s="230">
        <f t="shared" si="157"/>
        <v>0</v>
      </c>
      <c r="W352" s="229">
        <f t="shared" si="142"/>
        <v>0</v>
      </c>
      <c r="X352" s="231">
        <f t="shared" si="158"/>
        <v>395.54000000000013</v>
      </c>
      <c r="Y352" s="231">
        <f t="shared" si="159"/>
        <v>397.24</v>
      </c>
      <c r="Z352" s="231">
        <f t="shared" si="160"/>
        <v>395.54000000000013</v>
      </c>
      <c r="AA352" s="247">
        <f t="shared" si="161"/>
        <v>397.24</v>
      </c>
      <c r="AB352" s="249" t="str">
        <f>IF(G352&lt;&gt;"",VLOOKUP(WEEKDAY(C352,2),Служебный!G$4:H$10,2),"")</f>
        <v/>
      </c>
      <c r="AC352" s="232" t="str">
        <f t="shared" si="149"/>
        <v/>
      </c>
      <c r="AD352" s="233" t="str">
        <f t="shared" si="150"/>
        <v/>
      </c>
      <c r="AE352" s="234">
        <f t="shared" si="162"/>
        <v>0</v>
      </c>
      <c r="AF352" s="234">
        <f t="shared" si="163"/>
        <v>0</v>
      </c>
      <c r="AG352" s="234" t="str">
        <f t="shared" si="143"/>
        <v>интрадей</v>
      </c>
      <c r="AH352" s="235">
        <f t="shared" si="164"/>
        <v>0</v>
      </c>
      <c r="AI352" s="235">
        <f t="shared" si="165"/>
        <v>0</v>
      </c>
      <c r="AJ352" s="232" t="str">
        <f t="shared" si="151"/>
        <v/>
      </c>
      <c r="AK352" s="232" t="str">
        <f t="shared" si="152"/>
        <v/>
      </c>
      <c r="AL352" s="233" t="str">
        <f t="shared" si="153"/>
        <v/>
      </c>
      <c r="AM352" s="235">
        <f t="shared" si="146"/>
        <v>0</v>
      </c>
      <c r="AN352" s="236">
        <f t="shared" si="154"/>
        <v>1000</v>
      </c>
      <c r="AO352" s="236">
        <f t="shared" si="147"/>
        <v>39.724000000000295</v>
      </c>
      <c r="AP352" s="236">
        <f t="shared" si="155"/>
        <v>0</v>
      </c>
      <c r="AQ352" s="235">
        <f t="shared" si="144"/>
        <v>0</v>
      </c>
      <c r="AR352" s="235">
        <f t="shared" si="145"/>
        <v>0</v>
      </c>
      <c r="AS352" s="232">
        <f t="shared" si="166"/>
        <v>0</v>
      </c>
      <c r="AT352" s="250">
        <f t="shared" si="167"/>
        <v>16</v>
      </c>
      <c r="AU352" s="244"/>
      <c r="AV352" s="108"/>
    </row>
    <row r="353" spans="1:48" ht="11.25">
      <c r="A353" s="108"/>
      <c r="B353" s="240">
        <v>351</v>
      </c>
      <c r="C353" s="266"/>
      <c r="D353" s="88"/>
      <c r="E353" s="87"/>
      <c r="F353" s="88"/>
      <c r="G353" s="90"/>
      <c r="H353" s="90"/>
      <c r="I353" s="91"/>
      <c r="J353" s="91"/>
      <c r="K353" s="90"/>
      <c r="L353" s="92"/>
      <c r="M353" s="93"/>
      <c r="N353" s="242"/>
      <c r="O353" s="226"/>
      <c r="P353" s="227"/>
      <c r="Q353" s="228"/>
      <c r="R353" s="92"/>
      <c r="S353" s="92"/>
      <c r="T353" s="245">
        <f t="shared" si="148"/>
        <v>1397.240000000003</v>
      </c>
      <c r="U353" s="229">
        <f t="shared" si="156"/>
        <v>0</v>
      </c>
      <c r="V353" s="230">
        <f t="shared" si="157"/>
        <v>0</v>
      </c>
      <c r="W353" s="229">
        <f t="shared" si="142"/>
        <v>0</v>
      </c>
      <c r="X353" s="231">
        <f t="shared" si="158"/>
        <v>395.54000000000013</v>
      </c>
      <c r="Y353" s="231">
        <f t="shared" si="159"/>
        <v>397.24</v>
      </c>
      <c r="Z353" s="231">
        <f t="shared" si="160"/>
        <v>395.54000000000013</v>
      </c>
      <c r="AA353" s="247">
        <f t="shared" si="161"/>
        <v>397.24</v>
      </c>
      <c r="AB353" s="249" t="str">
        <f>IF(G353&lt;&gt;"",VLOOKUP(WEEKDAY(C353,2),Служебный!G$4:H$10,2),"")</f>
        <v/>
      </c>
      <c r="AC353" s="232" t="str">
        <f t="shared" si="149"/>
        <v/>
      </c>
      <c r="AD353" s="233" t="str">
        <f t="shared" si="150"/>
        <v/>
      </c>
      <c r="AE353" s="234">
        <f t="shared" si="162"/>
        <v>0</v>
      </c>
      <c r="AF353" s="234">
        <f t="shared" si="163"/>
        <v>0</v>
      </c>
      <c r="AG353" s="234" t="str">
        <f t="shared" si="143"/>
        <v>интрадей</v>
      </c>
      <c r="AH353" s="235">
        <f t="shared" si="164"/>
        <v>0</v>
      </c>
      <c r="AI353" s="235">
        <f t="shared" si="165"/>
        <v>0</v>
      </c>
      <c r="AJ353" s="232" t="str">
        <f t="shared" si="151"/>
        <v/>
      </c>
      <c r="AK353" s="232" t="str">
        <f t="shared" si="152"/>
        <v/>
      </c>
      <c r="AL353" s="233" t="str">
        <f t="shared" si="153"/>
        <v/>
      </c>
      <c r="AM353" s="235">
        <f t="shared" si="146"/>
        <v>0</v>
      </c>
      <c r="AN353" s="236">
        <f t="shared" si="154"/>
        <v>1000</v>
      </c>
      <c r="AO353" s="236">
        <f t="shared" si="147"/>
        <v>39.724000000000295</v>
      </c>
      <c r="AP353" s="236">
        <f t="shared" si="155"/>
        <v>0</v>
      </c>
      <c r="AQ353" s="235">
        <f t="shared" si="144"/>
        <v>0</v>
      </c>
      <c r="AR353" s="235">
        <f t="shared" si="145"/>
        <v>0</v>
      </c>
      <c r="AS353" s="232">
        <f t="shared" si="166"/>
        <v>0</v>
      </c>
      <c r="AT353" s="250">
        <f t="shared" si="167"/>
        <v>16</v>
      </c>
      <c r="AU353" s="244"/>
      <c r="AV353" s="108"/>
    </row>
    <row r="354" spans="1:48" ht="11.25">
      <c r="A354" s="108"/>
      <c r="B354" s="240">
        <v>352</v>
      </c>
      <c r="C354" s="266"/>
      <c r="D354" s="88"/>
      <c r="E354" s="87"/>
      <c r="F354" s="88"/>
      <c r="G354" s="90"/>
      <c r="H354" s="90"/>
      <c r="I354" s="91"/>
      <c r="J354" s="91"/>
      <c r="K354" s="90"/>
      <c r="L354" s="92"/>
      <c r="M354" s="93"/>
      <c r="N354" s="242"/>
      <c r="O354" s="226"/>
      <c r="P354" s="227"/>
      <c r="Q354" s="228"/>
      <c r="R354" s="92"/>
      <c r="S354" s="92"/>
      <c r="T354" s="245">
        <f t="shared" si="148"/>
        <v>1397.240000000003</v>
      </c>
      <c r="U354" s="229">
        <f t="shared" si="156"/>
        <v>0</v>
      </c>
      <c r="V354" s="230">
        <f t="shared" si="157"/>
        <v>0</v>
      </c>
      <c r="W354" s="229">
        <f t="shared" si="142"/>
        <v>0</v>
      </c>
      <c r="X354" s="231">
        <f t="shared" si="158"/>
        <v>395.54000000000013</v>
      </c>
      <c r="Y354" s="231">
        <f t="shared" si="159"/>
        <v>397.24</v>
      </c>
      <c r="Z354" s="231">
        <f t="shared" si="160"/>
        <v>395.54000000000013</v>
      </c>
      <c r="AA354" s="247">
        <f t="shared" si="161"/>
        <v>397.24</v>
      </c>
      <c r="AB354" s="249" t="str">
        <f>IF(G354&lt;&gt;"",VLOOKUP(WEEKDAY(C354,2),Служебный!G$4:H$10,2),"")</f>
        <v/>
      </c>
      <c r="AC354" s="232" t="str">
        <f t="shared" si="149"/>
        <v/>
      </c>
      <c r="AD354" s="233" t="str">
        <f t="shared" si="150"/>
        <v/>
      </c>
      <c r="AE354" s="234">
        <f t="shared" si="162"/>
        <v>0</v>
      </c>
      <c r="AF354" s="234">
        <f t="shared" si="163"/>
        <v>0</v>
      </c>
      <c r="AG354" s="234" t="str">
        <f t="shared" si="143"/>
        <v>интрадей</v>
      </c>
      <c r="AH354" s="235">
        <f t="shared" si="164"/>
        <v>0</v>
      </c>
      <c r="AI354" s="235">
        <f t="shared" si="165"/>
        <v>0</v>
      </c>
      <c r="AJ354" s="232" t="str">
        <f t="shared" si="151"/>
        <v/>
      </c>
      <c r="AK354" s="232" t="str">
        <f t="shared" si="152"/>
        <v/>
      </c>
      <c r="AL354" s="233" t="str">
        <f t="shared" si="153"/>
        <v/>
      </c>
      <c r="AM354" s="235">
        <f t="shared" si="146"/>
        <v>0</v>
      </c>
      <c r="AN354" s="236">
        <f t="shared" si="154"/>
        <v>1000</v>
      </c>
      <c r="AO354" s="236">
        <f t="shared" si="147"/>
        <v>39.724000000000295</v>
      </c>
      <c r="AP354" s="236">
        <f t="shared" si="155"/>
        <v>0</v>
      </c>
      <c r="AQ354" s="235">
        <f t="shared" si="144"/>
        <v>0</v>
      </c>
      <c r="AR354" s="235">
        <f t="shared" si="145"/>
        <v>0</v>
      </c>
      <c r="AS354" s="232">
        <f t="shared" si="166"/>
        <v>0</v>
      </c>
      <c r="AT354" s="250">
        <f t="shared" si="167"/>
        <v>16</v>
      </c>
      <c r="AU354" s="244"/>
      <c r="AV354" s="108"/>
    </row>
    <row r="355" spans="1:48" ht="11.25">
      <c r="A355" s="108"/>
      <c r="B355" s="240">
        <v>353</v>
      </c>
      <c r="C355" s="266"/>
      <c r="D355" s="88"/>
      <c r="E355" s="87"/>
      <c r="F355" s="88"/>
      <c r="G355" s="90"/>
      <c r="H355" s="90"/>
      <c r="I355" s="91"/>
      <c r="J355" s="91"/>
      <c r="K355" s="90"/>
      <c r="L355" s="92"/>
      <c r="M355" s="93"/>
      <c r="N355" s="242"/>
      <c r="O355" s="226"/>
      <c r="P355" s="227"/>
      <c r="Q355" s="228"/>
      <c r="R355" s="92"/>
      <c r="S355" s="92"/>
      <c r="T355" s="245">
        <f t="shared" si="148"/>
        <v>1397.240000000003</v>
      </c>
      <c r="U355" s="229">
        <f t="shared" si="156"/>
        <v>0</v>
      </c>
      <c r="V355" s="230">
        <f t="shared" si="157"/>
        <v>0</v>
      </c>
      <c r="W355" s="229">
        <f t="shared" si="142"/>
        <v>0</v>
      </c>
      <c r="X355" s="231">
        <f t="shared" si="158"/>
        <v>395.54000000000013</v>
      </c>
      <c r="Y355" s="231">
        <f t="shared" si="159"/>
        <v>397.24</v>
      </c>
      <c r="Z355" s="231">
        <f t="shared" si="160"/>
        <v>395.54000000000013</v>
      </c>
      <c r="AA355" s="247">
        <f t="shared" si="161"/>
        <v>397.24</v>
      </c>
      <c r="AB355" s="249" t="str">
        <f>IF(G355&lt;&gt;"",VLOOKUP(WEEKDAY(C355,2),Служебный!G$4:H$10,2),"")</f>
        <v/>
      </c>
      <c r="AC355" s="232" t="str">
        <f t="shared" si="149"/>
        <v/>
      </c>
      <c r="AD355" s="233" t="str">
        <f t="shared" si="150"/>
        <v/>
      </c>
      <c r="AE355" s="234">
        <f t="shared" si="162"/>
        <v>0</v>
      </c>
      <c r="AF355" s="234">
        <f t="shared" si="163"/>
        <v>0</v>
      </c>
      <c r="AG355" s="234" t="str">
        <f t="shared" si="143"/>
        <v>интрадей</v>
      </c>
      <c r="AH355" s="235">
        <f t="shared" si="164"/>
        <v>0</v>
      </c>
      <c r="AI355" s="235">
        <f t="shared" si="165"/>
        <v>0</v>
      </c>
      <c r="AJ355" s="232" t="str">
        <f t="shared" si="151"/>
        <v/>
      </c>
      <c r="AK355" s="232" t="str">
        <f t="shared" si="152"/>
        <v/>
      </c>
      <c r="AL355" s="233" t="str">
        <f t="shared" si="153"/>
        <v/>
      </c>
      <c r="AM355" s="235">
        <f t="shared" si="146"/>
        <v>0</v>
      </c>
      <c r="AN355" s="236">
        <f t="shared" si="154"/>
        <v>1000</v>
      </c>
      <c r="AO355" s="236">
        <f t="shared" si="147"/>
        <v>39.724000000000295</v>
      </c>
      <c r="AP355" s="236">
        <f t="shared" si="155"/>
        <v>0</v>
      </c>
      <c r="AQ355" s="235">
        <f t="shared" si="144"/>
        <v>0</v>
      </c>
      <c r="AR355" s="235">
        <f t="shared" si="145"/>
        <v>0</v>
      </c>
      <c r="AS355" s="232">
        <f t="shared" si="166"/>
        <v>0</v>
      </c>
      <c r="AT355" s="250">
        <f t="shared" si="167"/>
        <v>16</v>
      </c>
      <c r="AU355" s="244"/>
      <c r="AV355" s="108"/>
    </row>
    <row r="356" spans="1:48" ht="11.25">
      <c r="A356" s="108"/>
      <c r="B356" s="240">
        <v>354</v>
      </c>
      <c r="C356" s="266"/>
      <c r="D356" s="88"/>
      <c r="E356" s="87"/>
      <c r="F356" s="88"/>
      <c r="G356" s="90"/>
      <c r="H356" s="90"/>
      <c r="I356" s="91"/>
      <c r="J356" s="91"/>
      <c r="K356" s="90"/>
      <c r="L356" s="92"/>
      <c r="M356" s="93"/>
      <c r="N356" s="242"/>
      <c r="O356" s="226"/>
      <c r="P356" s="227"/>
      <c r="Q356" s="228"/>
      <c r="R356" s="92"/>
      <c r="S356" s="92"/>
      <c r="T356" s="245">
        <f t="shared" si="148"/>
        <v>1397.240000000003</v>
      </c>
      <c r="U356" s="229">
        <f t="shared" si="156"/>
        <v>0</v>
      </c>
      <c r="V356" s="230">
        <f t="shared" si="157"/>
        <v>0</v>
      </c>
      <c r="W356" s="229">
        <f t="shared" si="142"/>
        <v>0</v>
      </c>
      <c r="X356" s="231">
        <f t="shared" si="158"/>
        <v>395.54000000000013</v>
      </c>
      <c r="Y356" s="231">
        <f t="shared" si="159"/>
        <v>397.24</v>
      </c>
      <c r="Z356" s="231">
        <f t="shared" si="160"/>
        <v>395.54000000000013</v>
      </c>
      <c r="AA356" s="247">
        <f t="shared" si="161"/>
        <v>397.24</v>
      </c>
      <c r="AB356" s="249" t="str">
        <f>IF(G356&lt;&gt;"",VLOOKUP(WEEKDAY(C356,2),Служебный!G$4:H$10,2),"")</f>
        <v/>
      </c>
      <c r="AC356" s="232" t="str">
        <f t="shared" si="149"/>
        <v/>
      </c>
      <c r="AD356" s="233" t="str">
        <f t="shared" si="150"/>
        <v/>
      </c>
      <c r="AE356" s="234">
        <f t="shared" si="162"/>
        <v>0</v>
      </c>
      <c r="AF356" s="234">
        <f t="shared" si="163"/>
        <v>0</v>
      </c>
      <c r="AG356" s="234" t="str">
        <f t="shared" si="143"/>
        <v>интрадей</v>
      </c>
      <c r="AH356" s="235">
        <f t="shared" si="164"/>
        <v>0</v>
      </c>
      <c r="AI356" s="235">
        <f t="shared" si="165"/>
        <v>0</v>
      </c>
      <c r="AJ356" s="232" t="str">
        <f t="shared" si="151"/>
        <v/>
      </c>
      <c r="AK356" s="232" t="str">
        <f t="shared" si="152"/>
        <v/>
      </c>
      <c r="AL356" s="233" t="str">
        <f t="shared" si="153"/>
        <v/>
      </c>
      <c r="AM356" s="235">
        <f t="shared" si="146"/>
        <v>0</v>
      </c>
      <c r="AN356" s="236">
        <f t="shared" si="154"/>
        <v>1000</v>
      </c>
      <c r="AO356" s="236">
        <f t="shared" si="147"/>
        <v>39.724000000000295</v>
      </c>
      <c r="AP356" s="236">
        <f t="shared" si="155"/>
        <v>0</v>
      </c>
      <c r="AQ356" s="235">
        <f t="shared" si="144"/>
        <v>0</v>
      </c>
      <c r="AR356" s="235">
        <f t="shared" si="145"/>
        <v>0</v>
      </c>
      <c r="AS356" s="232">
        <f t="shared" si="166"/>
        <v>0</v>
      </c>
      <c r="AT356" s="250">
        <f t="shared" si="167"/>
        <v>16</v>
      </c>
      <c r="AU356" s="244"/>
      <c r="AV356" s="108"/>
    </row>
    <row r="357" spans="1:48" ht="11.25">
      <c r="A357" s="108"/>
      <c r="B357" s="240">
        <v>355</v>
      </c>
      <c r="C357" s="266"/>
      <c r="D357" s="88"/>
      <c r="E357" s="87"/>
      <c r="F357" s="88"/>
      <c r="G357" s="90"/>
      <c r="H357" s="90"/>
      <c r="I357" s="91"/>
      <c r="J357" s="91"/>
      <c r="K357" s="90"/>
      <c r="L357" s="92"/>
      <c r="M357" s="93"/>
      <c r="N357" s="242"/>
      <c r="O357" s="226"/>
      <c r="P357" s="227"/>
      <c r="Q357" s="228"/>
      <c r="R357" s="92"/>
      <c r="S357" s="92"/>
      <c r="T357" s="245">
        <f t="shared" si="148"/>
        <v>1397.240000000003</v>
      </c>
      <c r="U357" s="229">
        <f t="shared" si="156"/>
        <v>0</v>
      </c>
      <c r="V357" s="230">
        <f t="shared" si="157"/>
        <v>0</v>
      </c>
      <c r="W357" s="229">
        <f t="shared" si="142"/>
        <v>0</v>
      </c>
      <c r="X357" s="231">
        <f t="shared" si="158"/>
        <v>395.54000000000013</v>
      </c>
      <c r="Y357" s="231">
        <f t="shared" si="159"/>
        <v>397.24</v>
      </c>
      <c r="Z357" s="231">
        <f t="shared" si="160"/>
        <v>395.54000000000013</v>
      </c>
      <c r="AA357" s="247">
        <f t="shared" si="161"/>
        <v>397.24</v>
      </c>
      <c r="AB357" s="249" t="str">
        <f>IF(G357&lt;&gt;"",VLOOKUP(WEEKDAY(C357,2),Служебный!G$4:H$10,2),"")</f>
        <v/>
      </c>
      <c r="AC357" s="232" t="str">
        <f t="shared" si="149"/>
        <v/>
      </c>
      <c r="AD357" s="233" t="str">
        <f t="shared" si="150"/>
        <v/>
      </c>
      <c r="AE357" s="234">
        <f t="shared" si="162"/>
        <v>0</v>
      </c>
      <c r="AF357" s="234">
        <f t="shared" si="163"/>
        <v>0</v>
      </c>
      <c r="AG357" s="234" t="str">
        <f t="shared" si="143"/>
        <v>интрадей</v>
      </c>
      <c r="AH357" s="235">
        <f t="shared" si="164"/>
        <v>0</v>
      </c>
      <c r="AI357" s="235">
        <f t="shared" si="165"/>
        <v>0</v>
      </c>
      <c r="AJ357" s="232" t="str">
        <f t="shared" si="151"/>
        <v/>
      </c>
      <c r="AK357" s="232" t="str">
        <f t="shared" si="152"/>
        <v/>
      </c>
      <c r="AL357" s="233" t="str">
        <f t="shared" si="153"/>
        <v/>
      </c>
      <c r="AM357" s="235">
        <f t="shared" si="146"/>
        <v>0</v>
      </c>
      <c r="AN357" s="236">
        <f t="shared" si="154"/>
        <v>1000</v>
      </c>
      <c r="AO357" s="236">
        <f t="shared" si="147"/>
        <v>39.724000000000295</v>
      </c>
      <c r="AP357" s="236">
        <f t="shared" si="155"/>
        <v>0</v>
      </c>
      <c r="AQ357" s="235">
        <f t="shared" si="144"/>
        <v>0</v>
      </c>
      <c r="AR357" s="235">
        <f t="shared" si="145"/>
        <v>0</v>
      </c>
      <c r="AS357" s="232">
        <f t="shared" si="166"/>
        <v>0</v>
      </c>
      <c r="AT357" s="250">
        <f t="shared" si="167"/>
        <v>16</v>
      </c>
      <c r="AU357" s="244"/>
      <c r="AV357" s="108"/>
    </row>
    <row r="358" spans="1:48" ht="11.25">
      <c r="A358" s="108"/>
      <c r="B358" s="240">
        <v>356</v>
      </c>
      <c r="C358" s="266"/>
      <c r="D358" s="88"/>
      <c r="E358" s="87"/>
      <c r="F358" s="88"/>
      <c r="G358" s="90"/>
      <c r="H358" s="90"/>
      <c r="I358" s="91"/>
      <c r="J358" s="91"/>
      <c r="K358" s="90"/>
      <c r="L358" s="92"/>
      <c r="M358" s="93"/>
      <c r="N358" s="242"/>
      <c r="O358" s="226"/>
      <c r="P358" s="227"/>
      <c r="Q358" s="228"/>
      <c r="R358" s="92"/>
      <c r="S358" s="92"/>
      <c r="T358" s="245">
        <f t="shared" si="148"/>
        <v>1397.240000000003</v>
      </c>
      <c r="U358" s="229">
        <f t="shared" si="156"/>
        <v>0</v>
      </c>
      <c r="V358" s="230">
        <f t="shared" si="157"/>
        <v>0</v>
      </c>
      <c r="W358" s="229">
        <f t="shared" si="142"/>
        <v>0</v>
      </c>
      <c r="X358" s="231">
        <f t="shared" si="158"/>
        <v>395.54000000000013</v>
      </c>
      <c r="Y358" s="231">
        <f t="shared" si="159"/>
        <v>397.24</v>
      </c>
      <c r="Z358" s="231">
        <f t="shared" si="160"/>
        <v>395.54000000000013</v>
      </c>
      <c r="AA358" s="247">
        <f t="shared" si="161"/>
        <v>397.24</v>
      </c>
      <c r="AB358" s="249" t="str">
        <f>IF(G358&lt;&gt;"",VLOOKUP(WEEKDAY(C358,2),Служебный!G$4:H$10,2),"")</f>
        <v/>
      </c>
      <c r="AC358" s="232" t="str">
        <f t="shared" si="149"/>
        <v/>
      </c>
      <c r="AD358" s="233" t="str">
        <f t="shared" si="150"/>
        <v/>
      </c>
      <c r="AE358" s="234">
        <f t="shared" si="162"/>
        <v>0</v>
      </c>
      <c r="AF358" s="234">
        <f t="shared" si="163"/>
        <v>0</v>
      </c>
      <c r="AG358" s="234" t="str">
        <f t="shared" si="143"/>
        <v>интрадей</v>
      </c>
      <c r="AH358" s="235">
        <f t="shared" si="164"/>
        <v>0</v>
      </c>
      <c r="AI358" s="235">
        <f t="shared" si="165"/>
        <v>0</v>
      </c>
      <c r="AJ358" s="232" t="str">
        <f t="shared" si="151"/>
        <v/>
      </c>
      <c r="AK358" s="232" t="str">
        <f t="shared" si="152"/>
        <v/>
      </c>
      <c r="AL358" s="233" t="str">
        <f t="shared" si="153"/>
        <v/>
      </c>
      <c r="AM358" s="235">
        <f t="shared" si="146"/>
        <v>0</v>
      </c>
      <c r="AN358" s="236">
        <f t="shared" si="154"/>
        <v>1000</v>
      </c>
      <c r="AO358" s="236">
        <f t="shared" si="147"/>
        <v>39.724000000000295</v>
      </c>
      <c r="AP358" s="236">
        <f t="shared" si="155"/>
        <v>0</v>
      </c>
      <c r="AQ358" s="235">
        <f t="shared" si="144"/>
        <v>0</v>
      </c>
      <c r="AR358" s="235">
        <f t="shared" si="145"/>
        <v>0</v>
      </c>
      <c r="AS358" s="232">
        <f t="shared" si="166"/>
        <v>0</v>
      </c>
      <c r="AT358" s="250">
        <f t="shared" si="167"/>
        <v>16</v>
      </c>
      <c r="AU358" s="244"/>
      <c r="AV358" s="108"/>
    </row>
    <row r="359" spans="1:48" ht="11.25">
      <c r="A359" s="108"/>
      <c r="B359" s="240">
        <v>357</v>
      </c>
      <c r="C359" s="266"/>
      <c r="D359" s="88"/>
      <c r="E359" s="87"/>
      <c r="F359" s="88"/>
      <c r="G359" s="90"/>
      <c r="H359" s="90"/>
      <c r="I359" s="91"/>
      <c r="J359" s="91"/>
      <c r="K359" s="90"/>
      <c r="L359" s="92"/>
      <c r="M359" s="93"/>
      <c r="N359" s="242"/>
      <c r="O359" s="226"/>
      <c r="P359" s="227"/>
      <c r="Q359" s="228"/>
      <c r="R359" s="92"/>
      <c r="S359" s="92"/>
      <c r="T359" s="245">
        <f t="shared" si="148"/>
        <v>1397.240000000003</v>
      </c>
      <c r="U359" s="229">
        <f t="shared" si="156"/>
        <v>0</v>
      </c>
      <c r="V359" s="230">
        <f t="shared" si="157"/>
        <v>0</v>
      </c>
      <c r="W359" s="229">
        <f t="shared" si="142"/>
        <v>0</v>
      </c>
      <c r="X359" s="231">
        <f t="shared" si="158"/>
        <v>395.54000000000013</v>
      </c>
      <c r="Y359" s="231">
        <f t="shared" si="159"/>
        <v>397.24</v>
      </c>
      <c r="Z359" s="231">
        <f t="shared" si="160"/>
        <v>395.54000000000013</v>
      </c>
      <c r="AA359" s="247">
        <f t="shared" si="161"/>
        <v>397.24</v>
      </c>
      <c r="AB359" s="249" t="str">
        <f>IF(G359&lt;&gt;"",VLOOKUP(WEEKDAY(C359,2),Служебный!G$4:H$10,2),"")</f>
        <v/>
      </c>
      <c r="AC359" s="232" t="str">
        <f t="shared" si="149"/>
        <v/>
      </c>
      <c r="AD359" s="233" t="str">
        <f t="shared" si="150"/>
        <v/>
      </c>
      <c r="AE359" s="234">
        <f t="shared" si="162"/>
        <v>0</v>
      </c>
      <c r="AF359" s="234">
        <f t="shared" si="163"/>
        <v>0</v>
      </c>
      <c r="AG359" s="234" t="str">
        <f t="shared" si="143"/>
        <v>интрадей</v>
      </c>
      <c r="AH359" s="235">
        <f t="shared" si="164"/>
        <v>0</v>
      </c>
      <c r="AI359" s="235">
        <f t="shared" si="165"/>
        <v>0</v>
      </c>
      <c r="AJ359" s="232" t="str">
        <f t="shared" si="151"/>
        <v/>
      </c>
      <c r="AK359" s="232" t="str">
        <f t="shared" si="152"/>
        <v/>
      </c>
      <c r="AL359" s="233" t="str">
        <f t="shared" si="153"/>
        <v/>
      </c>
      <c r="AM359" s="235">
        <f t="shared" si="146"/>
        <v>0</v>
      </c>
      <c r="AN359" s="236">
        <f t="shared" si="154"/>
        <v>1000</v>
      </c>
      <c r="AO359" s="236">
        <f t="shared" si="147"/>
        <v>39.724000000000295</v>
      </c>
      <c r="AP359" s="236">
        <f t="shared" si="155"/>
        <v>0</v>
      </c>
      <c r="AQ359" s="235">
        <f t="shared" si="144"/>
        <v>0</v>
      </c>
      <c r="AR359" s="235">
        <f t="shared" si="145"/>
        <v>0</v>
      </c>
      <c r="AS359" s="232">
        <f t="shared" si="166"/>
        <v>0</v>
      </c>
      <c r="AT359" s="250">
        <f t="shared" si="167"/>
        <v>16</v>
      </c>
      <c r="AU359" s="244"/>
      <c r="AV359" s="108"/>
    </row>
    <row r="360" spans="1:48" ht="11.25">
      <c r="A360" s="108"/>
      <c r="B360" s="240">
        <v>358</v>
      </c>
      <c r="C360" s="266"/>
      <c r="D360" s="88"/>
      <c r="E360" s="87"/>
      <c r="F360" s="88"/>
      <c r="G360" s="90"/>
      <c r="H360" s="90"/>
      <c r="I360" s="91"/>
      <c r="J360" s="91"/>
      <c r="K360" s="90"/>
      <c r="L360" s="92"/>
      <c r="M360" s="93"/>
      <c r="N360" s="242"/>
      <c r="O360" s="226"/>
      <c r="P360" s="227"/>
      <c r="Q360" s="228"/>
      <c r="R360" s="92"/>
      <c r="S360" s="92"/>
      <c r="T360" s="245">
        <f t="shared" si="148"/>
        <v>1397.240000000003</v>
      </c>
      <c r="U360" s="229">
        <f t="shared" si="156"/>
        <v>0</v>
      </c>
      <c r="V360" s="230">
        <f t="shared" si="157"/>
        <v>0</v>
      </c>
      <c r="W360" s="229">
        <f t="shared" si="142"/>
        <v>0</v>
      </c>
      <c r="X360" s="231">
        <f t="shared" si="158"/>
        <v>395.54000000000013</v>
      </c>
      <c r="Y360" s="231">
        <f t="shared" si="159"/>
        <v>397.24</v>
      </c>
      <c r="Z360" s="231">
        <f t="shared" si="160"/>
        <v>395.54000000000013</v>
      </c>
      <c r="AA360" s="247">
        <f t="shared" si="161"/>
        <v>397.24</v>
      </c>
      <c r="AB360" s="249" t="str">
        <f>IF(G360&lt;&gt;"",VLOOKUP(WEEKDAY(C360,2),Служебный!G$4:H$10,2),"")</f>
        <v/>
      </c>
      <c r="AC360" s="232" t="str">
        <f t="shared" si="149"/>
        <v/>
      </c>
      <c r="AD360" s="233" t="str">
        <f t="shared" si="150"/>
        <v/>
      </c>
      <c r="AE360" s="234">
        <f t="shared" si="162"/>
        <v>0</v>
      </c>
      <c r="AF360" s="234">
        <f t="shared" si="163"/>
        <v>0</v>
      </c>
      <c r="AG360" s="234" t="str">
        <f t="shared" si="143"/>
        <v>интрадей</v>
      </c>
      <c r="AH360" s="235">
        <f t="shared" si="164"/>
        <v>0</v>
      </c>
      <c r="AI360" s="235">
        <f t="shared" si="165"/>
        <v>0</v>
      </c>
      <c r="AJ360" s="232" t="str">
        <f t="shared" si="151"/>
        <v/>
      </c>
      <c r="AK360" s="232" t="str">
        <f t="shared" si="152"/>
        <v/>
      </c>
      <c r="AL360" s="233" t="str">
        <f t="shared" si="153"/>
        <v/>
      </c>
      <c r="AM360" s="235">
        <f t="shared" si="146"/>
        <v>0</v>
      </c>
      <c r="AN360" s="236">
        <f t="shared" si="154"/>
        <v>1000</v>
      </c>
      <c r="AO360" s="236">
        <f t="shared" si="147"/>
        <v>39.724000000000295</v>
      </c>
      <c r="AP360" s="236">
        <f t="shared" si="155"/>
        <v>0</v>
      </c>
      <c r="AQ360" s="235">
        <f t="shared" si="144"/>
        <v>0</v>
      </c>
      <c r="AR360" s="235">
        <f t="shared" si="145"/>
        <v>0</v>
      </c>
      <c r="AS360" s="232">
        <f t="shared" si="166"/>
        <v>0</v>
      </c>
      <c r="AT360" s="250">
        <f t="shared" si="167"/>
        <v>16</v>
      </c>
      <c r="AU360" s="244"/>
      <c r="AV360" s="108"/>
    </row>
    <row r="361" spans="1:48" ht="11.25">
      <c r="A361" s="108"/>
      <c r="B361" s="240">
        <v>359</v>
      </c>
      <c r="C361" s="266"/>
      <c r="D361" s="88"/>
      <c r="E361" s="87"/>
      <c r="F361" s="88"/>
      <c r="G361" s="90"/>
      <c r="H361" s="90"/>
      <c r="I361" s="91"/>
      <c r="J361" s="91"/>
      <c r="K361" s="90"/>
      <c r="L361" s="92"/>
      <c r="M361" s="93"/>
      <c r="N361" s="242"/>
      <c r="O361" s="226"/>
      <c r="P361" s="227"/>
      <c r="Q361" s="228"/>
      <c r="R361" s="92"/>
      <c r="S361" s="92"/>
      <c r="T361" s="245">
        <f t="shared" si="148"/>
        <v>1397.240000000003</v>
      </c>
      <c r="U361" s="229">
        <f t="shared" si="156"/>
        <v>0</v>
      </c>
      <c r="V361" s="230">
        <f t="shared" si="157"/>
        <v>0</v>
      </c>
      <c r="W361" s="229">
        <f t="shared" si="142"/>
        <v>0</v>
      </c>
      <c r="X361" s="231">
        <f t="shared" si="158"/>
        <v>395.54000000000013</v>
      </c>
      <c r="Y361" s="231">
        <f t="shared" si="159"/>
        <v>397.24</v>
      </c>
      <c r="Z361" s="231">
        <f t="shared" si="160"/>
        <v>395.54000000000013</v>
      </c>
      <c r="AA361" s="247">
        <f t="shared" si="161"/>
        <v>397.24</v>
      </c>
      <c r="AB361" s="249" t="str">
        <f>IF(G361&lt;&gt;"",VLOOKUP(WEEKDAY(C361,2),Служебный!G$4:H$10,2),"")</f>
        <v/>
      </c>
      <c r="AC361" s="232" t="str">
        <f t="shared" si="149"/>
        <v/>
      </c>
      <c r="AD361" s="233" t="str">
        <f t="shared" si="150"/>
        <v/>
      </c>
      <c r="AE361" s="234">
        <f t="shared" si="162"/>
        <v>0</v>
      </c>
      <c r="AF361" s="234">
        <f t="shared" si="163"/>
        <v>0</v>
      </c>
      <c r="AG361" s="234" t="str">
        <f t="shared" si="143"/>
        <v>интрадей</v>
      </c>
      <c r="AH361" s="235">
        <f t="shared" si="164"/>
        <v>0</v>
      </c>
      <c r="AI361" s="235">
        <f t="shared" si="165"/>
        <v>0</v>
      </c>
      <c r="AJ361" s="232" t="str">
        <f t="shared" si="151"/>
        <v/>
      </c>
      <c r="AK361" s="232" t="str">
        <f t="shared" si="152"/>
        <v/>
      </c>
      <c r="AL361" s="233" t="str">
        <f t="shared" si="153"/>
        <v/>
      </c>
      <c r="AM361" s="235">
        <f t="shared" si="146"/>
        <v>0</v>
      </c>
      <c r="AN361" s="236">
        <f t="shared" si="154"/>
        <v>1000</v>
      </c>
      <c r="AO361" s="236">
        <f t="shared" si="147"/>
        <v>39.724000000000295</v>
      </c>
      <c r="AP361" s="236">
        <f t="shared" si="155"/>
        <v>0</v>
      </c>
      <c r="AQ361" s="235">
        <f t="shared" si="144"/>
        <v>0</v>
      </c>
      <c r="AR361" s="235">
        <f t="shared" si="145"/>
        <v>0</v>
      </c>
      <c r="AS361" s="232">
        <f t="shared" si="166"/>
        <v>0</v>
      </c>
      <c r="AT361" s="250">
        <f t="shared" si="167"/>
        <v>16</v>
      </c>
      <c r="AU361" s="244"/>
      <c r="AV361" s="108"/>
    </row>
    <row r="362" spans="1:48" ht="11.25">
      <c r="A362" s="108"/>
      <c r="B362" s="240">
        <v>360</v>
      </c>
      <c r="C362" s="266"/>
      <c r="D362" s="88"/>
      <c r="E362" s="87"/>
      <c r="F362" s="88"/>
      <c r="G362" s="90"/>
      <c r="H362" s="90"/>
      <c r="I362" s="91"/>
      <c r="J362" s="91"/>
      <c r="K362" s="90"/>
      <c r="L362" s="92"/>
      <c r="M362" s="93"/>
      <c r="N362" s="242"/>
      <c r="O362" s="226"/>
      <c r="P362" s="227"/>
      <c r="Q362" s="228"/>
      <c r="R362" s="92"/>
      <c r="S362" s="92"/>
      <c r="T362" s="245">
        <f t="shared" si="148"/>
        <v>1397.240000000003</v>
      </c>
      <c r="U362" s="229">
        <f t="shared" si="156"/>
        <v>0</v>
      </c>
      <c r="V362" s="230">
        <f t="shared" si="157"/>
        <v>0</v>
      </c>
      <c r="W362" s="229">
        <f t="shared" si="142"/>
        <v>0</v>
      </c>
      <c r="X362" s="231">
        <f t="shared" si="158"/>
        <v>395.54000000000013</v>
      </c>
      <c r="Y362" s="231">
        <f t="shared" si="159"/>
        <v>397.24</v>
      </c>
      <c r="Z362" s="231">
        <f t="shared" si="160"/>
        <v>395.54000000000013</v>
      </c>
      <c r="AA362" s="247">
        <f t="shared" si="161"/>
        <v>397.24</v>
      </c>
      <c r="AB362" s="249" t="str">
        <f>IF(G362&lt;&gt;"",VLOOKUP(WEEKDAY(C362,2),Служебный!G$4:H$10,2),"")</f>
        <v/>
      </c>
      <c r="AC362" s="232" t="str">
        <f t="shared" si="149"/>
        <v/>
      </c>
      <c r="AD362" s="233" t="str">
        <f t="shared" si="150"/>
        <v/>
      </c>
      <c r="AE362" s="234">
        <f t="shared" si="162"/>
        <v>0</v>
      </c>
      <c r="AF362" s="234">
        <f t="shared" si="163"/>
        <v>0</v>
      </c>
      <c r="AG362" s="234" t="str">
        <f t="shared" si="143"/>
        <v>интрадей</v>
      </c>
      <c r="AH362" s="235">
        <f t="shared" si="164"/>
        <v>0</v>
      </c>
      <c r="AI362" s="235">
        <f t="shared" si="165"/>
        <v>0</v>
      </c>
      <c r="AJ362" s="232" t="str">
        <f t="shared" si="151"/>
        <v/>
      </c>
      <c r="AK362" s="232" t="str">
        <f t="shared" si="152"/>
        <v/>
      </c>
      <c r="AL362" s="233" t="str">
        <f t="shared" si="153"/>
        <v/>
      </c>
      <c r="AM362" s="235">
        <f t="shared" si="146"/>
        <v>0</v>
      </c>
      <c r="AN362" s="236">
        <f t="shared" si="154"/>
        <v>1000</v>
      </c>
      <c r="AO362" s="236">
        <f t="shared" si="147"/>
        <v>39.724000000000295</v>
      </c>
      <c r="AP362" s="236">
        <f t="shared" si="155"/>
        <v>0</v>
      </c>
      <c r="AQ362" s="235">
        <f t="shared" si="144"/>
        <v>0</v>
      </c>
      <c r="AR362" s="235">
        <f t="shared" si="145"/>
        <v>0</v>
      </c>
      <c r="AS362" s="232">
        <f t="shared" si="166"/>
        <v>0</v>
      </c>
      <c r="AT362" s="250">
        <f t="shared" si="167"/>
        <v>16</v>
      </c>
      <c r="AU362" s="244"/>
      <c r="AV362" s="108"/>
    </row>
    <row r="363" spans="1:48" ht="11.25">
      <c r="A363" s="108"/>
      <c r="B363" s="240">
        <v>361</v>
      </c>
      <c r="C363" s="266"/>
      <c r="D363" s="88"/>
      <c r="E363" s="87"/>
      <c r="F363" s="88"/>
      <c r="G363" s="90"/>
      <c r="H363" s="90"/>
      <c r="I363" s="91"/>
      <c r="J363" s="91"/>
      <c r="K363" s="90"/>
      <c r="L363" s="92"/>
      <c r="M363" s="93"/>
      <c r="N363" s="242"/>
      <c r="O363" s="226"/>
      <c r="P363" s="227"/>
      <c r="Q363" s="228"/>
      <c r="R363" s="92"/>
      <c r="S363" s="92"/>
      <c r="T363" s="245">
        <f t="shared" si="148"/>
        <v>1397.240000000003</v>
      </c>
      <c r="U363" s="229">
        <f t="shared" si="156"/>
        <v>0</v>
      </c>
      <c r="V363" s="230">
        <f t="shared" si="157"/>
        <v>0</v>
      </c>
      <c r="W363" s="229">
        <f t="shared" si="142"/>
        <v>0</v>
      </c>
      <c r="X363" s="231">
        <f t="shared" si="158"/>
        <v>395.54000000000013</v>
      </c>
      <c r="Y363" s="231">
        <f t="shared" si="159"/>
        <v>397.24</v>
      </c>
      <c r="Z363" s="231">
        <f t="shared" si="160"/>
        <v>395.54000000000013</v>
      </c>
      <c r="AA363" s="247">
        <f t="shared" si="161"/>
        <v>397.24</v>
      </c>
      <c r="AB363" s="249" t="str">
        <f>IF(G363&lt;&gt;"",VLOOKUP(WEEKDAY(C363,2),Служебный!G$4:H$10,2),"")</f>
        <v/>
      </c>
      <c r="AC363" s="232" t="str">
        <f t="shared" si="149"/>
        <v/>
      </c>
      <c r="AD363" s="233" t="str">
        <f t="shared" si="150"/>
        <v/>
      </c>
      <c r="AE363" s="234">
        <f t="shared" si="162"/>
        <v>0</v>
      </c>
      <c r="AF363" s="234">
        <f t="shared" si="163"/>
        <v>0</v>
      </c>
      <c r="AG363" s="234" t="str">
        <f t="shared" si="143"/>
        <v>интрадей</v>
      </c>
      <c r="AH363" s="235">
        <f t="shared" si="164"/>
        <v>0</v>
      </c>
      <c r="AI363" s="235">
        <f t="shared" si="165"/>
        <v>0</v>
      </c>
      <c r="AJ363" s="232" t="str">
        <f t="shared" si="151"/>
        <v/>
      </c>
      <c r="AK363" s="232" t="str">
        <f t="shared" si="152"/>
        <v/>
      </c>
      <c r="AL363" s="233" t="str">
        <f t="shared" si="153"/>
        <v/>
      </c>
      <c r="AM363" s="235">
        <f t="shared" si="146"/>
        <v>0</v>
      </c>
      <c r="AN363" s="236">
        <f t="shared" si="154"/>
        <v>1000</v>
      </c>
      <c r="AO363" s="236">
        <f t="shared" si="147"/>
        <v>39.724000000000295</v>
      </c>
      <c r="AP363" s="236">
        <f t="shared" si="155"/>
        <v>0</v>
      </c>
      <c r="AQ363" s="235">
        <f t="shared" si="144"/>
        <v>0</v>
      </c>
      <c r="AR363" s="235">
        <f t="shared" si="145"/>
        <v>0</v>
      </c>
      <c r="AS363" s="232">
        <f t="shared" si="166"/>
        <v>0</v>
      </c>
      <c r="AT363" s="250">
        <f t="shared" si="167"/>
        <v>16</v>
      </c>
      <c r="AU363" s="244"/>
      <c r="AV363" s="108"/>
    </row>
    <row r="364" spans="1:48" ht="11.25">
      <c r="A364" s="108"/>
      <c r="B364" s="240">
        <v>362</v>
      </c>
      <c r="C364" s="266"/>
      <c r="D364" s="88"/>
      <c r="E364" s="87"/>
      <c r="F364" s="88"/>
      <c r="G364" s="90"/>
      <c r="H364" s="90"/>
      <c r="I364" s="91"/>
      <c r="J364" s="91"/>
      <c r="K364" s="90"/>
      <c r="L364" s="92"/>
      <c r="M364" s="93"/>
      <c r="N364" s="242"/>
      <c r="O364" s="226"/>
      <c r="P364" s="227"/>
      <c r="Q364" s="228"/>
      <c r="R364" s="92"/>
      <c r="S364" s="92"/>
      <c r="T364" s="245">
        <f t="shared" si="148"/>
        <v>1397.240000000003</v>
      </c>
      <c r="U364" s="229">
        <f t="shared" si="156"/>
        <v>0</v>
      </c>
      <c r="V364" s="230">
        <f t="shared" si="157"/>
        <v>0</v>
      </c>
      <c r="W364" s="229">
        <f t="shared" si="142"/>
        <v>0</v>
      </c>
      <c r="X364" s="231">
        <f t="shared" si="158"/>
        <v>395.54000000000013</v>
      </c>
      <c r="Y364" s="231">
        <f t="shared" si="159"/>
        <v>397.24</v>
      </c>
      <c r="Z364" s="231">
        <f t="shared" si="160"/>
        <v>395.54000000000013</v>
      </c>
      <c r="AA364" s="247">
        <f t="shared" si="161"/>
        <v>397.24</v>
      </c>
      <c r="AB364" s="249" t="str">
        <f>IF(G364&lt;&gt;"",VLOOKUP(WEEKDAY(C364,2),Служебный!G$4:H$10,2),"")</f>
        <v/>
      </c>
      <c r="AC364" s="232" t="str">
        <f t="shared" si="149"/>
        <v/>
      </c>
      <c r="AD364" s="233" t="str">
        <f t="shared" si="150"/>
        <v/>
      </c>
      <c r="AE364" s="234">
        <f t="shared" si="162"/>
        <v>0</v>
      </c>
      <c r="AF364" s="234">
        <f t="shared" si="163"/>
        <v>0</v>
      </c>
      <c r="AG364" s="234" t="str">
        <f t="shared" si="143"/>
        <v>интрадей</v>
      </c>
      <c r="AH364" s="235">
        <f t="shared" si="164"/>
        <v>0</v>
      </c>
      <c r="AI364" s="235">
        <f t="shared" si="165"/>
        <v>0</v>
      </c>
      <c r="AJ364" s="232" t="str">
        <f t="shared" si="151"/>
        <v/>
      </c>
      <c r="AK364" s="232" t="str">
        <f t="shared" si="152"/>
        <v/>
      </c>
      <c r="AL364" s="233" t="str">
        <f t="shared" si="153"/>
        <v/>
      </c>
      <c r="AM364" s="235">
        <f t="shared" si="146"/>
        <v>0</v>
      </c>
      <c r="AN364" s="236">
        <f t="shared" si="154"/>
        <v>1000</v>
      </c>
      <c r="AO364" s="236">
        <f t="shared" si="147"/>
        <v>39.724000000000295</v>
      </c>
      <c r="AP364" s="236">
        <f t="shared" si="155"/>
        <v>0</v>
      </c>
      <c r="AQ364" s="235">
        <f t="shared" si="144"/>
        <v>0</v>
      </c>
      <c r="AR364" s="235">
        <f t="shared" si="145"/>
        <v>0</v>
      </c>
      <c r="AS364" s="232">
        <f t="shared" si="166"/>
        <v>0</v>
      </c>
      <c r="AT364" s="250">
        <f t="shared" si="167"/>
        <v>16</v>
      </c>
      <c r="AU364" s="244"/>
      <c r="AV364" s="108"/>
    </row>
    <row r="365" spans="1:48" ht="11.25">
      <c r="A365" s="108"/>
      <c r="B365" s="240">
        <v>363</v>
      </c>
      <c r="C365" s="266"/>
      <c r="D365" s="88"/>
      <c r="E365" s="87"/>
      <c r="F365" s="88"/>
      <c r="G365" s="90"/>
      <c r="H365" s="90"/>
      <c r="I365" s="91"/>
      <c r="J365" s="91"/>
      <c r="K365" s="90"/>
      <c r="L365" s="92"/>
      <c r="M365" s="93"/>
      <c r="N365" s="242"/>
      <c r="O365" s="226"/>
      <c r="P365" s="227"/>
      <c r="Q365" s="228"/>
      <c r="R365" s="92"/>
      <c r="S365" s="92"/>
      <c r="T365" s="245">
        <f t="shared" si="148"/>
        <v>1397.240000000003</v>
      </c>
      <c r="U365" s="229">
        <f t="shared" si="156"/>
        <v>0</v>
      </c>
      <c r="V365" s="230">
        <f t="shared" si="157"/>
        <v>0</v>
      </c>
      <c r="W365" s="229">
        <f t="shared" si="142"/>
        <v>0</v>
      </c>
      <c r="X365" s="231">
        <f t="shared" si="158"/>
        <v>395.54000000000013</v>
      </c>
      <c r="Y365" s="231">
        <f t="shared" si="159"/>
        <v>397.24</v>
      </c>
      <c r="Z365" s="231">
        <f t="shared" si="160"/>
        <v>395.54000000000013</v>
      </c>
      <c r="AA365" s="247">
        <f t="shared" si="161"/>
        <v>397.24</v>
      </c>
      <c r="AB365" s="249" t="str">
        <f>IF(G365&lt;&gt;"",VLOOKUP(WEEKDAY(C365,2),Служебный!G$4:H$10,2),"")</f>
        <v/>
      </c>
      <c r="AC365" s="232" t="str">
        <f t="shared" si="149"/>
        <v/>
      </c>
      <c r="AD365" s="233" t="str">
        <f t="shared" si="150"/>
        <v/>
      </c>
      <c r="AE365" s="234">
        <f t="shared" si="162"/>
        <v>0</v>
      </c>
      <c r="AF365" s="234">
        <f t="shared" si="163"/>
        <v>0</v>
      </c>
      <c r="AG365" s="234" t="str">
        <f t="shared" si="143"/>
        <v>интрадей</v>
      </c>
      <c r="AH365" s="235">
        <f t="shared" si="164"/>
        <v>0</v>
      </c>
      <c r="AI365" s="235">
        <f t="shared" si="165"/>
        <v>0</v>
      </c>
      <c r="AJ365" s="232" t="str">
        <f t="shared" si="151"/>
        <v/>
      </c>
      <c r="AK365" s="232" t="str">
        <f t="shared" si="152"/>
        <v/>
      </c>
      <c r="AL365" s="233" t="str">
        <f t="shared" si="153"/>
        <v/>
      </c>
      <c r="AM365" s="235">
        <f t="shared" si="146"/>
        <v>0</v>
      </c>
      <c r="AN365" s="236">
        <f t="shared" si="154"/>
        <v>1000</v>
      </c>
      <c r="AO365" s="236">
        <f t="shared" si="147"/>
        <v>39.724000000000295</v>
      </c>
      <c r="AP365" s="236">
        <f t="shared" si="155"/>
        <v>0</v>
      </c>
      <c r="AQ365" s="235">
        <f t="shared" si="144"/>
        <v>0</v>
      </c>
      <c r="AR365" s="235">
        <f t="shared" si="145"/>
        <v>0</v>
      </c>
      <c r="AS365" s="232">
        <f t="shared" si="166"/>
        <v>0</v>
      </c>
      <c r="AT365" s="250">
        <f t="shared" si="167"/>
        <v>16</v>
      </c>
      <c r="AU365" s="244"/>
      <c r="AV365" s="108"/>
    </row>
    <row r="366" spans="1:48" ht="11.25">
      <c r="A366" s="108"/>
      <c r="B366" s="240">
        <v>364</v>
      </c>
      <c r="C366" s="266"/>
      <c r="D366" s="88"/>
      <c r="E366" s="87"/>
      <c r="F366" s="88"/>
      <c r="G366" s="90"/>
      <c r="H366" s="90"/>
      <c r="I366" s="91"/>
      <c r="J366" s="91"/>
      <c r="K366" s="90"/>
      <c r="L366" s="92"/>
      <c r="M366" s="93"/>
      <c r="N366" s="242"/>
      <c r="O366" s="226"/>
      <c r="P366" s="227"/>
      <c r="Q366" s="228"/>
      <c r="R366" s="92"/>
      <c r="S366" s="92"/>
      <c r="T366" s="245">
        <f t="shared" si="148"/>
        <v>1397.240000000003</v>
      </c>
      <c r="U366" s="229">
        <f t="shared" si="156"/>
        <v>0</v>
      </c>
      <c r="V366" s="230">
        <f t="shared" si="157"/>
        <v>0</v>
      </c>
      <c r="W366" s="229">
        <f t="shared" si="142"/>
        <v>0</v>
      </c>
      <c r="X366" s="231">
        <f t="shared" si="158"/>
        <v>395.54000000000013</v>
      </c>
      <c r="Y366" s="231">
        <f t="shared" si="159"/>
        <v>397.24</v>
      </c>
      <c r="Z366" s="231">
        <f t="shared" si="160"/>
        <v>395.54000000000013</v>
      </c>
      <c r="AA366" s="247">
        <f t="shared" si="161"/>
        <v>397.24</v>
      </c>
      <c r="AB366" s="249" t="str">
        <f>IF(G366&lt;&gt;"",VLOOKUP(WEEKDAY(C366,2),Служебный!G$4:H$10,2),"")</f>
        <v/>
      </c>
      <c r="AC366" s="232" t="str">
        <f t="shared" si="149"/>
        <v/>
      </c>
      <c r="AD366" s="233" t="str">
        <f t="shared" si="150"/>
        <v/>
      </c>
      <c r="AE366" s="234">
        <f t="shared" si="162"/>
        <v>0</v>
      </c>
      <c r="AF366" s="234">
        <f t="shared" si="163"/>
        <v>0</v>
      </c>
      <c r="AG366" s="234" t="str">
        <f t="shared" si="143"/>
        <v>интрадей</v>
      </c>
      <c r="AH366" s="235">
        <f t="shared" si="164"/>
        <v>0</v>
      </c>
      <c r="AI366" s="235">
        <f t="shared" si="165"/>
        <v>0</v>
      </c>
      <c r="AJ366" s="232" t="str">
        <f t="shared" si="151"/>
        <v/>
      </c>
      <c r="AK366" s="232" t="str">
        <f t="shared" si="152"/>
        <v/>
      </c>
      <c r="AL366" s="233" t="str">
        <f t="shared" si="153"/>
        <v/>
      </c>
      <c r="AM366" s="235">
        <f t="shared" si="146"/>
        <v>0</v>
      </c>
      <c r="AN366" s="236">
        <f t="shared" si="154"/>
        <v>1000</v>
      </c>
      <c r="AO366" s="236">
        <f t="shared" si="147"/>
        <v>39.724000000000295</v>
      </c>
      <c r="AP366" s="236">
        <f t="shared" si="155"/>
        <v>0</v>
      </c>
      <c r="AQ366" s="235">
        <f t="shared" si="144"/>
        <v>0</v>
      </c>
      <c r="AR366" s="235">
        <f t="shared" si="145"/>
        <v>0</v>
      </c>
      <c r="AS366" s="232">
        <f t="shared" si="166"/>
        <v>0</v>
      </c>
      <c r="AT366" s="250">
        <f t="shared" si="167"/>
        <v>16</v>
      </c>
      <c r="AU366" s="244"/>
      <c r="AV366" s="108"/>
    </row>
    <row r="367" spans="1:48" ht="11.25">
      <c r="A367" s="108"/>
      <c r="B367" s="240">
        <v>365</v>
      </c>
      <c r="C367" s="266"/>
      <c r="D367" s="88"/>
      <c r="E367" s="87"/>
      <c r="F367" s="88"/>
      <c r="G367" s="90"/>
      <c r="H367" s="90"/>
      <c r="I367" s="91"/>
      <c r="J367" s="91"/>
      <c r="K367" s="90"/>
      <c r="L367" s="92"/>
      <c r="M367" s="93"/>
      <c r="N367" s="242"/>
      <c r="O367" s="226"/>
      <c r="P367" s="227"/>
      <c r="Q367" s="228"/>
      <c r="R367" s="92"/>
      <c r="S367" s="92"/>
      <c r="T367" s="245">
        <f t="shared" si="148"/>
        <v>1397.240000000003</v>
      </c>
      <c r="U367" s="229">
        <f t="shared" si="156"/>
        <v>0</v>
      </c>
      <c r="V367" s="230">
        <f t="shared" si="157"/>
        <v>0</v>
      </c>
      <c r="W367" s="229">
        <f t="shared" si="142"/>
        <v>0</v>
      </c>
      <c r="X367" s="231">
        <f t="shared" si="158"/>
        <v>395.54000000000013</v>
      </c>
      <c r="Y367" s="231">
        <f t="shared" si="159"/>
        <v>397.24</v>
      </c>
      <c r="Z367" s="231">
        <f t="shared" si="160"/>
        <v>395.54000000000013</v>
      </c>
      <c r="AA367" s="247">
        <f t="shared" si="161"/>
        <v>397.24</v>
      </c>
      <c r="AB367" s="249" t="str">
        <f>IF(G367&lt;&gt;"",VLOOKUP(WEEKDAY(C367,2),Служебный!G$4:H$10,2),"")</f>
        <v/>
      </c>
      <c r="AC367" s="232" t="str">
        <f t="shared" si="149"/>
        <v/>
      </c>
      <c r="AD367" s="233" t="str">
        <f t="shared" si="150"/>
        <v/>
      </c>
      <c r="AE367" s="234">
        <f t="shared" si="162"/>
        <v>0</v>
      </c>
      <c r="AF367" s="234">
        <f t="shared" si="163"/>
        <v>0</v>
      </c>
      <c r="AG367" s="234" t="str">
        <f t="shared" si="143"/>
        <v>интрадей</v>
      </c>
      <c r="AH367" s="235">
        <f t="shared" si="164"/>
        <v>0</v>
      </c>
      <c r="AI367" s="235">
        <f t="shared" si="165"/>
        <v>0</v>
      </c>
      <c r="AJ367" s="232" t="str">
        <f t="shared" si="151"/>
        <v/>
      </c>
      <c r="AK367" s="232" t="str">
        <f t="shared" si="152"/>
        <v/>
      </c>
      <c r="AL367" s="233" t="str">
        <f t="shared" si="153"/>
        <v/>
      </c>
      <c r="AM367" s="235">
        <f t="shared" si="146"/>
        <v>0</v>
      </c>
      <c r="AN367" s="236">
        <f t="shared" si="154"/>
        <v>1000</v>
      </c>
      <c r="AO367" s="236">
        <f t="shared" si="147"/>
        <v>39.724000000000295</v>
      </c>
      <c r="AP367" s="236">
        <f t="shared" si="155"/>
        <v>0</v>
      </c>
      <c r="AQ367" s="235">
        <f t="shared" si="144"/>
        <v>0</v>
      </c>
      <c r="AR367" s="235">
        <f t="shared" si="145"/>
        <v>0</v>
      </c>
      <c r="AS367" s="232">
        <f t="shared" si="166"/>
        <v>0</v>
      </c>
      <c r="AT367" s="250">
        <f t="shared" si="167"/>
        <v>16</v>
      </c>
      <c r="AU367" s="244"/>
      <c r="AV367" s="108"/>
    </row>
    <row r="368" spans="1:48" ht="11.25">
      <c r="A368" s="108"/>
      <c r="B368" s="240">
        <v>366</v>
      </c>
      <c r="C368" s="266"/>
      <c r="D368" s="88"/>
      <c r="E368" s="87"/>
      <c r="F368" s="88"/>
      <c r="G368" s="90"/>
      <c r="H368" s="90"/>
      <c r="I368" s="91"/>
      <c r="J368" s="91"/>
      <c r="K368" s="90"/>
      <c r="L368" s="92"/>
      <c r="M368" s="93"/>
      <c r="N368" s="242"/>
      <c r="O368" s="226"/>
      <c r="P368" s="227"/>
      <c r="Q368" s="228"/>
      <c r="R368" s="92"/>
      <c r="S368" s="92"/>
      <c r="T368" s="245">
        <f t="shared" si="148"/>
        <v>1397.240000000003</v>
      </c>
      <c r="U368" s="229">
        <f t="shared" si="156"/>
        <v>0</v>
      </c>
      <c r="V368" s="230">
        <f t="shared" si="157"/>
        <v>0</v>
      </c>
      <c r="W368" s="229">
        <f t="shared" si="142"/>
        <v>0</v>
      </c>
      <c r="X368" s="231">
        <f t="shared" si="158"/>
        <v>395.54000000000013</v>
      </c>
      <c r="Y368" s="231">
        <f t="shared" si="159"/>
        <v>397.24</v>
      </c>
      <c r="Z368" s="231">
        <f t="shared" si="160"/>
        <v>395.54000000000013</v>
      </c>
      <c r="AA368" s="247">
        <f t="shared" si="161"/>
        <v>397.24</v>
      </c>
      <c r="AB368" s="249" t="str">
        <f>IF(G368&lt;&gt;"",VLOOKUP(WEEKDAY(C368,2),Служебный!G$4:H$10,2),"")</f>
        <v/>
      </c>
      <c r="AC368" s="232" t="str">
        <f t="shared" si="149"/>
        <v/>
      </c>
      <c r="AD368" s="233" t="str">
        <f t="shared" si="150"/>
        <v/>
      </c>
      <c r="AE368" s="234">
        <f t="shared" si="162"/>
        <v>0</v>
      </c>
      <c r="AF368" s="234">
        <f t="shared" si="163"/>
        <v>0</v>
      </c>
      <c r="AG368" s="234" t="str">
        <f t="shared" si="143"/>
        <v>интрадей</v>
      </c>
      <c r="AH368" s="235">
        <f t="shared" si="164"/>
        <v>0</v>
      </c>
      <c r="AI368" s="235">
        <f t="shared" si="165"/>
        <v>0</v>
      </c>
      <c r="AJ368" s="232" t="str">
        <f t="shared" si="151"/>
        <v/>
      </c>
      <c r="AK368" s="232" t="str">
        <f t="shared" si="152"/>
        <v/>
      </c>
      <c r="AL368" s="233" t="str">
        <f t="shared" si="153"/>
        <v/>
      </c>
      <c r="AM368" s="235">
        <f t="shared" si="146"/>
        <v>0</v>
      </c>
      <c r="AN368" s="236">
        <f t="shared" si="154"/>
        <v>1000</v>
      </c>
      <c r="AO368" s="236">
        <f t="shared" si="147"/>
        <v>39.724000000000295</v>
      </c>
      <c r="AP368" s="236">
        <f t="shared" si="155"/>
        <v>0</v>
      </c>
      <c r="AQ368" s="235">
        <f t="shared" si="144"/>
        <v>0</v>
      </c>
      <c r="AR368" s="235">
        <f t="shared" si="145"/>
        <v>0</v>
      </c>
      <c r="AS368" s="232">
        <f t="shared" si="166"/>
        <v>0</v>
      </c>
      <c r="AT368" s="250">
        <f t="shared" si="167"/>
        <v>16</v>
      </c>
      <c r="AU368" s="244"/>
      <c r="AV368" s="108"/>
    </row>
    <row r="369" spans="1:48" ht="11.25">
      <c r="A369" s="108"/>
      <c r="B369" s="240">
        <v>367</v>
      </c>
      <c r="C369" s="266"/>
      <c r="D369" s="88"/>
      <c r="E369" s="87"/>
      <c r="F369" s="88"/>
      <c r="G369" s="90"/>
      <c r="H369" s="90"/>
      <c r="I369" s="91"/>
      <c r="J369" s="91"/>
      <c r="K369" s="90"/>
      <c r="L369" s="92"/>
      <c r="M369" s="93"/>
      <c r="N369" s="242"/>
      <c r="O369" s="226"/>
      <c r="P369" s="227"/>
      <c r="Q369" s="228"/>
      <c r="R369" s="92"/>
      <c r="S369" s="92"/>
      <c r="T369" s="245">
        <f t="shared" si="148"/>
        <v>1397.240000000003</v>
      </c>
      <c r="U369" s="229">
        <f t="shared" si="156"/>
        <v>0</v>
      </c>
      <c r="V369" s="230">
        <f t="shared" si="157"/>
        <v>0</v>
      </c>
      <c r="W369" s="229">
        <f t="shared" si="142"/>
        <v>0</v>
      </c>
      <c r="X369" s="231">
        <f t="shared" si="158"/>
        <v>395.54000000000013</v>
      </c>
      <c r="Y369" s="231">
        <f t="shared" si="159"/>
        <v>397.24</v>
      </c>
      <c r="Z369" s="231">
        <f t="shared" si="160"/>
        <v>395.54000000000013</v>
      </c>
      <c r="AA369" s="247">
        <f t="shared" si="161"/>
        <v>397.24</v>
      </c>
      <c r="AB369" s="249" t="str">
        <f>IF(G369&lt;&gt;"",VLOOKUP(WEEKDAY(C369,2),Служебный!G$4:H$10,2),"")</f>
        <v/>
      </c>
      <c r="AC369" s="232" t="str">
        <f t="shared" si="149"/>
        <v/>
      </c>
      <c r="AD369" s="233" t="str">
        <f t="shared" si="150"/>
        <v/>
      </c>
      <c r="AE369" s="234">
        <f t="shared" si="162"/>
        <v>0</v>
      </c>
      <c r="AF369" s="234">
        <f t="shared" si="163"/>
        <v>0</v>
      </c>
      <c r="AG369" s="234" t="str">
        <f t="shared" si="143"/>
        <v>интрадей</v>
      </c>
      <c r="AH369" s="235">
        <f t="shared" si="164"/>
        <v>0</v>
      </c>
      <c r="AI369" s="235">
        <f t="shared" si="165"/>
        <v>0</v>
      </c>
      <c r="AJ369" s="232" t="str">
        <f t="shared" si="151"/>
        <v/>
      </c>
      <c r="AK369" s="232" t="str">
        <f t="shared" si="152"/>
        <v/>
      </c>
      <c r="AL369" s="233" t="str">
        <f t="shared" si="153"/>
        <v/>
      </c>
      <c r="AM369" s="235">
        <f t="shared" si="146"/>
        <v>0</v>
      </c>
      <c r="AN369" s="236">
        <f t="shared" si="154"/>
        <v>1000</v>
      </c>
      <c r="AO369" s="236">
        <f t="shared" si="147"/>
        <v>39.724000000000295</v>
      </c>
      <c r="AP369" s="236">
        <f t="shared" si="155"/>
        <v>0</v>
      </c>
      <c r="AQ369" s="235">
        <f t="shared" si="144"/>
        <v>0</v>
      </c>
      <c r="AR369" s="235">
        <f t="shared" si="145"/>
        <v>0</v>
      </c>
      <c r="AS369" s="232">
        <f t="shared" si="166"/>
        <v>0</v>
      </c>
      <c r="AT369" s="250">
        <f t="shared" si="167"/>
        <v>16</v>
      </c>
      <c r="AU369" s="244"/>
      <c r="AV369" s="108"/>
    </row>
    <row r="370" spans="1:48" ht="11.25">
      <c r="A370" s="108"/>
      <c r="B370" s="240">
        <v>368</v>
      </c>
      <c r="C370" s="266"/>
      <c r="D370" s="88"/>
      <c r="E370" s="87"/>
      <c r="F370" s="88"/>
      <c r="G370" s="90"/>
      <c r="H370" s="90"/>
      <c r="I370" s="91"/>
      <c r="J370" s="91"/>
      <c r="K370" s="90"/>
      <c r="L370" s="92"/>
      <c r="M370" s="93"/>
      <c r="N370" s="242"/>
      <c r="O370" s="226"/>
      <c r="P370" s="227"/>
      <c r="Q370" s="228"/>
      <c r="R370" s="92"/>
      <c r="S370" s="92"/>
      <c r="T370" s="245">
        <f t="shared" si="148"/>
        <v>1397.240000000003</v>
      </c>
      <c r="U370" s="229">
        <f t="shared" si="156"/>
        <v>0</v>
      </c>
      <c r="V370" s="230">
        <f t="shared" si="157"/>
        <v>0</v>
      </c>
      <c r="W370" s="229">
        <f t="shared" si="142"/>
        <v>0</v>
      </c>
      <c r="X370" s="231">
        <f t="shared" si="158"/>
        <v>395.54000000000013</v>
      </c>
      <c r="Y370" s="231">
        <f t="shared" si="159"/>
        <v>397.24</v>
      </c>
      <c r="Z370" s="231">
        <f t="shared" si="160"/>
        <v>395.54000000000013</v>
      </c>
      <c r="AA370" s="247">
        <f t="shared" si="161"/>
        <v>397.24</v>
      </c>
      <c r="AB370" s="249" t="str">
        <f>IF(G370&lt;&gt;"",VLOOKUP(WEEKDAY(C370,2),Служебный!G$4:H$10,2),"")</f>
        <v/>
      </c>
      <c r="AC370" s="232" t="str">
        <f t="shared" si="149"/>
        <v/>
      </c>
      <c r="AD370" s="233" t="str">
        <f t="shared" si="150"/>
        <v/>
      </c>
      <c r="AE370" s="234">
        <f t="shared" si="162"/>
        <v>0</v>
      </c>
      <c r="AF370" s="234">
        <f t="shared" si="163"/>
        <v>0</v>
      </c>
      <c r="AG370" s="234" t="str">
        <f t="shared" si="143"/>
        <v>интрадей</v>
      </c>
      <c r="AH370" s="235">
        <f t="shared" si="164"/>
        <v>0</v>
      </c>
      <c r="AI370" s="235">
        <f t="shared" si="165"/>
        <v>0</v>
      </c>
      <c r="AJ370" s="232" t="str">
        <f t="shared" si="151"/>
        <v/>
      </c>
      <c r="AK370" s="232" t="str">
        <f t="shared" si="152"/>
        <v/>
      </c>
      <c r="AL370" s="233" t="str">
        <f t="shared" si="153"/>
        <v/>
      </c>
      <c r="AM370" s="235">
        <f t="shared" si="146"/>
        <v>0</v>
      </c>
      <c r="AN370" s="236">
        <f t="shared" si="154"/>
        <v>1000</v>
      </c>
      <c r="AO370" s="236">
        <f t="shared" si="147"/>
        <v>39.724000000000295</v>
      </c>
      <c r="AP370" s="236">
        <f t="shared" si="155"/>
        <v>0</v>
      </c>
      <c r="AQ370" s="235">
        <f t="shared" si="144"/>
        <v>0</v>
      </c>
      <c r="AR370" s="235">
        <f t="shared" si="145"/>
        <v>0</v>
      </c>
      <c r="AS370" s="232">
        <f t="shared" si="166"/>
        <v>0</v>
      </c>
      <c r="AT370" s="250">
        <f t="shared" si="167"/>
        <v>16</v>
      </c>
      <c r="AU370" s="244"/>
      <c r="AV370" s="108"/>
    </row>
    <row r="371" spans="1:48" ht="11.25">
      <c r="A371" s="108"/>
      <c r="B371" s="240">
        <v>369</v>
      </c>
      <c r="C371" s="266"/>
      <c r="D371" s="88"/>
      <c r="E371" s="87"/>
      <c r="F371" s="88"/>
      <c r="G371" s="90"/>
      <c r="H371" s="90"/>
      <c r="I371" s="91"/>
      <c r="J371" s="91"/>
      <c r="K371" s="90"/>
      <c r="L371" s="92"/>
      <c r="M371" s="93"/>
      <c r="N371" s="242"/>
      <c r="O371" s="226"/>
      <c r="P371" s="227"/>
      <c r="Q371" s="228"/>
      <c r="R371" s="92"/>
      <c r="S371" s="92"/>
      <c r="T371" s="245">
        <f t="shared" si="148"/>
        <v>1397.240000000003</v>
      </c>
      <c r="U371" s="229">
        <f t="shared" si="156"/>
        <v>0</v>
      </c>
      <c r="V371" s="230">
        <f t="shared" si="157"/>
        <v>0</v>
      </c>
      <c r="W371" s="229">
        <f t="shared" si="142"/>
        <v>0</v>
      </c>
      <c r="X371" s="231">
        <f t="shared" si="158"/>
        <v>395.54000000000013</v>
      </c>
      <c r="Y371" s="231">
        <f t="shared" si="159"/>
        <v>397.24</v>
      </c>
      <c r="Z371" s="231">
        <f t="shared" si="160"/>
        <v>395.54000000000013</v>
      </c>
      <c r="AA371" s="247">
        <f t="shared" si="161"/>
        <v>397.24</v>
      </c>
      <c r="AB371" s="249" t="str">
        <f>IF(G371&lt;&gt;"",VLOOKUP(WEEKDAY(C371,2),Служебный!G$4:H$10,2),"")</f>
        <v/>
      </c>
      <c r="AC371" s="232" t="str">
        <f t="shared" si="149"/>
        <v/>
      </c>
      <c r="AD371" s="233" t="str">
        <f t="shared" si="150"/>
        <v/>
      </c>
      <c r="AE371" s="234">
        <f t="shared" si="162"/>
        <v>0</v>
      </c>
      <c r="AF371" s="234">
        <f t="shared" si="163"/>
        <v>0</v>
      </c>
      <c r="AG371" s="234" t="str">
        <f t="shared" si="143"/>
        <v>интрадей</v>
      </c>
      <c r="AH371" s="235">
        <f t="shared" si="164"/>
        <v>0</v>
      </c>
      <c r="AI371" s="235">
        <f t="shared" si="165"/>
        <v>0</v>
      </c>
      <c r="AJ371" s="232" t="str">
        <f t="shared" si="151"/>
        <v/>
      </c>
      <c r="AK371" s="232" t="str">
        <f t="shared" si="152"/>
        <v/>
      </c>
      <c r="AL371" s="233" t="str">
        <f t="shared" si="153"/>
        <v/>
      </c>
      <c r="AM371" s="235">
        <f t="shared" si="146"/>
        <v>0</v>
      </c>
      <c r="AN371" s="236">
        <f t="shared" si="154"/>
        <v>1000</v>
      </c>
      <c r="AO371" s="236">
        <f t="shared" si="147"/>
        <v>39.724000000000295</v>
      </c>
      <c r="AP371" s="236">
        <f t="shared" si="155"/>
        <v>0</v>
      </c>
      <c r="AQ371" s="235">
        <f t="shared" si="144"/>
        <v>0</v>
      </c>
      <c r="AR371" s="235">
        <f t="shared" si="145"/>
        <v>0</v>
      </c>
      <c r="AS371" s="232">
        <f t="shared" si="166"/>
        <v>0</v>
      </c>
      <c r="AT371" s="250">
        <f t="shared" si="167"/>
        <v>16</v>
      </c>
      <c r="AU371" s="244"/>
      <c r="AV371" s="108"/>
    </row>
    <row r="372" spans="1:48" ht="11.25">
      <c r="A372" s="108"/>
      <c r="B372" s="240">
        <v>370</v>
      </c>
      <c r="C372" s="266"/>
      <c r="D372" s="88"/>
      <c r="E372" s="87"/>
      <c r="F372" s="88"/>
      <c r="G372" s="90"/>
      <c r="H372" s="90"/>
      <c r="I372" s="91"/>
      <c r="J372" s="91"/>
      <c r="K372" s="90"/>
      <c r="L372" s="92"/>
      <c r="M372" s="93"/>
      <c r="N372" s="242"/>
      <c r="O372" s="226"/>
      <c r="P372" s="227"/>
      <c r="Q372" s="228"/>
      <c r="R372" s="92"/>
      <c r="S372" s="92"/>
      <c r="T372" s="245">
        <f t="shared" si="148"/>
        <v>1397.240000000003</v>
      </c>
      <c r="U372" s="229">
        <f t="shared" si="156"/>
        <v>0</v>
      </c>
      <c r="V372" s="230">
        <f t="shared" si="157"/>
        <v>0</v>
      </c>
      <c r="W372" s="229">
        <f t="shared" si="142"/>
        <v>0</v>
      </c>
      <c r="X372" s="231">
        <f t="shared" si="158"/>
        <v>395.54000000000013</v>
      </c>
      <c r="Y372" s="231">
        <f t="shared" si="159"/>
        <v>397.24</v>
      </c>
      <c r="Z372" s="231">
        <f t="shared" si="160"/>
        <v>395.54000000000013</v>
      </c>
      <c r="AA372" s="247">
        <f t="shared" si="161"/>
        <v>397.24</v>
      </c>
      <c r="AB372" s="249" t="str">
        <f>IF(G372&lt;&gt;"",VLOOKUP(WEEKDAY(C372,2),Служебный!G$4:H$10,2),"")</f>
        <v/>
      </c>
      <c r="AC372" s="232" t="str">
        <f t="shared" si="149"/>
        <v/>
      </c>
      <c r="AD372" s="233" t="str">
        <f t="shared" si="150"/>
        <v/>
      </c>
      <c r="AE372" s="234">
        <f t="shared" si="162"/>
        <v>0</v>
      </c>
      <c r="AF372" s="234">
        <f t="shared" si="163"/>
        <v>0</v>
      </c>
      <c r="AG372" s="234" t="str">
        <f t="shared" si="143"/>
        <v>интрадей</v>
      </c>
      <c r="AH372" s="235">
        <f t="shared" si="164"/>
        <v>0</v>
      </c>
      <c r="AI372" s="235">
        <f t="shared" si="165"/>
        <v>0</v>
      </c>
      <c r="AJ372" s="232" t="str">
        <f t="shared" si="151"/>
        <v/>
      </c>
      <c r="AK372" s="232" t="str">
        <f t="shared" si="152"/>
        <v/>
      </c>
      <c r="AL372" s="233" t="str">
        <f t="shared" si="153"/>
        <v/>
      </c>
      <c r="AM372" s="235">
        <f t="shared" si="146"/>
        <v>0</v>
      </c>
      <c r="AN372" s="236">
        <f t="shared" si="154"/>
        <v>1000</v>
      </c>
      <c r="AO372" s="236">
        <f t="shared" si="147"/>
        <v>39.724000000000295</v>
      </c>
      <c r="AP372" s="236">
        <f t="shared" si="155"/>
        <v>0</v>
      </c>
      <c r="AQ372" s="235">
        <f t="shared" si="144"/>
        <v>0</v>
      </c>
      <c r="AR372" s="235">
        <f t="shared" si="145"/>
        <v>0</v>
      </c>
      <c r="AS372" s="232">
        <f t="shared" si="166"/>
        <v>0</v>
      </c>
      <c r="AT372" s="250">
        <f t="shared" si="167"/>
        <v>16</v>
      </c>
      <c r="AU372" s="244"/>
      <c r="AV372" s="108"/>
    </row>
    <row r="373" spans="1:48" ht="11.25">
      <c r="A373" s="108"/>
      <c r="B373" s="240">
        <v>371</v>
      </c>
      <c r="C373" s="266"/>
      <c r="D373" s="88"/>
      <c r="E373" s="87"/>
      <c r="F373" s="88"/>
      <c r="G373" s="90"/>
      <c r="H373" s="90"/>
      <c r="I373" s="91"/>
      <c r="J373" s="91"/>
      <c r="K373" s="90"/>
      <c r="L373" s="92"/>
      <c r="M373" s="93"/>
      <c r="N373" s="242"/>
      <c r="O373" s="226"/>
      <c r="P373" s="227"/>
      <c r="Q373" s="228"/>
      <c r="R373" s="92"/>
      <c r="S373" s="92"/>
      <c r="T373" s="245">
        <f t="shared" si="148"/>
        <v>1397.240000000003</v>
      </c>
      <c r="U373" s="229">
        <f t="shared" si="156"/>
        <v>0</v>
      </c>
      <c r="V373" s="230">
        <f t="shared" si="157"/>
        <v>0</v>
      </c>
      <c r="W373" s="229">
        <f t="shared" si="142"/>
        <v>0</v>
      </c>
      <c r="X373" s="231">
        <f t="shared" si="158"/>
        <v>395.54000000000013</v>
      </c>
      <c r="Y373" s="231">
        <f t="shared" si="159"/>
        <v>397.24</v>
      </c>
      <c r="Z373" s="231">
        <f t="shared" si="160"/>
        <v>395.54000000000013</v>
      </c>
      <c r="AA373" s="247">
        <f t="shared" si="161"/>
        <v>397.24</v>
      </c>
      <c r="AB373" s="249" t="str">
        <f>IF(G373&lt;&gt;"",VLOOKUP(WEEKDAY(C373,2),Служебный!G$4:H$10,2),"")</f>
        <v/>
      </c>
      <c r="AC373" s="232" t="str">
        <f t="shared" si="149"/>
        <v/>
      </c>
      <c r="AD373" s="233" t="str">
        <f t="shared" si="150"/>
        <v/>
      </c>
      <c r="AE373" s="234">
        <f t="shared" si="162"/>
        <v>0</v>
      </c>
      <c r="AF373" s="234">
        <f t="shared" si="163"/>
        <v>0</v>
      </c>
      <c r="AG373" s="234" t="str">
        <f t="shared" si="143"/>
        <v>интрадей</v>
      </c>
      <c r="AH373" s="235">
        <f t="shared" si="164"/>
        <v>0</v>
      </c>
      <c r="AI373" s="235">
        <f t="shared" si="165"/>
        <v>0</v>
      </c>
      <c r="AJ373" s="232" t="str">
        <f t="shared" si="151"/>
        <v/>
      </c>
      <c r="AK373" s="232" t="str">
        <f t="shared" si="152"/>
        <v/>
      </c>
      <c r="AL373" s="233" t="str">
        <f t="shared" si="153"/>
        <v/>
      </c>
      <c r="AM373" s="235">
        <f t="shared" si="146"/>
        <v>0</v>
      </c>
      <c r="AN373" s="236">
        <f t="shared" si="154"/>
        <v>1000</v>
      </c>
      <c r="AO373" s="236">
        <f t="shared" si="147"/>
        <v>39.724000000000295</v>
      </c>
      <c r="AP373" s="236">
        <f t="shared" si="155"/>
        <v>0</v>
      </c>
      <c r="AQ373" s="235">
        <f t="shared" si="144"/>
        <v>0</v>
      </c>
      <c r="AR373" s="235">
        <f t="shared" si="145"/>
        <v>0</v>
      </c>
      <c r="AS373" s="232">
        <f t="shared" si="166"/>
        <v>0</v>
      </c>
      <c r="AT373" s="250">
        <f t="shared" si="167"/>
        <v>16</v>
      </c>
      <c r="AU373" s="244"/>
      <c r="AV373" s="108"/>
    </row>
    <row r="374" spans="1:48" ht="11.25">
      <c r="A374" s="108"/>
      <c r="B374" s="240">
        <v>372</v>
      </c>
      <c r="C374" s="266"/>
      <c r="D374" s="88"/>
      <c r="E374" s="87"/>
      <c r="F374" s="88"/>
      <c r="G374" s="90"/>
      <c r="H374" s="90"/>
      <c r="I374" s="91"/>
      <c r="J374" s="91"/>
      <c r="K374" s="90"/>
      <c r="L374" s="92"/>
      <c r="M374" s="93"/>
      <c r="N374" s="242"/>
      <c r="O374" s="226"/>
      <c r="P374" s="227"/>
      <c r="Q374" s="228"/>
      <c r="R374" s="92"/>
      <c r="S374" s="92"/>
      <c r="T374" s="245">
        <f t="shared" si="148"/>
        <v>1397.240000000003</v>
      </c>
      <c r="U374" s="229">
        <f t="shared" si="156"/>
        <v>0</v>
      </c>
      <c r="V374" s="230">
        <f t="shared" si="157"/>
        <v>0</v>
      </c>
      <c r="W374" s="229">
        <f t="shared" si="142"/>
        <v>0</v>
      </c>
      <c r="X374" s="231">
        <f t="shared" si="158"/>
        <v>395.54000000000013</v>
      </c>
      <c r="Y374" s="231">
        <f t="shared" si="159"/>
        <v>397.24</v>
      </c>
      <c r="Z374" s="231">
        <f t="shared" si="160"/>
        <v>395.54000000000013</v>
      </c>
      <c r="AA374" s="247">
        <f t="shared" si="161"/>
        <v>397.24</v>
      </c>
      <c r="AB374" s="249" t="str">
        <f>IF(G374&lt;&gt;"",VLOOKUP(WEEKDAY(C374,2),Служебный!G$4:H$10,2),"")</f>
        <v/>
      </c>
      <c r="AC374" s="232" t="str">
        <f t="shared" si="149"/>
        <v/>
      </c>
      <c r="AD374" s="233" t="str">
        <f t="shared" si="150"/>
        <v/>
      </c>
      <c r="AE374" s="234">
        <f t="shared" si="162"/>
        <v>0</v>
      </c>
      <c r="AF374" s="234">
        <f t="shared" si="163"/>
        <v>0</v>
      </c>
      <c r="AG374" s="234" t="str">
        <f t="shared" si="143"/>
        <v>интрадей</v>
      </c>
      <c r="AH374" s="235">
        <f t="shared" si="164"/>
        <v>0</v>
      </c>
      <c r="AI374" s="235">
        <f t="shared" si="165"/>
        <v>0</v>
      </c>
      <c r="AJ374" s="232" t="str">
        <f t="shared" si="151"/>
        <v/>
      </c>
      <c r="AK374" s="232" t="str">
        <f t="shared" si="152"/>
        <v/>
      </c>
      <c r="AL374" s="233" t="str">
        <f t="shared" si="153"/>
        <v/>
      </c>
      <c r="AM374" s="235">
        <f t="shared" si="146"/>
        <v>0</v>
      </c>
      <c r="AN374" s="236">
        <f t="shared" si="154"/>
        <v>1000</v>
      </c>
      <c r="AO374" s="236">
        <f t="shared" si="147"/>
        <v>39.724000000000295</v>
      </c>
      <c r="AP374" s="236">
        <f t="shared" si="155"/>
        <v>0</v>
      </c>
      <c r="AQ374" s="235">
        <f t="shared" si="144"/>
        <v>0</v>
      </c>
      <c r="AR374" s="235">
        <f t="shared" si="145"/>
        <v>0</v>
      </c>
      <c r="AS374" s="232">
        <f t="shared" si="166"/>
        <v>0</v>
      </c>
      <c r="AT374" s="250">
        <f t="shared" si="167"/>
        <v>16</v>
      </c>
      <c r="AU374" s="244"/>
      <c r="AV374" s="108"/>
    </row>
    <row r="375" spans="1:48" ht="11.25">
      <c r="A375" s="108"/>
      <c r="B375" s="240">
        <v>373</v>
      </c>
      <c r="C375" s="266"/>
      <c r="D375" s="88"/>
      <c r="E375" s="87"/>
      <c r="F375" s="88"/>
      <c r="G375" s="90"/>
      <c r="H375" s="90"/>
      <c r="I375" s="91"/>
      <c r="J375" s="91"/>
      <c r="K375" s="90"/>
      <c r="L375" s="92"/>
      <c r="M375" s="93"/>
      <c r="N375" s="242"/>
      <c r="O375" s="226"/>
      <c r="P375" s="227"/>
      <c r="Q375" s="228"/>
      <c r="R375" s="92"/>
      <c r="S375" s="92"/>
      <c r="T375" s="245">
        <f t="shared" si="148"/>
        <v>1397.240000000003</v>
      </c>
      <c r="U375" s="229">
        <f t="shared" si="156"/>
        <v>0</v>
      </c>
      <c r="V375" s="230">
        <f t="shared" si="157"/>
        <v>0</v>
      </c>
      <c r="W375" s="229">
        <f t="shared" si="142"/>
        <v>0</v>
      </c>
      <c r="X375" s="231">
        <f t="shared" si="158"/>
        <v>395.54000000000013</v>
      </c>
      <c r="Y375" s="231">
        <f t="shared" si="159"/>
        <v>397.24</v>
      </c>
      <c r="Z375" s="231">
        <f t="shared" si="160"/>
        <v>395.54000000000013</v>
      </c>
      <c r="AA375" s="247">
        <f t="shared" si="161"/>
        <v>397.24</v>
      </c>
      <c r="AB375" s="249" t="str">
        <f>IF(G375&lt;&gt;"",VLOOKUP(WEEKDAY(C375,2),Служебный!G$4:H$10,2),"")</f>
        <v/>
      </c>
      <c r="AC375" s="232" t="str">
        <f t="shared" si="149"/>
        <v/>
      </c>
      <c r="AD375" s="233" t="str">
        <f t="shared" si="150"/>
        <v/>
      </c>
      <c r="AE375" s="234">
        <f t="shared" si="162"/>
        <v>0</v>
      </c>
      <c r="AF375" s="234">
        <f t="shared" si="163"/>
        <v>0</v>
      </c>
      <c r="AG375" s="234" t="str">
        <f t="shared" si="143"/>
        <v>интрадей</v>
      </c>
      <c r="AH375" s="235">
        <f t="shared" si="164"/>
        <v>0</v>
      </c>
      <c r="AI375" s="235">
        <f t="shared" si="165"/>
        <v>0</v>
      </c>
      <c r="AJ375" s="232" t="str">
        <f t="shared" si="151"/>
        <v/>
      </c>
      <c r="AK375" s="232" t="str">
        <f t="shared" si="152"/>
        <v/>
      </c>
      <c r="AL375" s="233" t="str">
        <f t="shared" si="153"/>
        <v/>
      </c>
      <c r="AM375" s="235">
        <f t="shared" si="146"/>
        <v>0</v>
      </c>
      <c r="AN375" s="236">
        <f t="shared" si="154"/>
        <v>1000</v>
      </c>
      <c r="AO375" s="236">
        <f t="shared" si="147"/>
        <v>39.724000000000295</v>
      </c>
      <c r="AP375" s="236">
        <f t="shared" si="155"/>
        <v>0</v>
      </c>
      <c r="AQ375" s="235">
        <f t="shared" si="144"/>
        <v>0</v>
      </c>
      <c r="AR375" s="235">
        <f t="shared" si="145"/>
        <v>0</v>
      </c>
      <c r="AS375" s="232">
        <f t="shared" si="166"/>
        <v>0</v>
      </c>
      <c r="AT375" s="250">
        <f t="shared" si="167"/>
        <v>16</v>
      </c>
      <c r="AU375" s="244"/>
      <c r="AV375" s="108"/>
    </row>
    <row r="376" spans="1:48" ht="11.25">
      <c r="A376" s="108"/>
      <c r="B376" s="240">
        <v>374</v>
      </c>
      <c r="C376" s="266"/>
      <c r="D376" s="88"/>
      <c r="E376" s="87"/>
      <c r="F376" s="88"/>
      <c r="G376" s="90"/>
      <c r="H376" s="90"/>
      <c r="I376" s="91"/>
      <c r="J376" s="91"/>
      <c r="K376" s="90"/>
      <c r="L376" s="92"/>
      <c r="M376" s="93"/>
      <c r="N376" s="242"/>
      <c r="O376" s="226"/>
      <c r="P376" s="227"/>
      <c r="Q376" s="228"/>
      <c r="R376" s="92"/>
      <c r="S376" s="92"/>
      <c r="T376" s="245">
        <f t="shared" si="148"/>
        <v>1397.240000000003</v>
      </c>
      <c r="U376" s="229">
        <f t="shared" si="156"/>
        <v>0</v>
      </c>
      <c r="V376" s="230">
        <f t="shared" si="157"/>
        <v>0</v>
      </c>
      <c r="W376" s="229">
        <f t="shared" si="142"/>
        <v>0</v>
      </c>
      <c r="X376" s="231">
        <f t="shared" si="158"/>
        <v>395.54000000000013</v>
      </c>
      <c r="Y376" s="231">
        <f t="shared" si="159"/>
        <v>397.24</v>
      </c>
      <c r="Z376" s="231">
        <f t="shared" si="160"/>
        <v>395.54000000000013</v>
      </c>
      <c r="AA376" s="247">
        <f t="shared" si="161"/>
        <v>397.24</v>
      </c>
      <c r="AB376" s="249" t="str">
        <f>IF(G376&lt;&gt;"",VLOOKUP(WEEKDAY(C376,2),Служебный!G$4:H$10,2),"")</f>
        <v/>
      </c>
      <c r="AC376" s="232" t="str">
        <f t="shared" si="149"/>
        <v/>
      </c>
      <c r="AD376" s="233" t="str">
        <f t="shared" si="150"/>
        <v/>
      </c>
      <c r="AE376" s="234">
        <f t="shared" si="162"/>
        <v>0</v>
      </c>
      <c r="AF376" s="234">
        <f t="shared" si="163"/>
        <v>0</v>
      </c>
      <c r="AG376" s="234" t="str">
        <f t="shared" si="143"/>
        <v>интрадей</v>
      </c>
      <c r="AH376" s="235">
        <f t="shared" si="164"/>
        <v>0</v>
      </c>
      <c r="AI376" s="235">
        <f t="shared" si="165"/>
        <v>0</v>
      </c>
      <c r="AJ376" s="232" t="str">
        <f t="shared" si="151"/>
        <v/>
      </c>
      <c r="AK376" s="232" t="str">
        <f t="shared" si="152"/>
        <v/>
      </c>
      <c r="AL376" s="233" t="str">
        <f t="shared" si="153"/>
        <v/>
      </c>
      <c r="AM376" s="235">
        <f t="shared" si="146"/>
        <v>0</v>
      </c>
      <c r="AN376" s="236">
        <f t="shared" si="154"/>
        <v>1000</v>
      </c>
      <c r="AO376" s="236">
        <f t="shared" si="147"/>
        <v>39.724000000000295</v>
      </c>
      <c r="AP376" s="236">
        <f t="shared" si="155"/>
        <v>0</v>
      </c>
      <c r="AQ376" s="235">
        <f t="shared" si="144"/>
        <v>0</v>
      </c>
      <c r="AR376" s="235">
        <f t="shared" si="145"/>
        <v>0</v>
      </c>
      <c r="AS376" s="232">
        <f t="shared" si="166"/>
        <v>0</v>
      </c>
      <c r="AT376" s="250">
        <f t="shared" si="167"/>
        <v>16</v>
      </c>
      <c r="AU376" s="244"/>
      <c r="AV376" s="108"/>
    </row>
    <row r="377" spans="1:48" ht="11.25">
      <c r="A377" s="108"/>
      <c r="B377" s="240">
        <v>375</v>
      </c>
      <c r="C377" s="266"/>
      <c r="D377" s="88"/>
      <c r="E377" s="87"/>
      <c r="F377" s="88"/>
      <c r="G377" s="90"/>
      <c r="H377" s="90"/>
      <c r="I377" s="91"/>
      <c r="J377" s="91"/>
      <c r="K377" s="90"/>
      <c r="L377" s="92"/>
      <c r="M377" s="93"/>
      <c r="N377" s="242"/>
      <c r="O377" s="226"/>
      <c r="P377" s="227"/>
      <c r="Q377" s="228"/>
      <c r="R377" s="92"/>
      <c r="S377" s="92"/>
      <c r="T377" s="245">
        <f t="shared" si="148"/>
        <v>1397.240000000003</v>
      </c>
      <c r="U377" s="229">
        <f t="shared" si="156"/>
        <v>0</v>
      </c>
      <c r="V377" s="230">
        <f t="shared" si="157"/>
        <v>0</v>
      </c>
      <c r="W377" s="229">
        <f t="shared" si="142"/>
        <v>0</v>
      </c>
      <c r="X377" s="231">
        <f t="shared" si="158"/>
        <v>395.54000000000013</v>
      </c>
      <c r="Y377" s="231">
        <f t="shared" si="159"/>
        <v>397.24</v>
      </c>
      <c r="Z377" s="231">
        <f t="shared" si="160"/>
        <v>395.54000000000013</v>
      </c>
      <c r="AA377" s="247">
        <f t="shared" si="161"/>
        <v>397.24</v>
      </c>
      <c r="AB377" s="249" t="str">
        <f>IF(G377&lt;&gt;"",VLOOKUP(WEEKDAY(C377,2),Служебный!G$4:H$10,2),"")</f>
        <v/>
      </c>
      <c r="AC377" s="232" t="str">
        <f t="shared" si="149"/>
        <v/>
      </c>
      <c r="AD377" s="233" t="str">
        <f t="shared" si="150"/>
        <v/>
      </c>
      <c r="AE377" s="234">
        <f t="shared" si="162"/>
        <v>0</v>
      </c>
      <c r="AF377" s="234">
        <f t="shared" si="163"/>
        <v>0</v>
      </c>
      <c r="AG377" s="234" t="str">
        <f t="shared" si="143"/>
        <v>интрадей</v>
      </c>
      <c r="AH377" s="235">
        <f t="shared" si="164"/>
        <v>0</v>
      </c>
      <c r="AI377" s="235">
        <f t="shared" si="165"/>
        <v>0</v>
      </c>
      <c r="AJ377" s="232" t="str">
        <f t="shared" si="151"/>
        <v/>
      </c>
      <c r="AK377" s="232" t="str">
        <f t="shared" si="152"/>
        <v/>
      </c>
      <c r="AL377" s="233" t="str">
        <f t="shared" si="153"/>
        <v/>
      </c>
      <c r="AM377" s="235">
        <f t="shared" si="146"/>
        <v>0</v>
      </c>
      <c r="AN377" s="236">
        <f t="shared" si="154"/>
        <v>1000</v>
      </c>
      <c r="AO377" s="236">
        <f t="shared" si="147"/>
        <v>39.724000000000295</v>
      </c>
      <c r="AP377" s="236">
        <f t="shared" si="155"/>
        <v>0</v>
      </c>
      <c r="AQ377" s="235">
        <f t="shared" si="144"/>
        <v>0</v>
      </c>
      <c r="AR377" s="235">
        <f t="shared" si="145"/>
        <v>0</v>
      </c>
      <c r="AS377" s="232">
        <f t="shared" si="166"/>
        <v>0</v>
      </c>
      <c r="AT377" s="250">
        <f t="shared" si="167"/>
        <v>16</v>
      </c>
      <c r="AU377" s="244"/>
      <c r="AV377" s="108"/>
    </row>
    <row r="378" spans="1:48" ht="11.25">
      <c r="A378" s="108"/>
      <c r="B378" s="240">
        <v>376</v>
      </c>
      <c r="C378" s="266"/>
      <c r="D378" s="88"/>
      <c r="E378" s="87"/>
      <c r="F378" s="88"/>
      <c r="G378" s="90"/>
      <c r="H378" s="90"/>
      <c r="I378" s="91"/>
      <c r="J378" s="91"/>
      <c r="K378" s="90"/>
      <c r="L378" s="92"/>
      <c r="M378" s="93"/>
      <c r="N378" s="242"/>
      <c r="O378" s="226"/>
      <c r="P378" s="227"/>
      <c r="Q378" s="228"/>
      <c r="R378" s="92"/>
      <c r="S378" s="92"/>
      <c r="T378" s="245">
        <f t="shared" si="148"/>
        <v>1397.240000000003</v>
      </c>
      <c r="U378" s="229">
        <f t="shared" si="156"/>
        <v>0</v>
      </c>
      <c r="V378" s="230">
        <f t="shared" si="157"/>
        <v>0</v>
      </c>
      <c r="W378" s="229">
        <f t="shared" si="142"/>
        <v>0</v>
      </c>
      <c r="X378" s="231">
        <f t="shared" si="158"/>
        <v>395.54000000000013</v>
      </c>
      <c r="Y378" s="231">
        <f t="shared" si="159"/>
        <v>397.24</v>
      </c>
      <c r="Z378" s="231">
        <f t="shared" si="160"/>
        <v>395.54000000000013</v>
      </c>
      <c r="AA378" s="247">
        <f t="shared" si="161"/>
        <v>397.24</v>
      </c>
      <c r="AB378" s="249" t="str">
        <f>IF(G378&lt;&gt;"",VLOOKUP(WEEKDAY(C378,2),Служебный!G$4:H$10,2),"")</f>
        <v/>
      </c>
      <c r="AC378" s="232" t="str">
        <f t="shared" si="149"/>
        <v/>
      </c>
      <c r="AD378" s="233" t="str">
        <f t="shared" si="150"/>
        <v/>
      </c>
      <c r="AE378" s="234">
        <f t="shared" si="162"/>
        <v>0</v>
      </c>
      <c r="AF378" s="234">
        <f t="shared" si="163"/>
        <v>0</v>
      </c>
      <c r="AG378" s="234" t="str">
        <f t="shared" si="143"/>
        <v>интрадей</v>
      </c>
      <c r="AH378" s="235">
        <f t="shared" si="164"/>
        <v>0</v>
      </c>
      <c r="AI378" s="235">
        <f t="shared" si="165"/>
        <v>0</v>
      </c>
      <c r="AJ378" s="232" t="str">
        <f t="shared" si="151"/>
        <v/>
      </c>
      <c r="AK378" s="232" t="str">
        <f t="shared" si="152"/>
        <v/>
      </c>
      <c r="AL378" s="233" t="str">
        <f t="shared" si="153"/>
        <v/>
      </c>
      <c r="AM378" s="235">
        <f t="shared" si="146"/>
        <v>0</v>
      </c>
      <c r="AN378" s="236">
        <f t="shared" si="154"/>
        <v>1000</v>
      </c>
      <c r="AO378" s="236">
        <f t="shared" si="147"/>
        <v>39.724000000000295</v>
      </c>
      <c r="AP378" s="236">
        <f t="shared" si="155"/>
        <v>0</v>
      </c>
      <c r="AQ378" s="235">
        <f t="shared" si="144"/>
        <v>0</v>
      </c>
      <c r="AR378" s="235">
        <f t="shared" si="145"/>
        <v>0</v>
      </c>
      <c r="AS378" s="232">
        <f t="shared" si="166"/>
        <v>0</v>
      </c>
      <c r="AT378" s="250">
        <f t="shared" si="167"/>
        <v>16</v>
      </c>
      <c r="AU378" s="244"/>
      <c r="AV378" s="108"/>
    </row>
    <row r="379" spans="1:48" ht="11.25">
      <c r="A379" s="108"/>
      <c r="B379" s="240">
        <v>377</v>
      </c>
      <c r="C379" s="266"/>
      <c r="D379" s="88"/>
      <c r="E379" s="87"/>
      <c r="F379" s="88"/>
      <c r="G379" s="90"/>
      <c r="H379" s="90"/>
      <c r="I379" s="91"/>
      <c r="J379" s="91"/>
      <c r="K379" s="90"/>
      <c r="L379" s="92"/>
      <c r="M379" s="93"/>
      <c r="N379" s="242"/>
      <c r="O379" s="226"/>
      <c r="P379" s="227"/>
      <c r="Q379" s="228"/>
      <c r="R379" s="92"/>
      <c r="S379" s="92"/>
      <c r="T379" s="245">
        <f t="shared" si="148"/>
        <v>1397.240000000003</v>
      </c>
      <c r="U379" s="229">
        <f t="shared" si="156"/>
        <v>0</v>
      </c>
      <c r="V379" s="230">
        <f t="shared" si="157"/>
        <v>0</v>
      </c>
      <c r="W379" s="229">
        <f t="shared" si="142"/>
        <v>0</v>
      </c>
      <c r="X379" s="231">
        <f t="shared" si="158"/>
        <v>395.54000000000013</v>
      </c>
      <c r="Y379" s="231">
        <f t="shared" si="159"/>
        <v>397.24</v>
      </c>
      <c r="Z379" s="231">
        <f t="shared" si="160"/>
        <v>395.54000000000013</v>
      </c>
      <c r="AA379" s="247">
        <f t="shared" si="161"/>
        <v>397.24</v>
      </c>
      <c r="AB379" s="249" t="str">
        <f>IF(G379&lt;&gt;"",VLOOKUP(WEEKDAY(C379,2),Служебный!G$4:H$10,2),"")</f>
        <v/>
      </c>
      <c r="AC379" s="232" t="str">
        <f t="shared" si="149"/>
        <v/>
      </c>
      <c r="AD379" s="233" t="str">
        <f t="shared" si="150"/>
        <v/>
      </c>
      <c r="AE379" s="234">
        <f t="shared" si="162"/>
        <v>0</v>
      </c>
      <c r="AF379" s="234">
        <f t="shared" si="163"/>
        <v>0</v>
      </c>
      <c r="AG379" s="234" t="str">
        <f t="shared" si="143"/>
        <v>интрадей</v>
      </c>
      <c r="AH379" s="235">
        <f t="shared" si="164"/>
        <v>0</v>
      </c>
      <c r="AI379" s="235">
        <f t="shared" si="165"/>
        <v>0</v>
      </c>
      <c r="AJ379" s="232" t="str">
        <f t="shared" si="151"/>
        <v/>
      </c>
      <c r="AK379" s="232" t="str">
        <f t="shared" si="152"/>
        <v/>
      </c>
      <c r="AL379" s="233" t="str">
        <f t="shared" si="153"/>
        <v/>
      </c>
      <c r="AM379" s="235">
        <f t="shared" si="146"/>
        <v>0</v>
      </c>
      <c r="AN379" s="236">
        <f t="shared" si="154"/>
        <v>1000</v>
      </c>
      <c r="AO379" s="236">
        <f t="shared" si="147"/>
        <v>39.724000000000295</v>
      </c>
      <c r="AP379" s="236">
        <f t="shared" si="155"/>
        <v>0</v>
      </c>
      <c r="AQ379" s="235">
        <f t="shared" si="144"/>
        <v>0</v>
      </c>
      <c r="AR379" s="235">
        <f t="shared" si="145"/>
        <v>0</v>
      </c>
      <c r="AS379" s="232">
        <f t="shared" si="166"/>
        <v>0</v>
      </c>
      <c r="AT379" s="250">
        <f t="shared" si="167"/>
        <v>16</v>
      </c>
      <c r="AU379" s="244"/>
      <c r="AV379" s="108"/>
    </row>
    <row r="380" spans="1:48" ht="11.25">
      <c r="A380" s="108"/>
      <c r="B380" s="240">
        <v>378</v>
      </c>
      <c r="C380" s="266"/>
      <c r="D380" s="88"/>
      <c r="E380" s="87"/>
      <c r="F380" s="88"/>
      <c r="G380" s="90"/>
      <c r="H380" s="90"/>
      <c r="I380" s="91"/>
      <c r="J380" s="91"/>
      <c r="K380" s="90"/>
      <c r="L380" s="92"/>
      <c r="M380" s="93"/>
      <c r="N380" s="242"/>
      <c r="O380" s="226"/>
      <c r="P380" s="227"/>
      <c r="Q380" s="228"/>
      <c r="R380" s="92"/>
      <c r="S380" s="92"/>
      <c r="T380" s="245">
        <f t="shared" si="148"/>
        <v>1397.240000000003</v>
      </c>
      <c r="U380" s="229">
        <f t="shared" si="156"/>
        <v>0</v>
      </c>
      <c r="V380" s="230">
        <f t="shared" si="157"/>
        <v>0</v>
      </c>
      <c r="W380" s="229">
        <f t="shared" si="142"/>
        <v>0</v>
      </c>
      <c r="X380" s="231">
        <f t="shared" si="158"/>
        <v>395.54000000000013</v>
      </c>
      <c r="Y380" s="231">
        <f t="shared" si="159"/>
        <v>397.24</v>
      </c>
      <c r="Z380" s="231">
        <f t="shared" si="160"/>
        <v>395.54000000000013</v>
      </c>
      <c r="AA380" s="247">
        <f t="shared" si="161"/>
        <v>397.24</v>
      </c>
      <c r="AB380" s="249" t="str">
        <f>IF(G380&lt;&gt;"",VLOOKUP(WEEKDAY(C380,2),Служебный!G$4:H$10,2),"")</f>
        <v/>
      </c>
      <c r="AC380" s="232" t="str">
        <f t="shared" si="149"/>
        <v/>
      </c>
      <c r="AD380" s="233" t="str">
        <f t="shared" si="150"/>
        <v/>
      </c>
      <c r="AE380" s="234">
        <f t="shared" si="162"/>
        <v>0</v>
      </c>
      <c r="AF380" s="234">
        <f t="shared" si="163"/>
        <v>0</v>
      </c>
      <c r="AG380" s="234" t="str">
        <f t="shared" si="143"/>
        <v>интрадей</v>
      </c>
      <c r="AH380" s="235">
        <f t="shared" si="164"/>
        <v>0</v>
      </c>
      <c r="AI380" s="235">
        <f t="shared" si="165"/>
        <v>0</v>
      </c>
      <c r="AJ380" s="232" t="str">
        <f t="shared" si="151"/>
        <v/>
      </c>
      <c r="AK380" s="232" t="str">
        <f t="shared" si="152"/>
        <v/>
      </c>
      <c r="AL380" s="233" t="str">
        <f t="shared" si="153"/>
        <v/>
      </c>
      <c r="AM380" s="235">
        <f t="shared" si="146"/>
        <v>0</v>
      </c>
      <c r="AN380" s="236">
        <f t="shared" si="154"/>
        <v>1000</v>
      </c>
      <c r="AO380" s="236">
        <f t="shared" si="147"/>
        <v>39.724000000000295</v>
      </c>
      <c r="AP380" s="236">
        <f t="shared" si="155"/>
        <v>0</v>
      </c>
      <c r="AQ380" s="235">
        <f t="shared" si="144"/>
        <v>0</v>
      </c>
      <c r="AR380" s="235">
        <f t="shared" si="145"/>
        <v>0</v>
      </c>
      <c r="AS380" s="232">
        <f t="shared" si="166"/>
        <v>0</v>
      </c>
      <c r="AT380" s="250">
        <f t="shared" si="167"/>
        <v>16</v>
      </c>
      <c r="AU380" s="244"/>
      <c r="AV380" s="108"/>
    </row>
    <row r="381" spans="1:48" ht="11.25">
      <c r="A381" s="108"/>
      <c r="B381" s="240">
        <v>379</v>
      </c>
      <c r="C381" s="266"/>
      <c r="D381" s="88"/>
      <c r="E381" s="87"/>
      <c r="F381" s="88"/>
      <c r="G381" s="90"/>
      <c r="H381" s="90"/>
      <c r="I381" s="91"/>
      <c r="J381" s="91"/>
      <c r="K381" s="90"/>
      <c r="L381" s="92"/>
      <c r="M381" s="93"/>
      <c r="N381" s="242"/>
      <c r="O381" s="226"/>
      <c r="P381" s="227"/>
      <c r="Q381" s="228"/>
      <c r="R381" s="92"/>
      <c r="S381" s="92"/>
      <c r="T381" s="245">
        <f t="shared" si="148"/>
        <v>1397.240000000003</v>
      </c>
      <c r="U381" s="229">
        <f t="shared" si="156"/>
        <v>0</v>
      </c>
      <c r="V381" s="230">
        <f t="shared" si="157"/>
        <v>0</v>
      </c>
      <c r="W381" s="229">
        <f t="shared" si="142"/>
        <v>0</v>
      </c>
      <c r="X381" s="231">
        <f t="shared" si="158"/>
        <v>395.54000000000013</v>
      </c>
      <c r="Y381" s="231">
        <f t="shared" si="159"/>
        <v>397.24</v>
      </c>
      <c r="Z381" s="231">
        <f t="shared" si="160"/>
        <v>395.54000000000013</v>
      </c>
      <c r="AA381" s="247">
        <f t="shared" si="161"/>
        <v>397.24</v>
      </c>
      <c r="AB381" s="249" t="str">
        <f>IF(G381&lt;&gt;"",VLOOKUP(WEEKDAY(C381,2),Служебный!G$4:H$10,2),"")</f>
        <v/>
      </c>
      <c r="AC381" s="232" t="str">
        <f t="shared" si="149"/>
        <v/>
      </c>
      <c r="AD381" s="233" t="str">
        <f t="shared" si="150"/>
        <v/>
      </c>
      <c r="AE381" s="234">
        <f t="shared" si="162"/>
        <v>0</v>
      </c>
      <c r="AF381" s="234">
        <f t="shared" si="163"/>
        <v>0</v>
      </c>
      <c r="AG381" s="234" t="str">
        <f t="shared" si="143"/>
        <v>интрадей</v>
      </c>
      <c r="AH381" s="235">
        <f t="shared" si="164"/>
        <v>0</v>
      </c>
      <c r="AI381" s="235">
        <f t="shared" si="165"/>
        <v>0</v>
      </c>
      <c r="AJ381" s="232" t="str">
        <f t="shared" si="151"/>
        <v/>
      </c>
      <c r="AK381" s="232" t="str">
        <f t="shared" si="152"/>
        <v/>
      </c>
      <c r="AL381" s="233" t="str">
        <f t="shared" si="153"/>
        <v/>
      </c>
      <c r="AM381" s="235">
        <f t="shared" si="146"/>
        <v>0</v>
      </c>
      <c r="AN381" s="236">
        <f t="shared" si="154"/>
        <v>1000</v>
      </c>
      <c r="AO381" s="236">
        <f t="shared" si="147"/>
        <v>39.724000000000295</v>
      </c>
      <c r="AP381" s="236">
        <f t="shared" si="155"/>
        <v>0</v>
      </c>
      <c r="AQ381" s="235">
        <f t="shared" si="144"/>
        <v>0</v>
      </c>
      <c r="AR381" s="235">
        <f t="shared" si="145"/>
        <v>0</v>
      </c>
      <c r="AS381" s="232">
        <f t="shared" si="166"/>
        <v>0</v>
      </c>
      <c r="AT381" s="250">
        <f t="shared" si="167"/>
        <v>16</v>
      </c>
      <c r="AU381" s="244"/>
      <c r="AV381" s="108"/>
    </row>
    <row r="382" spans="1:48" ht="11.25">
      <c r="A382" s="108"/>
      <c r="B382" s="240">
        <v>380</v>
      </c>
      <c r="C382" s="266"/>
      <c r="D382" s="88"/>
      <c r="E382" s="87"/>
      <c r="F382" s="88"/>
      <c r="G382" s="90"/>
      <c r="H382" s="90"/>
      <c r="I382" s="91"/>
      <c r="J382" s="91"/>
      <c r="K382" s="90"/>
      <c r="L382" s="92"/>
      <c r="M382" s="93"/>
      <c r="N382" s="242"/>
      <c r="O382" s="226"/>
      <c r="P382" s="227"/>
      <c r="Q382" s="228"/>
      <c r="R382" s="92"/>
      <c r="S382" s="92"/>
      <c r="T382" s="245">
        <f t="shared" si="148"/>
        <v>1397.240000000003</v>
      </c>
      <c r="U382" s="229">
        <f t="shared" si="156"/>
        <v>0</v>
      </c>
      <c r="V382" s="230">
        <f t="shared" si="157"/>
        <v>0</v>
      </c>
      <c r="W382" s="229">
        <f t="shared" si="142"/>
        <v>0</v>
      </c>
      <c r="X382" s="231">
        <f t="shared" si="158"/>
        <v>395.54000000000013</v>
      </c>
      <c r="Y382" s="231">
        <f t="shared" si="159"/>
        <v>397.24</v>
      </c>
      <c r="Z382" s="231">
        <f t="shared" si="160"/>
        <v>395.54000000000013</v>
      </c>
      <c r="AA382" s="247">
        <f t="shared" si="161"/>
        <v>397.24</v>
      </c>
      <c r="AB382" s="249" t="str">
        <f>IF(G382&lt;&gt;"",VLOOKUP(WEEKDAY(C382,2),Служебный!G$4:H$10,2),"")</f>
        <v/>
      </c>
      <c r="AC382" s="232" t="str">
        <f t="shared" si="149"/>
        <v/>
      </c>
      <c r="AD382" s="233" t="str">
        <f t="shared" si="150"/>
        <v/>
      </c>
      <c r="AE382" s="234">
        <f t="shared" si="162"/>
        <v>0</v>
      </c>
      <c r="AF382" s="234">
        <f t="shared" si="163"/>
        <v>0</v>
      </c>
      <c r="AG382" s="234" t="str">
        <f t="shared" si="143"/>
        <v>интрадей</v>
      </c>
      <c r="AH382" s="235">
        <f t="shared" si="164"/>
        <v>0</v>
      </c>
      <c r="AI382" s="235">
        <f t="shared" si="165"/>
        <v>0</v>
      </c>
      <c r="AJ382" s="232" t="str">
        <f t="shared" si="151"/>
        <v/>
      </c>
      <c r="AK382" s="232" t="str">
        <f t="shared" si="152"/>
        <v/>
      </c>
      <c r="AL382" s="233" t="str">
        <f t="shared" si="153"/>
        <v/>
      </c>
      <c r="AM382" s="235">
        <f t="shared" si="146"/>
        <v>0</v>
      </c>
      <c r="AN382" s="236">
        <f t="shared" si="154"/>
        <v>1000</v>
      </c>
      <c r="AO382" s="236">
        <f t="shared" si="147"/>
        <v>39.724000000000295</v>
      </c>
      <c r="AP382" s="236">
        <f t="shared" si="155"/>
        <v>0</v>
      </c>
      <c r="AQ382" s="235">
        <f t="shared" si="144"/>
        <v>0</v>
      </c>
      <c r="AR382" s="235">
        <f t="shared" si="145"/>
        <v>0</v>
      </c>
      <c r="AS382" s="232">
        <f t="shared" si="166"/>
        <v>0</v>
      </c>
      <c r="AT382" s="250">
        <f t="shared" si="167"/>
        <v>16</v>
      </c>
      <c r="AU382" s="244"/>
      <c r="AV382" s="108"/>
    </row>
    <row r="383" spans="1:48" ht="11.25">
      <c r="A383" s="108"/>
      <c r="B383" s="240">
        <v>381</v>
      </c>
      <c r="C383" s="266"/>
      <c r="D383" s="88"/>
      <c r="E383" s="87"/>
      <c r="F383" s="88"/>
      <c r="G383" s="90"/>
      <c r="H383" s="90"/>
      <c r="I383" s="91"/>
      <c r="J383" s="91"/>
      <c r="K383" s="90"/>
      <c r="L383" s="92"/>
      <c r="M383" s="93"/>
      <c r="N383" s="242"/>
      <c r="O383" s="226"/>
      <c r="P383" s="227"/>
      <c r="Q383" s="228"/>
      <c r="R383" s="92"/>
      <c r="S383" s="92"/>
      <c r="T383" s="245">
        <f t="shared" si="148"/>
        <v>1397.240000000003</v>
      </c>
      <c r="U383" s="229">
        <f t="shared" si="156"/>
        <v>0</v>
      </c>
      <c r="V383" s="230">
        <f t="shared" si="157"/>
        <v>0</v>
      </c>
      <c r="W383" s="229">
        <f t="shared" si="142"/>
        <v>0</v>
      </c>
      <c r="X383" s="231">
        <f t="shared" si="158"/>
        <v>395.54000000000013</v>
      </c>
      <c r="Y383" s="231">
        <f t="shared" si="159"/>
        <v>397.24</v>
      </c>
      <c r="Z383" s="231">
        <f t="shared" si="160"/>
        <v>395.54000000000013</v>
      </c>
      <c r="AA383" s="247">
        <f t="shared" si="161"/>
        <v>397.24</v>
      </c>
      <c r="AB383" s="249" t="str">
        <f>IF(G383&lt;&gt;"",VLOOKUP(WEEKDAY(C383,2),Служебный!G$4:H$10,2),"")</f>
        <v/>
      </c>
      <c r="AC383" s="232" t="str">
        <f t="shared" si="149"/>
        <v/>
      </c>
      <c r="AD383" s="233" t="str">
        <f t="shared" si="150"/>
        <v/>
      </c>
      <c r="AE383" s="234">
        <f t="shared" si="162"/>
        <v>0</v>
      </c>
      <c r="AF383" s="234">
        <f t="shared" si="163"/>
        <v>0</v>
      </c>
      <c r="AG383" s="234" t="str">
        <f t="shared" si="143"/>
        <v>интрадей</v>
      </c>
      <c r="AH383" s="235">
        <f t="shared" si="164"/>
        <v>0</v>
      </c>
      <c r="AI383" s="235">
        <f t="shared" si="165"/>
        <v>0</v>
      </c>
      <c r="AJ383" s="232" t="str">
        <f t="shared" si="151"/>
        <v/>
      </c>
      <c r="AK383" s="232" t="str">
        <f t="shared" si="152"/>
        <v/>
      </c>
      <c r="AL383" s="233" t="str">
        <f t="shared" si="153"/>
        <v/>
      </c>
      <c r="AM383" s="235">
        <f t="shared" si="146"/>
        <v>0</v>
      </c>
      <c r="AN383" s="236">
        <f t="shared" si="154"/>
        <v>1000</v>
      </c>
      <c r="AO383" s="236">
        <f t="shared" si="147"/>
        <v>39.724000000000295</v>
      </c>
      <c r="AP383" s="236">
        <f t="shared" si="155"/>
        <v>0</v>
      </c>
      <c r="AQ383" s="235">
        <f t="shared" si="144"/>
        <v>0</v>
      </c>
      <c r="AR383" s="235">
        <f t="shared" si="145"/>
        <v>0</v>
      </c>
      <c r="AS383" s="232">
        <f t="shared" si="166"/>
        <v>0</v>
      </c>
      <c r="AT383" s="250">
        <f t="shared" si="167"/>
        <v>16</v>
      </c>
      <c r="AU383" s="244"/>
      <c r="AV383" s="108"/>
    </row>
    <row r="384" spans="1:48" ht="11.25">
      <c r="A384" s="108"/>
      <c r="B384" s="240">
        <v>382</v>
      </c>
      <c r="C384" s="266"/>
      <c r="D384" s="88"/>
      <c r="E384" s="87"/>
      <c r="F384" s="88"/>
      <c r="G384" s="90"/>
      <c r="H384" s="90"/>
      <c r="I384" s="91"/>
      <c r="J384" s="91"/>
      <c r="K384" s="90"/>
      <c r="L384" s="92"/>
      <c r="M384" s="93"/>
      <c r="N384" s="242"/>
      <c r="O384" s="226"/>
      <c r="P384" s="227"/>
      <c r="Q384" s="228"/>
      <c r="R384" s="92"/>
      <c r="S384" s="92"/>
      <c r="T384" s="245">
        <f t="shared" si="148"/>
        <v>1397.240000000003</v>
      </c>
      <c r="U384" s="229">
        <f t="shared" si="156"/>
        <v>0</v>
      </c>
      <c r="V384" s="230">
        <f t="shared" si="157"/>
        <v>0</v>
      </c>
      <c r="W384" s="229">
        <f t="shared" si="142"/>
        <v>0</v>
      </c>
      <c r="X384" s="231">
        <f t="shared" si="158"/>
        <v>395.54000000000013</v>
      </c>
      <c r="Y384" s="231">
        <f t="shared" si="159"/>
        <v>397.24</v>
      </c>
      <c r="Z384" s="231">
        <f t="shared" si="160"/>
        <v>395.54000000000013</v>
      </c>
      <c r="AA384" s="247">
        <f t="shared" si="161"/>
        <v>397.24</v>
      </c>
      <c r="AB384" s="249" t="str">
        <f>IF(G384&lt;&gt;"",VLOOKUP(WEEKDAY(C384,2),Служебный!G$4:H$10,2),"")</f>
        <v/>
      </c>
      <c r="AC384" s="232" t="str">
        <f t="shared" si="149"/>
        <v/>
      </c>
      <c r="AD384" s="233" t="str">
        <f t="shared" si="150"/>
        <v/>
      </c>
      <c r="AE384" s="234">
        <f t="shared" si="162"/>
        <v>0</v>
      </c>
      <c r="AF384" s="234">
        <f t="shared" si="163"/>
        <v>0</v>
      </c>
      <c r="AG384" s="234" t="str">
        <f t="shared" si="143"/>
        <v>интрадей</v>
      </c>
      <c r="AH384" s="235">
        <f t="shared" si="164"/>
        <v>0</v>
      </c>
      <c r="AI384" s="235">
        <f t="shared" si="165"/>
        <v>0</v>
      </c>
      <c r="AJ384" s="232" t="str">
        <f t="shared" si="151"/>
        <v/>
      </c>
      <c r="AK384" s="232" t="str">
        <f t="shared" si="152"/>
        <v/>
      </c>
      <c r="AL384" s="233" t="str">
        <f t="shared" si="153"/>
        <v/>
      </c>
      <c r="AM384" s="235">
        <f t="shared" si="146"/>
        <v>0</v>
      </c>
      <c r="AN384" s="236">
        <f t="shared" si="154"/>
        <v>1000</v>
      </c>
      <c r="AO384" s="236">
        <f t="shared" si="147"/>
        <v>39.724000000000295</v>
      </c>
      <c r="AP384" s="236">
        <f t="shared" si="155"/>
        <v>0</v>
      </c>
      <c r="AQ384" s="235">
        <f t="shared" si="144"/>
        <v>0</v>
      </c>
      <c r="AR384" s="235">
        <f t="shared" si="145"/>
        <v>0</v>
      </c>
      <c r="AS384" s="232">
        <f t="shared" si="166"/>
        <v>0</v>
      </c>
      <c r="AT384" s="250">
        <f t="shared" si="167"/>
        <v>16</v>
      </c>
      <c r="AU384" s="244"/>
      <c r="AV384" s="108"/>
    </row>
    <row r="385" spans="1:48" ht="11.25">
      <c r="A385" s="108"/>
      <c r="B385" s="240">
        <v>383</v>
      </c>
      <c r="C385" s="266"/>
      <c r="D385" s="88"/>
      <c r="E385" s="87"/>
      <c r="F385" s="88"/>
      <c r="G385" s="90"/>
      <c r="H385" s="90"/>
      <c r="I385" s="91"/>
      <c r="J385" s="91"/>
      <c r="K385" s="90"/>
      <c r="L385" s="92"/>
      <c r="M385" s="93"/>
      <c r="N385" s="242"/>
      <c r="O385" s="226"/>
      <c r="P385" s="227"/>
      <c r="Q385" s="228"/>
      <c r="R385" s="92"/>
      <c r="S385" s="92"/>
      <c r="T385" s="245">
        <f t="shared" si="148"/>
        <v>1397.240000000003</v>
      </c>
      <c r="U385" s="229">
        <f t="shared" si="156"/>
        <v>0</v>
      </c>
      <c r="V385" s="230">
        <f t="shared" si="157"/>
        <v>0</v>
      </c>
      <c r="W385" s="229">
        <f t="shared" si="142"/>
        <v>0</v>
      </c>
      <c r="X385" s="231">
        <f t="shared" si="158"/>
        <v>395.54000000000013</v>
      </c>
      <c r="Y385" s="231">
        <f t="shared" si="159"/>
        <v>397.24</v>
      </c>
      <c r="Z385" s="231">
        <f t="shared" si="160"/>
        <v>395.54000000000013</v>
      </c>
      <c r="AA385" s="247">
        <f t="shared" si="161"/>
        <v>397.24</v>
      </c>
      <c r="AB385" s="249" t="str">
        <f>IF(G385&lt;&gt;"",VLOOKUP(WEEKDAY(C385,2),Служебный!G$4:H$10,2),"")</f>
        <v/>
      </c>
      <c r="AC385" s="232" t="str">
        <f t="shared" si="149"/>
        <v/>
      </c>
      <c r="AD385" s="233" t="str">
        <f t="shared" si="150"/>
        <v/>
      </c>
      <c r="AE385" s="234">
        <f t="shared" si="162"/>
        <v>0</v>
      </c>
      <c r="AF385" s="234">
        <f t="shared" si="163"/>
        <v>0</v>
      </c>
      <c r="AG385" s="234" t="str">
        <f t="shared" si="143"/>
        <v>интрадей</v>
      </c>
      <c r="AH385" s="235">
        <f t="shared" si="164"/>
        <v>0</v>
      </c>
      <c r="AI385" s="235">
        <f t="shared" si="165"/>
        <v>0</v>
      </c>
      <c r="AJ385" s="232" t="str">
        <f t="shared" si="151"/>
        <v/>
      </c>
      <c r="AK385" s="232" t="str">
        <f t="shared" si="152"/>
        <v/>
      </c>
      <c r="AL385" s="233" t="str">
        <f t="shared" si="153"/>
        <v/>
      </c>
      <c r="AM385" s="235">
        <f t="shared" si="146"/>
        <v>0</v>
      </c>
      <c r="AN385" s="236">
        <f t="shared" si="154"/>
        <v>1000</v>
      </c>
      <c r="AO385" s="236">
        <f t="shared" si="147"/>
        <v>39.724000000000295</v>
      </c>
      <c r="AP385" s="236">
        <f t="shared" si="155"/>
        <v>0</v>
      </c>
      <c r="AQ385" s="235">
        <f t="shared" si="144"/>
        <v>0</v>
      </c>
      <c r="AR385" s="235">
        <f t="shared" si="145"/>
        <v>0</v>
      </c>
      <c r="AS385" s="232">
        <f t="shared" si="166"/>
        <v>0</v>
      </c>
      <c r="AT385" s="250">
        <f t="shared" si="167"/>
        <v>16</v>
      </c>
      <c r="AU385" s="244"/>
      <c r="AV385" s="108"/>
    </row>
    <row r="386" spans="1:48" ht="11.25">
      <c r="A386" s="108"/>
      <c r="B386" s="240">
        <v>384</v>
      </c>
      <c r="C386" s="266"/>
      <c r="D386" s="88"/>
      <c r="E386" s="87"/>
      <c r="F386" s="88"/>
      <c r="G386" s="90"/>
      <c r="H386" s="90"/>
      <c r="I386" s="91"/>
      <c r="J386" s="91"/>
      <c r="K386" s="90"/>
      <c r="L386" s="92"/>
      <c r="M386" s="93"/>
      <c r="N386" s="242"/>
      <c r="O386" s="226"/>
      <c r="P386" s="227"/>
      <c r="Q386" s="228"/>
      <c r="R386" s="92"/>
      <c r="S386" s="92"/>
      <c r="T386" s="245">
        <f t="shared" si="148"/>
        <v>1397.240000000003</v>
      </c>
      <c r="U386" s="229">
        <f t="shared" si="156"/>
        <v>0</v>
      </c>
      <c r="V386" s="230">
        <f t="shared" si="157"/>
        <v>0</v>
      </c>
      <c r="W386" s="229">
        <f t="shared" si="142"/>
        <v>0</v>
      </c>
      <c r="X386" s="231">
        <f t="shared" si="158"/>
        <v>395.54000000000013</v>
      </c>
      <c r="Y386" s="231">
        <f t="shared" si="159"/>
        <v>397.24</v>
      </c>
      <c r="Z386" s="231">
        <f t="shared" si="160"/>
        <v>395.54000000000013</v>
      </c>
      <c r="AA386" s="247">
        <f t="shared" si="161"/>
        <v>397.24</v>
      </c>
      <c r="AB386" s="249" t="str">
        <f>IF(G386&lt;&gt;"",VLOOKUP(WEEKDAY(C386,2),Служебный!G$4:H$10,2),"")</f>
        <v/>
      </c>
      <c r="AC386" s="232" t="str">
        <f t="shared" si="149"/>
        <v/>
      </c>
      <c r="AD386" s="233" t="str">
        <f t="shared" si="150"/>
        <v/>
      </c>
      <c r="AE386" s="234">
        <f t="shared" si="162"/>
        <v>0</v>
      </c>
      <c r="AF386" s="234">
        <f t="shared" si="163"/>
        <v>0</v>
      </c>
      <c r="AG386" s="234" t="str">
        <f t="shared" si="143"/>
        <v>интрадей</v>
      </c>
      <c r="AH386" s="235">
        <f t="shared" si="164"/>
        <v>0</v>
      </c>
      <c r="AI386" s="235">
        <f t="shared" si="165"/>
        <v>0</v>
      </c>
      <c r="AJ386" s="232" t="str">
        <f t="shared" si="151"/>
        <v/>
      </c>
      <c r="AK386" s="232" t="str">
        <f t="shared" si="152"/>
        <v/>
      </c>
      <c r="AL386" s="233" t="str">
        <f t="shared" si="153"/>
        <v/>
      </c>
      <c r="AM386" s="235">
        <f t="shared" si="146"/>
        <v>0</v>
      </c>
      <c r="AN386" s="236">
        <f t="shared" si="154"/>
        <v>1000</v>
      </c>
      <c r="AO386" s="236">
        <f t="shared" si="147"/>
        <v>39.724000000000295</v>
      </c>
      <c r="AP386" s="236">
        <f t="shared" si="155"/>
        <v>0</v>
      </c>
      <c r="AQ386" s="235">
        <f t="shared" si="144"/>
        <v>0</v>
      </c>
      <c r="AR386" s="235">
        <f t="shared" si="145"/>
        <v>0</v>
      </c>
      <c r="AS386" s="232">
        <f t="shared" si="166"/>
        <v>0</v>
      </c>
      <c r="AT386" s="250">
        <f t="shared" si="167"/>
        <v>16</v>
      </c>
      <c r="AU386" s="244"/>
      <c r="AV386" s="108"/>
    </row>
    <row r="387" spans="1:48" ht="11.25">
      <c r="A387" s="108"/>
      <c r="B387" s="240">
        <v>385</v>
      </c>
      <c r="C387" s="266"/>
      <c r="D387" s="88"/>
      <c r="E387" s="87"/>
      <c r="F387" s="88"/>
      <c r="G387" s="90"/>
      <c r="H387" s="90"/>
      <c r="I387" s="91"/>
      <c r="J387" s="91"/>
      <c r="K387" s="90"/>
      <c r="L387" s="92"/>
      <c r="M387" s="93"/>
      <c r="N387" s="242"/>
      <c r="O387" s="226"/>
      <c r="P387" s="227"/>
      <c r="Q387" s="228"/>
      <c r="R387" s="92"/>
      <c r="S387" s="92"/>
      <c r="T387" s="245">
        <f t="shared" si="148"/>
        <v>1397.240000000003</v>
      </c>
      <c r="U387" s="229">
        <f t="shared" si="156"/>
        <v>0</v>
      </c>
      <c r="V387" s="230">
        <f t="shared" si="157"/>
        <v>0</v>
      </c>
      <c r="W387" s="229">
        <f t="shared" ref="W387:W450" si="168">V387+L387</f>
        <v>0</v>
      </c>
      <c r="X387" s="231">
        <f t="shared" si="158"/>
        <v>395.54000000000013</v>
      </c>
      <c r="Y387" s="231">
        <f t="shared" si="159"/>
        <v>397.24</v>
      </c>
      <c r="Z387" s="231">
        <f t="shared" si="160"/>
        <v>395.54000000000013</v>
      </c>
      <c r="AA387" s="247">
        <f t="shared" si="161"/>
        <v>397.24</v>
      </c>
      <c r="AB387" s="249" t="str">
        <f>IF(G387&lt;&gt;"",VLOOKUP(WEEKDAY(C387,2),Служебный!G$4:H$10,2),"")</f>
        <v/>
      </c>
      <c r="AC387" s="232" t="str">
        <f t="shared" si="149"/>
        <v/>
      </c>
      <c r="AD387" s="233" t="str">
        <f t="shared" si="150"/>
        <v/>
      </c>
      <c r="AE387" s="234">
        <f t="shared" si="162"/>
        <v>0</v>
      </c>
      <c r="AF387" s="234">
        <f t="shared" si="163"/>
        <v>0</v>
      </c>
      <c r="AG387" s="234" t="str">
        <f t="shared" ref="AG387:AG450" si="169">IFERROR(IF(FLOOR((AE387/86400),1)=0,"интрадей",(FLOOR((AE387/86400),1))-(FLOOR((AE387/86400),1))-NETWORKDAYS(E387,C387)),IF(FLOOR((AE387/86400),1)=0,"интрадей",(FLOOR((AE387/86400),1))))</f>
        <v>интрадей</v>
      </c>
      <c r="AH387" s="235">
        <f t="shared" si="164"/>
        <v>0</v>
      </c>
      <c r="AI387" s="235">
        <f t="shared" si="165"/>
        <v>0</v>
      </c>
      <c r="AJ387" s="232" t="str">
        <f t="shared" si="151"/>
        <v/>
      </c>
      <c r="AK387" s="232" t="str">
        <f t="shared" si="152"/>
        <v/>
      </c>
      <c r="AL387" s="233" t="str">
        <f t="shared" si="153"/>
        <v/>
      </c>
      <c r="AM387" s="235">
        <f t="shared" si="146"/>
        <v>0</v>
      </c>
      <c r="AN387" s="236">
        <f t="shared" si="154"/>
        <v>1000</v>
      </c>
      <c r="AO387" s="236">
        <f t="shared" si="147"/>
        <v>39.724000000000295</v>
      </c>
      <c r="AP387" s="236">
        <f t="shared" si="155"/>
        <v>0</v>
      </c>
      <c r="AQ387" s="235">
        <f t="shared" ref="AQ387:AQ450" si="170">IF(C387&lt;&gt;C386,Y387,0)</f>
        <v>0</v>
      </c>
      <c r="AR387" s="235">
        <f t="shared" ref="AR387:AR450" si="171">IF(C387&lt;&gt;C388,AA387,0)</f>
        <v>0</v>
      </c>
      <c r="AS387" s="232">
        <f t="shared" si="166"/>
        <v>0</v>
      </c>
      <c r="AT387" s="250">
        <f t="shared" si="167"/>
        <v>16</v>
      </c>
      <c r="AU387" s="244"/>
      <c r="AV387" s="108"/>
    </row>
    <row r="388" spans="1:48" ht="11.25">
      <c r="A388" s="108"/>
      <c r="B388" s="240">
        <v>386</v>
      </c>
      <c r="C388" s="266"/>
      <c r="D388" s="88"/>
      <c r="E388" s="87"/>
      <c r="F388" s="88"/>
      <c r="G388" s="90"/>
      <c r="H388" s="90"/>
      <c r="I388" s="91"/>
      <c r="J388" s="91"/>
      <c r="K388" s="90"/>
      <c r="L388" s="92"/>
      <c r="M388" s="93"/>
      <c r="N388" s="242"/>
      <c r="O388" s="226"/>
      <c r="P388" s="227"/>
      <c r="Q388" s="228"/>
      <c r="R388" s="92"/>
      <c r="S388" s="92"/>
      <c r="T388" s="245">
        <f t="shared" si="148"/>
        <v>1397.240000000003</v>
      </c>
      <c r="U388" s="229">
        <f t="shared" si="156"/>
        <v>0</v>
      </c>
      <c r="V388" s="230">
        <f t="shared" si="157"/>
        <v>0</v>
      </c>
      <c r="W388" s="229">
        <f t="shared" si="168"/>
        <v>0</v>
      </c>
      <c r="X388" s="231">
        <f t="shared" si="158"/>
        <v>395.54000000000013</v>
      </c>
      <c r="Y388" s="231">
        <f t="shared" si="159"/>
        <v>397.24</v>
      </c>
      <c r="Z388" s="231">
        <f t="shared" si="160"/>
        <v>395.54000000000013</v>
      </c>
      <c r="AA388" s="247">
        <f t="shared" si="161"/>
        <v>397.24</v>
      </c>
      <c r="AB388" s="249" t="str">
        <f>IF(G388&lt;&gt;"",VLOOKUP(WEEKDAY(C388,2),Служебный!G$4:H$10,2),"")</f>
        <v/>
      </c>
      <c r="AC388" s="232" t="str">
        <f t="shared" si="149"/>
        <v/>
      </c>
      <c r="AD388" s="233" t="str">
        <f t="shared" si="150"/>
        <v/>
      </c>
      <c r="AE388" s="234">
        <f t="shared" si="162"/>
        <v>0</v>
      </c>
      <c r="AF388" s="234">
        <f t="shared" si="163"/>
        <v>0</v>
      </c>
      <c r="AG388" s="234" t="str">
        <f t="shared" si="169"/>
        <v>интрадей</v>
      </c>
      <c r="AH388" s="235">
        <f t="shared" si="164"/>
        <v>0</v>
      </c>
      <c r="AI388" s="235">
        <f t="shared" si="165"/>
        <v>0</v>
      </c>
      <c r="AJ388" s="232" t="str">
        <f t="shared" si="151"/>
        <v/>
      </c>
      <c r="AK388" s="232" t="str">
        <f t="shared" si="152"/>
        <v/>
      </c>
      <c r="AL388" s="233" t="str">
        <f t="shared" si="153"/>
        <v/>
      </c>
      <c r="AM388" s="235">
        <f t="shared" ref="AM388:AM451" si="172">IF(AR388&lt;&gt;0,T388,0)</f>
        <v>0</v>
      </c>
      <c r="AN388" s="236">
        <f t="shared" si="154"/>
        <v>1000</v>
      </c>
      <c r="AO388" s="236">
        <f t="shared" ref="AO388:AO451" si="173">IFERROR(100*(T388-AN388)/AN388,"Заполните депозит")</f>
        <v>39.724000000000295</v>
      </c>
      <c r="AP388" s="236">
        <f t="shared" si="155"/>
        <v>0</v>
      </c>
      <c r="AQ388" s="235">
        <f t="shared" si="170"/>
        <v>0</v>
      </c>
      <c r="AR388" s="235">
        <f t="shared" si="171"/>
        <v>0</v>
      </c>
      <c r="AS388" s="232">
        <f t="shared" si="166"/>
        <v>0</v>
      </c>
      <c r="AT388" s="250">
        <f t="shared" si="167"/>
        <v>16</v>
      </c>
      <c r="AU388" s="244"/>
      <c r="AV388" s="108"/>
    </row>
    <row r="389" spans="1:48" ht="11.25">
      <c r="A389" s="108"/>
      <c r="B389" s="240">
        <v>387</v>
      </c>
      <c r="C389" s="266"/>
      <c r="D389" s="88"/>
      <c r="E389" s="87"/>
      <c r="F389" s="88"/>
      <c r="G389" s="90"/>
      <c r="H389" s="90"/>
      <c r="I389" s="91"/>
      <c r="J389" s="91"/>
      <c r="K389" s="90"/>
      <c r="L389" s="92"/>
      <c r="M389" s="93"/>
      <c r="N389" s="242"/>
      <c r="O389" s="226"/>
      <c r="P389" s="227"/>
      <c r="Q389" s="228"/>
      <c r="R389" s="92"/>
      <c r="S389" s="92"/>
      <c r="T389" s="245">
        <f t="shared" ref="T389:T452" si="174">T388+S389+W389</f>
        <v>1397.240000000003</v>
      </c>
      <c r="U389" s="229">
        <f t="shared" si="156"/>
        <v>0</v>
      </c>
      <c r="V389" s="230">
        <f t="shared" si="157"/>
        <v>0</v>
      </c>
      <c r="W389" s="229">
        <f t="shared" si="168"/>
        <v>0</v>
      </c>
      <c r="X389" s="231">
        <f t="shared" si="158"/>
        <v>395.54000000000013</v>
      </c>
      <c r="Y389" s="231">
        <f t="shared" si="159"/>
        <v>397.24</v>
      </c>
      <c r="Z389" s="231">
        <f t="shared" si="160"/>
        <v>395.54000000000013</v>
      </c>
      <c r="AA389" s="247">
        <f t="shared" si="161"/>
        <v>397.24</v>
      </c>
      <c r="AB389" s="249" t="str">
        <f>IF(G389&lt;&gt;"",VLOOKUP(WEEKDAY(C389,2),Служебный!G$4:H$10,2),"")</f>
        <v/>
      </c>
      <c r="AC389" s="232" t="str">
        <f t="shared" ref="AC389:AC452" si="175">IF(G388 &lt;&gt; "",TEXT((HOUR(D389)),0)&amp;"-"&amp;TEXT(HOUR(D389)+1,0),"")</f>
        <v/>
      </c>
      <c r="AD389" s="233" t="str">
        <f t="shared" ref="AD389:AD452" si="176">IF(G389&lt;&gt;"",FLOOR((IF(TEXT(D389,"mm") = "mm",TEXT(D389,"мм"),TEXT(D389,"mm"))),15)/15+1,"")</f>
        <v/>
      </c>
      <c r="AE389" s="234">
        <f t="shared" si="162"/>
        <v>0</v>
      </c>
      <c r="AF389" s="234">
        <f t="shared" si="163"/>
        <v>0</v>
      </c>
      <c r="AG389" s="234" t="str">
        <f t="shared" si="169"/>
        <v>интрадей</v>
      </c>
      <c r="AH389" s="235">
        <f t="shared" si="164"/>
        <v>0</v>
      </c>
      <c r="AI389" s="235">
        <f t="shared" si="165"/>
        <v>0</v>
      </c>
      <c r="AJ389" s="232" t="str">
        <f t="shared" ref="AJ389:AJ452" si="177">IF(G389&lt;&gt;"",YEAR(C389),"")</f>
        <v/>
      </c>
      <c r="AK389" s="232" t="str">
        <f t="shared" ref="AK389:AK452" si="178">IF(G389&lt;&gt;"",(IF(TEXT(C389,"MMMM") = "MMMM",TEXT(C389,"ММММ"),TEXT(C389,"MMMM"))),"")</f>
        <v/>
      </c>
      <c r="AL389" s="233" t="str">
        <f t="shared" ref="AL389:AL452" si="179">IF(G389&lt;&gt;"",CEILING((C389-DATE(YEAR(C389),1,1)+WEEKDAY(DATE(YEAR(C389),1,1),2))/7,1),"")</f>
        <v/>
      </c>
      <c r="AM389" s="235">
        <f t="shared" si="172"/>
        <v>0</v>
      </c>
      <c r="AN389" s="236">
        <f t="shared" ref="AN389:AN452" si="180">S389+AN388</f>
        <v>1000</v>
      </c>
      <c r="AO389" s="236">
        <f t="shared" si="173"/>
        <v>39.724000000000295</v>
      </c>
      <c r="AP389" s="236">
        <f t="shared" ref="AP389:AP452" si="181">IFERROR(100*(T389-T388-S389)/(T388+S389),"Заполните депозит")</f>
        <v>0</v>
      </c>
      <c r="AQ389" s="235">
        <f t="shared" si="170"/>
        <v>0</v>
      </c>
      <c r="AR389" s="235">
        <f t="shared" si="171"/>
        <v>0</v>
      </c>
      <c r="AS389" s="232">
        <f t="shared" si="166"/>
        <v>0</v>
      </c>
      <c r="AT389" s="250">
        <f t="shared" si="167"/>
        <v>16</v>
      </c>
      <c r="AU389" s="244"/>
      <c r="AV389" s="108"/>
    </row>
    <row r="390" spans="1:48" ht="11.25">
      <c r="A390" s="108"/>
      <c r="B390" s="240">
        <v>388</v>
      </c>
      <c r="C390" s="266"/>
      <c r="D390" s="88"/>
      <c r="E390" s="87"/>
      <c r="F390" s="88"/>
      <c r="G390" s="90"/>
      <c r="H390" s="90"/>
      <c r="I390" s="91"/>
      <c r="J390" s="91"/>
      <c r="K390" s="90"/>
      <c r="L390" s="92"/>
      <c r="M390" s="93"/>
      <c r="N390" s="242"/>
      <c r="O390" s="226"/>
      <c r="P390" s="227"/>
      <c r="Q390" s="228"/>
      <c r="R390" s="92"/>
      <c r="S390" s="92"/>
      <c r="T390" s="245">
        <f t="shared" si="174"/>
        <v>1397.240000000003</v>
      </c>
      <c r="U390" s="229">
        <f t="shared" si="156"/>
        <v>0</v>
      </c>
      <c r="V390" s="230">
        <f t="shared" si="157"/>
        <v>0</v>
      </c>
      <c r="W390" s="229">
        <f t="shared" si="168"/>
        <v>0</v>
      </c>
      <c r="X390" s="231">
        <f t="shared" si="158"/>
        <v>395.54000000000013</v>
      </c>
      <c r="Y390" s="231">
        <f t="shared" si="159"/>
        <v>397.24</v>
      </c>
      <c r="Z390" s="231">
        <f t="shared" si="160"/>
        <v>395.54000000000013</v>
      </c>
      <c r="AA390" s="247">
        <f t="shared" si="161"/>
        <v>397.24</v>
      </c>
      <c r="AB390" s="249" t="str">
        <f>IF(G390&lt;&gt;"",VLOOKUP(WEEKDAY(C390,2),Служебный!G$4:H$10,2),"")</f>
        <v/>
      </c>
      <c r="AC390" s="232" t="str">
        <f t="shared" si="175"/>
        <v/>
      </c>
      <c r="AD390" s="233" t="str">
        <f t="shared" si="176"/>
        <v/>
      </c>
      <c r="AE390" s="234">
        <f t="shared" si="162"/>
        <v>0</v>
      </c>
      <c r="AF390" s="234">
        <f t="shared" si="163"/>
        <v>0</v>
      </c>
      <c r="AG390" s="234" t="str">
        <f t="shared" si="169"/>
        <v>интрадей</v>
      </c>
      <c r="AH390" s="235">
        <f t="shared" si="164"/>
        <v>0</v>
      </c>
      <c r="AI390" s="235">
        <f t="shared" si="165"/>
        <v>0</v>
      </c>
      <c r="AJ390" s="232" t="str">
        <f t="shared" si="177"/>
        <v/>
      </c>
      <c r="AK390" s="232" t="str">
        <f t="shared" si="178"/>
        <v/>
      </c>
      <c r="AL390" s="233" t="str">
        <f t="shared" si="179"/>
        <v/>
      </c>
      <c r="AM390" s="235">
        <f t="shared" si="172"/>
        <v>0</v>
      </c>
      <c r="AN390" s="236">
        <f t="shared" si="180"/>
        <v>1000</v>
      </c>
      <c r="AO390" s="236">
        <f t="shared" si="173"/>
        <v>39.724000000000295</v>
      </c>
      <c r="AP390" s="236">
        <f t="shared" si="181"/>
        <v>0</v>
      </c>
      <c r="AQ390" s="235">
        <f t="shared" si="170"/>
        <v>0</v>
      </c>
      <c r="AR390" s="235">
        <f t="shared" si="171"/>
        <v>0</v>
      </c>
      <c r="AS390" s="232">
        <f t="shared" si="166"/>
        <v>0</v>
      </c>
      <c r="AT390" s="250">
        <f t="shared" si="167"/>
        <v>16</v>
      </c>
      <c r="AU390" s="244"/>
      <c r="AV390" s="108"/>
    </row>
    <row r="391" spans="1:48" ht="11.25">
      <c r="A391" s="108"/>
      <c r="B391" s="240">
        <v>389</v>
      </c>
      <c r="C391" s="266"/>
      <c r="D391" s="88"/>
      <c r="E391" s="87"/>
      <c r="F391" s="88"/>
      <c r="G391" s="90"/>
      <c r="H391" s="90"/>
      <c r="I391" s="91"/>
      <c r="J391" s="91"/>
      <c r="K391" s="90"/>
      <c r="L391" s="92"/>
      <c r="M391" s="93"/>
      <c r="N391" s="242"/>
      <c r="O391" s="226"/>
      <c r="P391" s="227"/>
      <c r="Q391" s="228"/>
      <c r="R391" s="92"/>
      <c r="S391" s="92"/>
      <c r="T391" s="245">
        <f t="shared" si="174"/>
        <v>1397.240000000003</v>
      </c>
      <c r="U391" s="229">
        <f t="shared" si="156"/>
        <v>0</v>
      </c>
      <c r="V391" s="230">
        <f t="shared" si="157"/>
        <v>0</v>
      </c>
      <c r="W391" s="229">
        <f t="shared" si="168"/>
        <v>0</v>
      </c>
      <c r="X391" s="231">
        <f t="shared" si="158"/>
        <v>395.54000000000013</v>
      </c>
      <c r="Y391" s="231">
        <f t="shared" si="159"/>
        <v>397.24</v>
      </c>
      <c r="Z391" s="231">
        <f t="shared" si="160"/>
        <v>395.54000000000013</v>
      </c>
      <c r="AA391" s="247">
        <f t="shared" si="161"/>
        <v>397.24</v>
      </c>
      <c r="AB391" s="249" t="str">
        <f>IF(G391&lt;&gt;"",VLOOKUP(WEEKDAY(C391,2),Служебный!G$4:H$10,2),"")</f>
        <v/>
      </c>
      <c r="AC391" s="232" t="str">
        <f t="shared" si="175"/>
        <v/>
      </c>
      <c r="AD391" s="233" t="str">
        <f t="shared" si="176"/>
        <v/>
      </c>
      <c r="AE391" s="234">
        <f t="shared" si="162"/>
        <v>0</v>
      </c>
      <c r="AF391" s="234">
        <f t="shared" si="163"/>
        <v>0</v>
      </c>
      <c r="AG391" s="234" t="str">
        <f t="shared" si="169"/>
        <v>интрадей</v>
      </c>
      <c r="AH391" s="235">
        <f t="shared" si="164"/>
        <v>0</v>
      </c>
      <c r="AI391" s="235">
        <f t="shared" si="165"/>
        <v>0</v>
      </c>
      <c r="AJ391" s="232" t="str">
        <f t="shared" si="177"/>
        <v/>
      </c>
      <c r="AK391" s="232" t="str">
        <f t="shared" si="178"/>
        <v/>
      </c>
      <c r="AL391" s="233" t="str">
        <f t="shared" si="179"/>
        <v/>
      </c>
      <c r="AM391" s="235">
        <f t="shared" si="172"/>
        <v>0</v>
      </c>
      <c r="AN391" s="236">
        <f t="shared" si="180"/>
        <v>1000</v>
      </c>
      <c r="AO391" s="236">
        <f t="shared" si="173"/>
        <v>39.724000000000295</v>
      </c>
      <c r="AP391" s="236">
        <f t="shared" si="181"/>
        <v>0</v>
      </c>
      <c r="AQ391" s="235">
        <f t="shared" si="170"/>
        <v>0</v>
      </c>
      <c r="AR391" s="235">
        <f t="shared" si="171"/>
        <v>0</v>
      </c>
      <c r="AS391" s="232">
        <f t="shared" si="166"/>
        <v>0</v>
      </c>
      <c r="AT391" s="250">
        <f t="shared" si="167"/>
        <v>16</v>
      </c>
      <c r="AU391" s="244"/>
      <c r="AV391" s="108"/>
    </row>
    <row r="392" spans="1:48" ht="11.25">
      <c r="A392" s="108"/>
      <c r="B392" s="240">
        <v>390</v>
      </c>
      <c r="C392" s="266"/>
      <c r="D392" s="88"/>
      <c r="E392" s="87"/>
      <c r="F392" s="88"/>
      <c r="G392" s="90"/>
      <c r="H392" s="90"/>
      <c r="I392" s="91"/>
      <c r="J392" s="91"/>
      <c r="K392" s="90"/>
      <c r="L392" s="92"/>
      <c r="M392" s="93"/>
      <c r="N392" s="242"/>
      <c r="O392" s="226"/>
      <c r="P392" s="227"/>
      <c r="Q392" s="228"/>
      <c r="R392" s="92"/>
      <c r="S392" s="92"/>
      <c r="T392" s="245">
        <f t="shared" si="174"/>
        <v>1397.240000000003</v>
      </c>
      <c r="U392" s="229">
        <f t="shared" si="156"/>
        <v>0</v>
      </c>
      <c r="V392" s="230">
        <f t="shared" si="157"/>
        <v>0</v>
      </c>
      <c r="W392" s="229">
        <f t="shared" si="168"/>
        <v>0</v>
      </c>
      <c r="X392" s="231">
        <f t="shared" si="158"/>
        <v>395.54000000000013</v>
      </c>
      <c r="Y392" s="231">
        <f t="shared" si="159"/>
        <v>397.24</v>
      </c>
      <c r="Z392" s="231">
        <f t="shared" si="160"/>
        <v>395.54000000000013</v>
      </c>
      <c r="AA392" s="247">
        <f t="shared" si="161"/>
        <v>397.24</v>
      </c>
      <c r="AB392" s="249" t="str">
        <f>IF(G392&lt;&gt;"",VLOOKUP(WEEKDAY(C392,2),Служебный!G$4:H$10,2),"")</f>
        <v/>
      </c>
      <c r="AC392" s="232" t="str">
        <f t="shared" si="175"/>
        <v/>
      </c>
      <c r="AD392" s="233" t="str">
        <f t="shared" si="176"/>
        <v/>
      </c>
      <c r="AE392" s="234">
        <f t="shared" si="162"/>
        <v>0</v>
      </c>
      <c r="AF392" s="234">
        <f t="shared" si="163"/>
        <v>0</v>
      </c>
      <c r="AG392" s="234" t="str">
        <f t="shared" si="169"/>
        <v>интрадей</v>
      </c>
      <c r="AH392" s="235">
        <f t="shared" si="164"/>
        <v>0</v>
      </c>
      <c r="AI392" s="235">
        <f t="shared" si="165"/>
        <v>0</v>
      </c>
      <c r="AJ392" s="232" t="str">
        <f t="shared" si="177"/>
        <v/>
      </c>
      <c r="AK392" s="232" t="str">
        <f t="shared" si="178"/>
        <v/>
      </c>
      <c r="AL392" s="233" t="str">
        <f t="shared" si="179"/>
        <v/>
      </c>
      <c r="AM392" s="235">
        <f t="shared" si="172"/>
        <v>0</v>
      </c>
      <c r="AN392" s="236">
        <f t="shared" si="180"/>
        <v>1000</v>
      </c>
      <c r="AO392" s="236">
        <f t="shared" si="173"/>
        <v>39.724000000000295</v>
      </c>
      <c r="AP392" s="236">
        <f t="shared" si="181"/>
        <v>0</v>
      </c>
      <c r="AQ392" s="235">
        <f t="shared" si="170"/>
        <v>0</v>
      </c>
      <c r="AR392" s="235">
        <f t="shared" si="171"/>
        <v>0</v>
      </c>
      <c r="AS392" s="232">
        <f t="shared" si="166"/>
        <v>0</v>
      </c>
      <c r="AT392" s="250">
        <f t="shared" si="167"/>
        <v>16</v>
      </c>
      <c r="AU392" s="244"/>
      <c r="AV392" s="108"/>
    </row>
    <row r="393" spans="1:48" ht="11.25">
      <c r="A393" s="108"/>
      <c r="B393" s="240">
        <v>391</v>
      </c>
      <c r="C393" s="266"/>
      <c r="D393" s="88"/>
      <c r="E393" s="87"/>
      <c r="F393" s="88"/>
      <c r="G393" s="90"/>
      <c r="H393" s="90"/>
      <c r="I393" s="91"/>
      <c r="J393" s="91"/>
      <c r="K393" s="90"/>
      <c r="L393" s="92"/>
      <c r="M393" s="93"/>
      <c r="N393" s="242"/>
      <c r="O393" s="226"/>
      <c r="P393" s="227"/>
      <c r="Q393" s="228"/>
      <c r="R393" s="92"/>
      <c r="S393" s="92"/>
      <c r="T393" s="245">
        <f t="shared" si="174"/>
        <v>1397.240000000003</v>
      </c>
      <c r="U393" s="229">
        <f t="shared" si="156"/>
        <v>0</v>
      </c>
      <c r="V393" s="230">
        <f t="shared" si="157"/>
        <v>0</v>
      </c>
      <c r="W393" s="229">
        <f t="shared" si="168"/>
        <v>0</v>
      </c>
      <c r="X393" s="231">
        <f t="shared" si="158"/>
        <v>395.54000000000013</v>
      </c>
      <c r="Y393" s="231">
        <f t="shared" si="159"/>
        <v>397.24</v>
      </c>
      <c r="Z393" s="231">
        <f t="shared" si="160"/>
        <v>395.54000000000013</v>
      </c>
      <c r="AA393" s="247">
        <f t="shared" si="161"/>
        <v>397.24</v>
      </c>
      <c r="AB393" s="249" t="str">
        <f>IF(G393&lt;&gt;"",VLOOKUP(WEEKDAY(C393,2),Служебный!G$4:H$10,2),"")</f>
        <v/>
      </c>
      <c r="AC393" s="232" t="str">
        <f t="shared" si="175"/>
        <v/>
      </c>
      <c r="AD393" s="233" t="str">
        <f t="shared" si="176"/>
        <v/>
      </c>
      <c r="AE393" s="234">
        <f t="shared" si="162"/>
        <v>0</v>
      </c>
      <c r="AF393" s="234">
        <f t="shared" si="163"/>
        <v>0</v>
      </c>
      <c r="AG393" s="234" t="str">
        <f t="shared" si="169"/>
        <v>интрадей</v>
      </c>
      <c r="AH393" s="235">
        <f t="shared" si="164"/>
        <v>0</v>
      </c>
      <c r="AI393" s="235">
        <f t="shared" si="165"/>
        <v>0</v>
      </c>
      <c r="AJ393" s="232" t="str">
        <f t="shared" si="177"/>
        <v/>
      </c>
      <c r="AK393" s="232" t="str">
        <f t="shared" si="178"/>
        <v/>
      </c>
      <c r="AL393" s="233" t="str">
        <f t="shared" si="179"/>
        <v/>
      </c>
      <c r="AM393" s="235">
        <f t="shared" si="172"/>
        <v>0</v>
      </c>
      <c r="AN393" s="236">
        <f t="shared" si="180"/>
        <v>1000</v>
      </c>
      <c r="AO393" s="236">
        <f t="shared" si="173"/>
        <v>39.724000000000295</v>
      </c>
      <c r="AP393" s="236">
        <f t="shared" si="181"/>
        <v>0</v>
      </c>
      <c r="AQ393" s="235">
        <f t="shared" si="170"/>
        <v>0</v>
      </c>
      <c r="AR393" s="235">
        <f t="shared" si="171"/>
        <v>0</v>
      </c>
      <c r="AS393" s="232">
        <f t="shared" si="166"/>
        <v>0</v>
      </c>
      <c r="AT393" s="250">
        <f t="shared" si="167"/>
        <v>16</v>
      </c>
      <c r="AU393" s="244"/>
      <c r="AV393" s="108"/>
    </row>
    <row r="394" spans="1:48" ht="11.25">
      <c r="A394" s="108"/>
      <c r="B394" s="240">
        <v>392</v>
      </c>
      <c r="C394" s="266"/>
      <c r="D394" s="88"/>
      <c r="E394" s="87"/>
      <c r="F394" s="88"/>
      <c r="G394" s="90"/>
      <c r="H394" s="90"/>
      <c r="I394" s="91"/>
      <c r="J394" s="91"/>
      <c r="K394" s="90"/>
      <c r="L394" s="92"/>
      <c r="M394" s="93"/>
      <c r="N394" s="242"/>
      <c r="O394" s="226"/>
      <c r="P394" s="227"/>
      <c r="Q394" s="228"/>
      <c r="R394" s="92"/>
      <c r="S394" s="92"/>
      <c r="T394" s="245">
        <f t="shared" si="174"/>
        <v>1397.240000000003</v>
      </c>
      <c r="U394" s="229">
        <f t="shared" si="156"/>
        <v>0</v>
      </c>
      <c r="V394" s="230">
        <f t="shared" si="157"/>
        <v>0</v>
      </c>
      <c r="W394" s="229">
        <f t="shared" si="168"/>
        <v>0</v>
      </c>
      <c r="X394" s="231">
        <f t="shared" si="158"/>
        <v>395.54000000000013</v>
      </c>
      <c r="Y394" s="231">
        <f t="shared" si="159"/>
        <v>397.24</v>
      </c>
      <c r="Z394" s="231">
        <f t="shared" si="160"/>
        <v>395.54000000000013</v>
      </c>
      <c r="AA394" s="247">
        <f t="shared" si="161"/>
        <v>397.24</v>
      </c>
      <c r="AB394" s="249" t="str">
        <f>IF(G394&lt;&gt;"",VLOOKUP(WEEKDAY(C394,2),Служебный!G$4:H$10,2),"")</f>
        <v/>
      </c>
      <c r="AC394" s="232" t="str">
        <f t="shared" si="175"/>
        <v/>
      </c>
      <c r="AD394" s="233" t="str">
        <f t="shared" si="176"/>
        <v/>
      </c>
      <c r="AE394" s="234">
        <f t="shared" si="162"/>
        <v>0</v>
      </c>
      <c r="AF394" s="234">
        <f t="shared" si="163"/>
        <v>0</v>
      </c>
      <c r="AG394" s="234" t="str">
        <f t="shared" si="169"/>
        <v>интрадей</v>
      </c>
      <c r="AH394" s="235">
        <f t="shared" si="164"/>
        <v>0</v>
      </c>
      <c r="AI394" s="235">
        <f t="shared" si="165"/>
        <v>0</v>
      </c>
      <c r="AJ394" s="232" t="str">
        <f t="shared" si="177"/>
        <v/>
      </c>
      <c r="AK394" s="232" t="str">
        <f t="shared" si="178"/>
        <v/>
      </c>
      <c r="AL394" s="233" t="str">
        <f t="shared" si="179"/>
        <v/>
      </c>
      <c r="AM394" s="235">
        <f t="shared" si="172"/>
        <v>0</v>
      </c>
      <c r="AN394" s="236">
        <f t="shared" si="180"/>
        <v>1000</v>
      </c>
      <c r="AO394" s="236">
        <f t="shared" si="173"/>
        <v>39.724000000000295</v>
      </c>
      <c r="AP394" s="236">
        <f t="shared" si="181"/>
        <v>0</v>
      </c>
      <c r="AQ394" s="235">
        <f t="shared" si="170"/>
        <v>0</v>
      </c>
      <c r="AR394" s="235">
        <f t="shared" si="171"/>
        <v>0</v>
      </c>
      <c r="AS394" s="232">
        <f t="shared" si="166"/>
        <v>0</v>
      </c>
      <c r="AT394" s="250">
        <f t="shared" si="167"/>
        <v>16</v>
      </c>
      <c r="AU394" s="244"/>
      <c r="AV394" s="108"/>
    </row>
    <row r="395" spans="1:48" ht="11.25">
      <c r="A395" s="108"/>
      <c r="B395" s="240">
        <v>393</v>
      </c>
      <c r="C395" s="266"/>
      <c r="D395" s="88"/>
      <c r="E395" s="87"/>
      <c r="F395" s="88"/>
      <c r="G395" s="90"/>
      <c r="H395" s="90"/>
      <c r="I395" s="91"/>
      <c r="J395" s="91"/>
      <c r="K395" s="90"/>
      <c r="L395" s="92"/>
      <c r="M395" s="93"/>
      <c r="N395" s="242"/>
      <c r="O395" s="226"/>
      <c r="P395" s="227"/>
      <c r="Q395" s="228"/>
      <c r="R395" s="92"/>
      <c r="S395" s="92"/>
      <c r="T395" s="245">
        <f t="shared" si="174"/>
        <v>1397.240000000003</v>
      </c>
      <c r="U395" s="229">
        <f t="shared" si="156"/>
        <v>0</v>
      </c>
      <c r="V395" s="230">
        <f t="shared" si="157"/>
        <v>0</v>
      </c>
      <c r="W395" s="229">
        <f t="shared" si="168"/>
        <v>0</v>
      </c>
      <c r="X395" s="231">
        <f t="shared" si="158"/>
        <v>395.54000000000013</v>
      </c>
      <c r="Y395" s="231">
        <f t="shared" si="159"/>
        <v>397.24</v>
      </c>
      <c r="Z395" s="231">
        <f t="shared" si="160"/>
        <v>395.54000000000013</v>
      </c>
      <c r="AA395" s="247">
        <f t="shared" si="161"/>
        <v>397.24</v>
      </c>
      <c r="AB395" s="249" t="str">
        <f>IF(G395&lt;&gt;"",VLOOKUP(WEEKDAY(C395,2),Служебный!G$4:H$10,2),"")</f>
        <v/>
      </c>
      <c r="AC395" s="232" t="str">
        <f t="shared" si="175"/>
        <v/>
      </c>
      <c r="AD395" s="233" t="str">
        <f t="shared" si="176"/>
        <v/>
      </c>
      <c r="AE395" s="234">
        <f t="shared" si="162"/>
        <v>0</v>
      </c>
      <c r="AF395" s="234">
        <f t="shared" si="163"/>
        <v>0</v>
      </c>
      <c r="AG395" s="234" t="str">
        <f t="shared" si="169"/>
        <v>интрадей</v>
      </c>
      <c r="AH395" s="235">
        <f t="shared" si="164"/>
        <v>0</v>
      </c>
      <c r="AI395" s="235">
        <f t="shared" si="165"/>
        <v>0</v>
      </c>
      <c r="AJ395" s="232" t="str">
        <f t="shared" si="177"/>
        <v/>
      </c>
      <c r="AK395" s="232" t="str">
        <f t="shared" si="178"/>
        <v/>
      </c>
      <c r="AL395" s="233" t="str">
        <f t="shared" si="179"/>
        <v/>
      </c>
      <c r="AM395" s="235">
        <f t="shared" si="172"/>
        <v>0</v>
      </c>
      <c r="AN395" s="236">
        <f t="shared" si="180"/>
        <v>1000</v>
      </c>
      <c r="AO395" s="236">
        <f t="shared" si="173"/>
        <v>39.724000000000295</v>
      </c>
      <c r="AP395" s="236">
        <f t="shared" si="181"/>
        <v>0</v>
      </c>
      <c r="AQ395" s="235">
        <f t="shared" si="170"/>
        <v>0</v>
      </c>
      <c r="AR395" s="235">
        <f t="shared" si="171"/>
        <v>0</v>
      </c>
      <c r="AS395" s="232">
        <f t="shared" si="166"/>
        <v>0</v>
      </c>
      <c r="AT395" s="250">
        <f t="shared" si="167"/>
        <v>16</v>
      </c>
      <c r="AU395" s="244"/>
      <c r="AV395" s="108"/>
    </row>
    <row r="396" spans="1:48" ht="11.25">
      <c r="A396" s="108"/>
      <c r="B396" s="240">
        <v>394</v>
      </c>
      <c r="C396" s="266"/>
      <c r="D396" s="88"/>
      <c r="E396" s="87"/>
      <c r="F396" s="88"/>
      <c r="G396" s="90"/>
      <c r="H396" s="90"/>
      <c r="I396" s="91"/>
      <c r="J396" s="91"/>
      <c r="K396" s="90"/>
      <c r="L396" s="92"/>
      <c r="M396" s="93"/>
      <c r="N396" s="242"/>
      <c r="O396" s="226"/>
      <c r="P396" s="227"/>
      <c r="Q396" s="228"/>
      <c r="R396" s="92"/>
      <c r="S396" s="92"/>
      <c r="T396" s="245">
        <f t="shared" si="174"/>
        <v>1397.240000000003</v>
      </c>
      <c r="U396" s="229">
        <f t="shared" si="156"/>
        <v>0</v>
      </c>
      <c r="V396" s="230">
        <f t="shared" si="157"/>
        <v>0</v>
      </c>
      <c r="W396" s="229">
        <f t="shared" si="168"/>
        <v>0</v>
      </c>
      <c r="X396" s="231">
        <f t="shared" si="158"/>
        <v>395.54000000000013</v>
      </c>
      <c r="Y396" s="231">
        <f t="shared" si="159"/>
        <v>397.24</v>
      </c>
      <c r="Z396" s="231">
        <f t="shared" si="160"/>
        <v>395.54000000000013</v>
      </c>
      <c r="AA396" s="247">
        <f t="shared" si="161"/>
        <v>397.24</v>
      </c>
      <c r="AB396" s="249" t="str">
        <f>IF(G396&lt;&gt;"",VLOOKUP(WEEKDAY(C396,2),Служебный!G$4:H$10,2),"")</f>
        <v/>
      </c>
      <c r="AC396" s="232" t="str">
        <f t="shared" si="175"/>
        <v/>
      </c>
      <c r="AD396" s="233" t="str">
        <f t="shared" si="176"/>
        <v/>
      </c>
      <c r="AE396" s="234">
        <f t="shared" si="162"/>
        <v>0</v>
      </c>
      <c r="AF396" s="234">
        <f t="shared" si="163"/>
        <v>0</v>
      </c>
      <c r="AG396" s="234" t="str">
        <f t="shared" si="169"/>
        <v>интрадей</v>
      </c>
      <c r="AH396" s="235">
        <f t="shared" si="164"/>
        <v>0</v>
      </c>
      <c r="AI396" s="235">
        <f t="shared" si="165"/>
        <v>0</v>
      </c>
      <c r="AJ396" s="232" t="str">
        <f t="shared" si="177"/>
        <v/>
      </c>
      <c r="AK396" s="232" t="str">
        <f t="shared" si="178"/>
        <v/>
      </c>
      <c r="AL396" s="233" t="str">
        <f t="shared" si="179"/>
        <v/>
      </c>
      <c r="AM396" s="235">
        <f t="shared" si="172"/>
        <v>0</v>
      </c>
      <c r="AN396" s="236">
        <f t="shared" si="180"/>
        <v>1000</v>
      </c>
      <c r="AO396" s="236">
        <f t="shared" si="173"/>
        <v>39.724000000000295</v>
      </c>
      <c r="AP396" s="236">
        <f t="shared" si="181"/>
        <v>0</v>
      </c>
      <c r="AQ396" s="235">
        <f t="shared" si="170"/>
        <v>0</v>
      </c>
      <c r="AR396" s="235">
        <f t="shared" si="171"/>
        <v>0</v>
      </c>
      <c r="AS396" s="232">
        <f t="shared" si="166"/>
        <v>0</v>
      </c>
      <c r="AT396" s="250">
        <f t="shared" si="167"/>
        <v>16</v>
      </c>
      <c r="AU396" s="244"/>
      <c r="AV396" s="108"/>
    </row>
    <row r="397" spans="1:48" ht="11.25">
      <c r="A397" s="108"/>
      <c r="B397" s="240">
        <v>395</v>
      </c>
      <c r="C397" s="266"/>
      <c r="D397" s="88"/>
      <c r="E397" s="87"/>
      <c r="F397" s="88"/>
      <c r="G397" s="90"/>
      <c r="H397" s="90"/>
      <c r="I397" s="91"/>
      <c r="J397" s="91"/>
      <c r="K397" s="90"/>
      <c r="L397" s="92"/>
      <c r="M397" s="93"/>
      <c r="N397" s="242"/>
      <c r="O397" s="226"/>
      <c r="P397" s="227"/>
      <c r="Q397" s="228"/>
      <c r="R397" s="92"/>
      <c r="S397" s="92"/>
      <c r="T397" s="245">
        <f t="shared" si="174"/>
        <v>1397.240000000003</v>
      </c>
      <c r="U397" s="229">
        <f t="shared" si="156"/>
        <v>0</v>
      </c>
      <c r="V397" s="230">
        <f t="shared" si="157"/>
        <v>0</v>
      </c>
      <c r="W397" s="229">
        <f t="shared" si="168"/>
        <v>0</v>
      </c>
      <c r="X397" s="231">
        <f t="shared" si="158"/>
        <v>395.54000000000013</v>
      </c>
      <c r="Y397" s="231">
        <f t="shared" si="159"/>
        <v>397.24</v>
      </c>
      <c r="Z397" s="231">
        <f t="shared" si="160"/>
        <v>395.54000000000013</v>
      </c>
      <c r="AA397" s="247">
        <f t="shared" si="161"/>
        <v>397.24</v>
      </c>
      <c r="AB397" s="249" t="str">
        <f>IF(G397&lt;&gt;"",VLOOKUP(WEEKDAY(C397,2),Служебный!G$4:H$10,2),"")</f>
        <v/>
      </c>
      <c r="AC397" s="232" t="str">
        <f t="shared" si="175"/>
        <v/>
      </c>
      <c r="AD397" s="233" t="str">
        <f t="shared" si="176"/>
        <v/>
      </c>
      <c r="AE397" s="234">
        <f t="shared" si="162"/>
        <v>0</v>
      </c>
      <c r="AF397" s="234">
        <f t="shared" si="163"/>
        <v>0</v>
      </c>
      <c r="AG397" s="234" t="str">
        <f t="shared" si="169"/>
        <v>интрадей</v>
      </c>
      <c r="AH397" s="235">
        <f t="shared" si="164"/>
        <v>0</v>
      </c>
      <c r="AI397" s="235">
        <f t="shared" si="165"/>
        <v>0</v>
      </c>
      <c r="AJ397" s="232" t="str">
        <f t="shared" si="177"/>
        <v/>
      </c>
      <c r="AK397" s="232" t="str">
        <f t="shared" si="178"/>
        <v/>
      </c>
      <c r="AL397" s="233" t="str">
        <f t="shared" si="179"/>
        <v/>
      </c>
      <c r="AM397" s="235">
        <f t="shared" si="172"/>
        <v>0</v>
      </c>
      <c r="AN397" s="236">
        <f t="shared" si="180"/>
        <v>1000</v>
      </c>
      <c r="AO397" s="236">
        <f t="shared" si="173"/>
        <v>39.724000000000295</v>
      </c>
      <c r="AP397" s="236">
        <f t="shared" si="181"/>
        <v>0</v>
      </c>
      <c r="AQ397" s="235">
        <f t="shared" si="170"/>
        <v>0</v>
      </c>
      <c r="AR397" s="235">
        <f t="shared" si="171"/>
        <v>0</v>
      </c>
      <c r="AS397" s="232">
        <f t="shared" si="166"/>
        <v>0</v>
      </c>
      <c r="AT397" s="250">
        <f t="shared" si="167"/>
        <v>16</v>
      </c>
      <c r="AU397" s="244"/>
      <c r="AV397" s="108"/>
    </row>
    <row r="398" spans="1:48" ht="11.25">
      <c r="A398" s="108"/>
      <c r="B398" s="240">
        <v>396</v>
      </c>
      <c r="C398" s="266"/>
      <c r="D398" s="88"/>
      <c r="E398" s="87"/>
      <c r="F398" s="88"/>
      <c r="G398" s="90"/>
      <c r="H398" s="90"/>
      <c r="I398" s="91"/>
      <c r="J398" s="91"/>
      <c r="K398" s="90"/>
      <c r="L398" s="92"/>
      <c r="M398" s="93"/>
      <c r="N398" s="242"/>
      <c r="O398" s="226"/>
      <c r="P398" s="227"/>
      <c r="Q398" s="228"/>
      <c r="R398" s="92"/>
      <c r="S398" s="92"/>
      <c r="T398" s="245">
        <f t="shared" si="174"/>
        <v>1397.240000000003</v>
      </c>
      <c r="U398" s="229">
        <f t="shared" si="156"/>
        <v>0</v>
      </c>
      <c r="V398" s="230">
        <f t="shared" si="157"/>
        <v>0</v>
      </c>
      <c r="W398" s="229">
        <f t="shared" si="168"/>
        <v>0</v>
      </c>
      <c r="X398" s="231">
        <f t="shared" si="158"/>
        <v>395.54000000000013</v>
      </c>
      <c r="Y398" s="231">
        <f t="shared" si="159"/>
        <v>397.24</v>
      </c>
      <c r="Z398" s="231">
        <f t="shared" si="160"/>
        <v>395.54000000000013</v>
      </c>
      <c r="AA398" s="247">
        <f t="shared" si="161"/>
        <v>397.24</v>
      </c>
      <c r="AB398" s="249" t="str">
        <f>IF(G398&lt;&gt;"",VLOOKUP(WEEKDAY(C398,2),Служебный!G$4:H$10,2),"")</f>
        <v/>
      </c>
      <c r="AC398" s="232" t="str">
        <f t="shared" si="175"/>
        <v/>
      </c>
      <c r="AD398" s="233" t="str">
        <f t="shared" si="176"/>
        <v/>
      </c>
      <c r="AE398" s="234">
        <f t="shared" si="162"/>
        <v>0</v>
      </c>
      <c r="AF398" s="234">
        <f t="shared" si="163"/>
        <v>0</v>
      </c>
      <c r="AG398" s="234" t="str">
        <f t="shared" si="169"/>
        <v>интрадей</v>
      </c>
      <c r="AH398" s="235">
        <f t="shared" si="164"/>
        <v>0</v>
      </c>
      <c r="AI398" s="235">
        <f t="shared" si="165"/>
        <v>0</v>
      </c>
      <c r="AJ398" s="232" t="str">
        <f t="shared" si="177"/>
        <v/>
      </c>
      <c r="AK398" s="232" t="str">
        <f t="shared" si="178"/>
        <v/>
      </c>
      <c r="AL398" s="233" t="str">
        <f t="shared" si="179"/>
        <v/>
      </c>
      <c r="AM398" s="235">
        <f t="shared" si="172"/>
        <v>0</v>
      </c>
      <c r="AN398" s="236">
        <f t="shared" si="180"/>
        <v>1000</v>
      </c>
      <c r="AO398" s="236">
        <f t="shared" si="173"/>
        <v>39.724000000000295</v>
      </c>
      <c r="AP398" s="236">
        <f t="shared" si="181"/>
        <v>0</v>
      </c>
      <c r="AQ398" s="235">
        <f t="shared" si="170"/>
        <v>0</v>
      </c>
      <c r="AR398" s="235">
        <f t="shared" si="171"/>
        <v>0</v>
      </c>
      <c r="AS398" s="232">
        <f t="shared" si="166"/>
        <v>0</v>
      </c>
      <c r="AT398" s="250">
        <f t="shared" si="167"/>
        <v>16</v>
      </c>
      <c r="AU398" s="244"/>
      <c r="AV398" s="108"/>
    </row>
    <row r="399" spans="1:48" ht="11.25">
      <c r="A399" s="108"/>
      <c r="B399" s="240">
        <v>397</v>
      </c>
      <c r="C399" s="266"/>
      <c r="D399" s="88"/>
      <c r="E399" s="87"/>
      <c r="F399" s="88"/>
      <c r="G399" s="90"/>
      <c r="H399" s="90"/>
      <c r="I399" s="91"/>
      <c r="J399" s="91"/>
      <c r="K399" s="90"/>
      <c r="L399" s="92"/>
      <c r="M399" s="93"/>
      <c r="N399" s="242"/>
      <c r="O399" s="226"/>
      <c r="P399" s="227"/>
      <c r="Q399" s="228"/>
      <c r="R399" s="92"/>
      <c r="S399" s="92"/>
      <c r="T399" s="245">
        <f t="shared" si="174"/>
        <v>1397.240000000003</v>
      </c>
      <c r="U399" s="229">
        <f t="shared" si="156"/>
        <v>0</v>
      </c>
      <c r="V399" s="230">
        <f t="shared" si="157"/>
        <v>0</v>
      </c>
      <c r="W399" s="229">
        <f t="shared" si="168"/>
        <v>0</v>
      </c>
      <c r="X399" s="231">
        <f t="shared" si="158"/>
        <v>395.54000000000013</v>
      </c>
      <c r="Y399" s="231">
        <f t="shared" si="159"/>
        <v>397.24</v>
      </c>
      <c r="Z399" s="231">
        <f t="shared" si="160"/>
        <v>395.54000000000013</v>
      </c>
      <c r="AA399" s="247">
        <f t="shared" si="161"/>
        <v>397.24</v>
      </c>
      <c r="AB399" s="249" t="str">
        <f>IF(G399&lt;&gt;"",VLOOKUP(WEEKDAY(C399,2),Служебный!G$4:H$10,2),"")</f>
        <v/>
      </c>
      <c r="AC399" s="232" t="str">
        <f t="shared" si="175"/>
        <v/>
      </c>
      <c r="AD399" s="233" t="str">
        <f t="shared" si="176"/>
        <v/>
      </c>
      <c r="AE399" s="234">
        <f t="shared" si="162"/>
        <v>0</v>
      </c>
      <c r="AF399" s="234">
        <f t="shared" si="163"/>
        <v>0</v>
      </c>
      <c r="AG399" s="234" t="str">
        <f t="shared" si="169"/>
        <v>интрадей</v>
      </c>
      <c r="AH399" s="235">
        <f t="shared" si="164"/>
        <v>0</v>
      </c>
      <c r="AI399" s="235">
        <f t="shared" si="165"/>
        <v>0</v>
      </c>
      <c r="AJ399" s="232" t="str">
        <f t="shared" si="177"/>
        <v/>
      </c>
      <c r="AK399" s="232" t="str">
        <f t="shared" si="178"/>
        <v/>
      </c>
      <c r="AL399" s="233" t="str">
        <f t="shared" si="179"/>
        <v/>
      </c>
      <c r="AM399" s="235">
        <f t="shared" si="172"/>
        <v>0</v>
      </c>
      <c r="AN399" s="236">
        <f t="shared" si="180"/>
        <v>1000</v>
      </c>
      <c r="AO399" s="236">
        <f t="shared" si="173"/>
        <v>39.724000000000295</v>
      </c>
      <c r="AP399" s="236">
        <f t="shared" si="181"/>
        <v>0</v>
      </c>
      <c r="AQ399" s="235">
        <f t="shared" si="170"/>
        <v>0</v>
      </c>
      <c r="AR399" s="235">
        <f t="shared" si="171"/>
        <v>0</v>
      </c>
      <c r="AS399" s="232">
        <f t="shared" si="166"/>
        <v>0</v>
      </c>
      <c r="AT399" s="250">
        <f t="shared" si="167"/>
        <v>16</v>
      </c>
      <c r="AU399" s="244"/>
      <c r="AV399" s="108"/>
    </row>
    <row r="400" spans="1:48" ht="11.25">
      <c r="A400" s="108"/>
      <c r="B400" s="240">
        <v>398</v>
      </c>
      <c r="C400" s="266"/>
      <c r="D400" s="88"/>
      <c r="E400" s="87"/>
      <c r="F400" s="88"/>
      <c r="G400" s="90"/>
      <c r="H400" s="90"/>
      <c r="I400" s="91"/>
      <c r="J400" s="91"/>
      <c r="K400" s="90"/>
      <c r="L400" s="92"/>
      <c r="M400" s="93"/>
      <c r="N400" s="242"/>
      <c r="O400" s="226"/>
      <c r="P400" s="227"/>
      <c r="Q400" s="228"/>
      <c r="R400" s="92"/>
      <c r="S400" s="92"/>
      <c r="T400" s="245">
        <f t="shared" si="174"/>
        <v>1397.240000000003</v>
      </c>
      <c r="U400" s="229">
        <f t="shared" si="156"/>
        <v>0</v>
      </c>
      <c r="V400" s="230">
        <f t="shared" si="157"/>
        <v>0</v>
      </c>
      <c r="W400" s="229">
        <f t="shared" si="168"/>
        <v>0</v>
      </c>
      <c r="X400" s="231">
        <f t="shared" si="158"/>
        <v>395.54000000000013</v>
      </c>
      <c r="Y400" s="231">
        <f t="shared" si="159"/>
        <v>397.24</v>
      </c>
      <c r="Z400" s="231">
        <f t="shared" si="160"/>
        <v>395.54000000000013</v>
      </c>
      <c r="AA400" s="247">
        <f t="shared" si="161"/>
        <v>397.24</v>
      </c>
      <c r="AB400" s="249" t="str">
        <f>IF(G400&lt;&gt;"",VLOOKUP(WEEKDAY(C400,2),Служебный!G$4:H$10,2),"")</f>
        <v/>
      </c>
      <c r="AC400" s="232" t="str">
        <f t="shared" si="175"/>
        <v/>
      </c>
      <c r="AD400" s="233" t="str">
        <f t="shared" si="176"/>
        <v/>
      </c>
      <c r="AE400" s="234">
        <f t="shared" si="162"/>
        <v>0</v>
      </c>
      <c r="AF400" s="234">
        <f t="shared" si="163"/>
        <v>0</v>
      </c>
      <c r="AG400" s="234" t="str">
        <f t="shared" si="169"/>
        <v>интрадей</v>
      </c>
      <c r="AH400" s="235">
        <f t="shared" si="164"/>
        <v>0</v>
      </c>
      <c r="AI400" s="235">
        <f t="shared" si="165"/>
        <v>0</v>
      </c>
      <c r="AJ400" s="232" t="str">
        <f t="shared" si="177"/>
        <v/>
      </c>
      <c r="AK400" s="232" t="str">
        <f t="shared" si="178"/>
        <v/>
      </c>
      <c r="AL400" s="233" t="str">
        <f t="shared" si="179"/>
        <v/>
      </c>
      <c r="AM400" s="235">
        <f t="shared" si="172"/>
        <v>0</v>
      </c>
      <c r="AN400" s="236">
        <f t="shared" si="180"/>
        <v>1000</v>
      </c>
      <c r="AO400" s="236">
        <f t="shared" si="173"/>
        <v>39.724000000000295</v>
      </c>
      <c r="AP400" s="236">
        <f t="shared" si="181"/>
        <v>0</v>
      </c>
      <c r="AQ400" s="235">
        <f t="shared" si="170"/>
        <v>0</v>
      </c>
      <c r="AR400" s="235">
        <f t="shared" si="171"/>
        <v>0</v>
      </c>
      <c r="AS400" s="232">
        <f t="shared" si="166"/>
        <v>0</v>
      </c>
      <c r="AT400" s="250">
        <f t="shared" si="167"/>
        <v>16</v>
      </c>
      <c r="AU400" s="244"/>
      <c r="AV400" s="108"/>
    </row>
    <row r="401" spans="1:48" ht="11.25">
      <c r="A401" s="108"/>
      <c r="B401" s="240">
        <v>399</v>
      </c>
      <c r="C401" s="266"/>
      <c r="D401" s="88"/>
      <c r="E401" s="87"/>
      <c r="F401" s="88"/>
      <c r="G401" s="90"/>
      <c r="H401" s="90"/>
      <c r="I401" s="91"/>
      <c r="J401" s="91"/>
      <c r="K401" s="90"/>
      <c r="L401" s="92"/>
      <c r="M401" s="93"/>
      <c r="N401" s="242"/>
      <c r="O401" s="226"/>
      <c r="P401" s="227"/>
      <c r="Q401" s="228"/>
      <c r="R401" s="92"/>
      <c r="S401" s="92"/>
      <c r="T401" s="245">
        <f t="shared" si="174"/>
        <v>1397.240000000003</v>
      </c>
      <c r="U401" s="229">
        <f t="shared" si="156"/>
        <v>0</v>
      </c>
      <c r="V401" s="230">
        <f t="shared" si="157"/>
        <v>0</v>
      </c>
      <c r="W401" s="229">
        <f t="shared" si="168"/>
        <v>0</v>
      </c>
      <c r="X401" s="231">
        <f t="shared" si="158"/>
        <v>395.54000000000013</v>
      </c>
      <c r="Y401" s="231">
        <f t="shared" si="159"/>
        <v>397.24</v>
      </c>
      <c r="Z401" s="231">
        <f t="shared" si="160"/>
        <v>395.54000000000013</v>
      </c>
      <c r="AA401" s="247">
        <f t="shared" si="161"/>
        <v>397.24</v>
      </c>
      <c r="AB401" s="249" t="str">
        <f>IF(G401&lt;&gt;"",VLOOKUP(WEEKDAY(C401,2),Служебный!G$4:H$10,2),"")</f>
        <v/>
      </c>
      <c r="AC401" s="232" t="str">
        <f t="shared" si="175"/>
        <v/>
      </c>
      <c r="AD401" s="233" t="str">
        <f t="shared" si="176"/>
        <v/>
      </c>
      <c r="AE401" s="234">
        <f t="shared" si="162"/>
        <v>0</v>
      </c>
      <c r="AF401" s="234">
        <f t="shared" si="163"/>
        <v>0</v>
      </c>
      <c r="AG401" s="234" t="str">
        <f t="shared" si="169"/>
        <v>интрадей</v>
      </c>
      <c r="AH401" s="235">
        <f t="shared" si="164"/>
        <v>0</v>
      </c>
      <c r="AI401" s="235">
        <f t="shared" si="165"/>
        <v>0</v>
      </c>
      <c r="AJ401" s="232" t="str">
        <f t="shared" si="177"/>
        <v/>
      </c>
      <c r="AK401" s="232" t="str">
        <f t="shared" si="178"/>
        <v/>
      </c>
      <c r="AL401" s="233" t="str">
        <f t="shared" si="179"/>
        <v/>
      </c>
      <c r="AM401" s="235">
        <f t="shared" si="172"/>
        <v>0</v>
      </c>
      <c r="AN401" s="236">
        <f t="shared" si="180"/>
        <v>1000</v>
      </c>
      <c r="AO401" s="236">
        <f t="shared" si="173"/>
        <v>39.724000000000295</v>
      </c>
      <c r="AP401" s="236">
        <f t="shared" si="181"/>
        <v>0</v>
      </c>
      <c r="AQ401" s="235">
        <f t="shared" si="170"/>
        <v>0</v>
      </c>
      <c r="AR401" s="235">
        <f t="shared" si="171"/>
        <v>0</v>
      </c>
      <c r="AS401" s="232">
        <f t="shared" si="166"/>
        <v>0</v>
      </c>
      <c r="AT401" s="250">
        <f t="shared" si="167"/>
        <v>16</v>
      </c>
      <c r="AU401" s="244"/>
      <c r="AV401" s="108"/>
    </row>
    <row r="402" spans="1:48" ht="11.25">
      <c r="A402" s="108"/>
      <c r="B402" s="240">
        <v>400</v>
      </c>
      <c r="C402" s="266"/>
      <c r="D402" s="88"/>
      <c r="E402" s="87"/>
      <c r="F402" s="88"/>
      <c r="G402" s="90"/>
      <c r="H402" s="90"/>
      <c r="I402" s="91"/>
      <c r="J402" s="91"/>
      <c r="K402" s="90"/>
      <c r="L402" s="92"/>
      <c r="M402" s="93"/>
      <c r="N402" s="242"/>
      <c r="O402" s="226"/>
      <c r="P402" s="227"/>
      <c r="Q402" s="228"/>
      <c r="R402" s="92"/>
      <c r="S402" s="92"/>
      <c r="T402" s="245">
        <f t="shared" si="174"/>
        <v>1397.240000000003</v>
      </c>
      <c r="U402" s="229">
        <f t="shared" si="156"/>
        <v>0</v>
      </c>
      <c r="V402" s="230">
        <f t="shared" si="157"/>
        <v>0</v>
      </c>
      <c r="W402" s="229">
        <f t="shared" si="168"/>
        <v>0</v>
      </c>
      <c r="X402" s="231">
        <f t="shared" si="158"/>
        <v>395.54000000000013</v>
      </c>
      <c r="Y402" s="231">
        <f t="shared" si="159"/>
        <v>397.24</v>
      </c>
      <c r="Z402" s="231">
        <f t="shared" si="160"/>
        <v>395.54000000000013</v>
      </c>
      <c r="AA402" s="247">
        <f t="shared" si="161"/>
        <v>397.24</v>
      </c>
      <c r="AB402" s="249" t="str">
        <f>IF(G402&lt;&gt;"",VLOOKUP(WEEKDAY(C402,2),Служебный!G$4:H$10,2),"")</f>
        <v/>
      </c>
      <c r="AC402" s="232" t="str">
        <f t="shared" si="175"/>
        <v/>
      </c>
      <c r="AD402" s="233" t="str">
        <f t="shared" si="176"/>
        <v/>
      </c>
      <c r="AE402" s="234">
        <f t="shared" si="162"/>
        <v>0</v>
      </c>
      <c r="AF402" s="234">
        <f t="shared" si="163"/>
        <v>0</v>
      </c>
      <c r="AG402" s="234" t="str">
        <f t="shared" si="169"/>
        <v>интрадей</v>
      </c>
      <c r="AH402" s="235">
        <f t="shared" si="164"/>
        <v>0</v>
      </c>
      <c r="AI402" s="235">
        <f t="shared" si="165"/>
        <v>0</v>
      </c>
      <c r="AJ402" s="232" t="str">
        <f t="shared" si="177"/>
        <v/>
      </c>
      <c r="AK402" s="232" t="str">
        <f t="shared" si="178"/>
        <v/>
      </c>
      <c r="AL402" s="233" t="str">
        <f t="shared" si="179"/>
        <v/>
      </c>
      <c r="AM402" s="235">
        <f t="shared" si="172"/>
        <v>0</v>
      </c>
      <c r="AN402" s="236">
        <f t="shared" si="180"/>
        <v>1000</v>
      </c>
      <c r="AO402" s="236">
        <f t="shared" si="173"/>
        <v>39.724000000000295</v>
      </c>
      <c r="AP402" s="236">
        <f t="shared" si="181"/>
        <v>0</v>
      </c>
      <c r="AQ402" s="235">
        <f t="shared" si="170"/>
        <v>0</v>
      </c>
      <c r="AR402" s="235">
        <f t="shared" si="171"/>
        <v>0</v>
      </c>
      <c r="AS402" s="232">
        <f t="shared" si="166"/>
        <v>0</v>
      </c>
      <c r="AT402" s="250">
        <f t="shared" si="167"/>
        <v>16</v>
      </c>
      <c r="AU402" s="244"/>
      <c r="AV402" s="108"/>
    </row>
    <row r="403" spans="1:48" ht="11.25">
      <c r="A403" s="108"/>
      <c r="B403" s="240">
        <v>401</v>
      </c>
      <c r="C403" s="266"/>
      <c r="D403" s="88"/>
      <c r="E403" s="87"/>
      <c r="F403" s="88"/>
      <c r="G403" s="90"/>
      <c r="H403" s="90"/>
      <c r="I403" s="91"/>
      <c r="J403" s="91"/>
      <c r="K403" s="90"/>
      <c r="L403" s="92"/>
      <c r="M403" s="93"/>
      <c r="N403" s="242"/>
      <c r="O403" s="226"/>
      <c r="P403" s="227"/>
      <c r="Q403" s="228"/>
      <c r="R403" s="92"/>
      <c r="S403" s="92"/>
      <c r="T403" s="245">
        <f t="shared" si="174"/>
        <v>1397.240000000003</v>
      </c>
      <c r="U403" s="229">
        <f t="shared" si="156"/>
        <v>0</v>
      </c>
      <c r="V403" s="230">
        <f t="shared" si="157"/>
        <v>0</v>
      </c>
      <c r="W403" s="229">
        <f t="shared" si="168"/>
        <v>0</v>
      </c>
      <c r="X403" s="231">
        <f t="shared" si="158"/>
        <v>395.54000000000013</v>
      </c>
      <c r="Y403" s="231">
        <f t="shared" si="159"/>
        <v>397.24</v>
      </c>
      <c r="Z403" s="231">
        <f t="shared" si="160"/>
        <v>395.54000000000013</v>
      </c>
      <c r="AA403" s="247">
        <f t="shared" si="161"/>
        <v>397.24</v>
      </c>
      <c r="AB403" s="249" t="str">
        <f>IF(G403&lt;&gt;"",VLOOKUP(WEEKDAY(C403,2),Служебный!G$4:H$10,2),"")</f>
        <v/>
      </c>
      <c r="AC403" s="232" t="str">
        <f t="shared" si="175"/>
        <v/>
      </c>
      <c r="AD403" s="233" t="str">
        <f t="shared" si="176"/>
        <v/>
      </c>
      <c r="AE403" s="234">
        <f t="shared" si="162"/>
        <v>0</v>
      </c>
      <c r="AF403" s="234">
        <f t="shared" si="163"/>
        <v>0</v>
      </c>
      <c r="AG403" s="234" t="str">
        <f t="shared" si="169"/>
        <v>интрадей</v>
      </c>
      <c r="AH403" s="235">
        <f t="shared" si="164"/>
        <v>0</v>
      </c>
      <c r="AI403" s="235">
        <f t="shared" si="165"/>
        <v>0</v>
      </c>
      <c r="AJ403" s="232" t="str">
        <f t="shared" si="177"/>
        <v/>
      </c>
      <c r="AK403" s="232" t="str">
        <f t="shared" si="178"/>
        <v/>
      </c>
      <c r="AL403" s="233" t="str">
        <f t="shared" si="179"/>
        <v/>
      </c>
      <c r="AM403" s="235">
        <f t="shared" si="172"/>
        <v>0</v>
      </c>
      <c r="AN403" s="236">
        <f t="shared" si="180"/>
        <v>1000</v>
      </c>
      <c r="AO403" s="236">
        <f t="shared" si="173"/>
        <v>39.724000000000295</v>
      </c>
      <c r="AP403" s="236">
        <f t="shared" si="181"/>
        <v>0</v>
      </c>
      <c r="AQ403" s="235">
        <f t="shared" si="170"/>
        <v>0</v>
      </c>
      <c r="AR403" s="235">
        <f t="shared" si="171"/>
        <v>0</v>
      </c>
      <c r="AS403" s="232">
        <f t="shared" si="166"/>
        <v>0</v>
      </c>
      <c r="AT403" s="250">
        <f t="shared" si="167"/>
        <v>16</v>
      </c>
      <c r="AU403" s="244"/>
      <c r="AV403" s="108"/>
    </row>
    <row r="404" spans="1:48" ht="11.25">
      <c r="A404" s="108"/>
      <c r="B404" s="240">
        <v>402</v>
      </c>
      <c r="C404" s="266"/>
      <c r="D404" s="88"/>
      <c r="E404" s="87"/>
      <c r="F404" s="88"/>
      <c r="G404" s="90"/>
      <c r="H404" s="90"/>
      <c r="I404" s="91"/>
      <c r="J404" s="91"/>
      <c r="K404" s="90"/>
      <c r="L404" s="92"/>
      <c r="M404" s="93"/>
      <c r="N404" s="242"/>
      <c r="O404" s="226"/>
      <c r="P404" s="227"/>
      <c r="Q404" s="228"/>
      <c r="R404" s="92"/>
      <c r="S404" s="92"/>
      <c r="T404" s="245">
        <f t="shared" si="174"/>
        <v>1397.240000000003</v>
      </c>
      <c r="U404" s="229">
        <f t="shared" ref="U404:U467" si="182">L404</f>
        <v>0</v>
      </c>
      <c r="V404" s="230">
        <f t="shared" ref="V404:V467" si="183">M404</f>
        <v>0</v>
      </c>
      <c r="W404" s="229">
        <f t="shared" si="168"/>
        <v>0</v>
      </c>
      <c r="X404" s="231">
        <f t="shared" ref="X404:X467" si="184">X403+V403</f>
        <v>395.54000000000013</v>
      </c>
      <c r="Y404" s="231">
        <f t="shared" ref="Y404:Y467" si="185">Y403+W403</f>
        <v>397.24</v>
      </c>
      <c r="Z404" s="231">
        <f t="shared" ref="Z404:Z467" si="186">X404+V404</f>
        <v>395.54000000000013</v>
      </c>
      <c r="AA404" s="247">
        <f t="shared" ref="AA404:AA467" si="187">Y404+W404</f>
        <v>397.24</v>
      </c>
      <c r="AB404" s="249" t="str">
        <f>IF(G404&lt;&gt;"",VLOOKUP(WEEKDAY(C404,2),Служебный!G$4:H$10,2),"")</f>
        <v/>
      </c>
      <c r="AC404" s="232" t="str">
        <f t="shared" si="175"/>
        <v/>
      </c>
      <c r="AD404" s="233" t="str">
        <f t="shared" si="176"/>
        <v/>
      </c>
      <c r="AE404" s="234">
        <f t="shared" ref="AE404:AE467" si="188">ROUND(((E404+F404)-(C404+D404))*86400,0)</f>
        <v>0</v>
      </c>
      <c r="AF404" s="234">
        <f t="shared" ref="AF404:AF467" si="189">IF(FLOOR((AE404/60),15)&gt;400,"Среднесрок",FLOOR((AE404/60),15))</f>
        <v>0</v>
      </c>
      <c r="AG404" s="234" t="str">
        <f t="shared" si="169"/>
        <v>интрадей</v>
      </c>
      <c r="AH404" s="235">
        <f t="shared" ref="AH404:AH467" si="190">IF(W404&gt;0,W404,0)</f>
        <v>0</v>
      </c>
      <c r="AI404" s="235">
        <f t="shared" ref="AI404:AI467" si="191">IF(W404&lt;0,W404,0)</f>
        <v>0</v>
      </c>
      <c r="AJ404" s="232" t="str">
        <f t="shared" si="177"/>
        <v/>
      </c>
      <c r="AK404" s="232" t="str">
        <f t="shared" si="178"/>
        <v/>
      </c>
      <c r="AL404" s="233" t="str">
        <f t="shared" si="179"/>
        <v/>
      </c>
      <c r="AM404" s="235">
        <f t="shared" si="172"/>
        <v>0</v>
      </c>
      <c r="AN404" s="236">
        <f t="shared" si="180"/>
        <v>1000</v>
      </c>
      <c r="AO404" s="236">
        <f t="shared" si="173"/>
        <v>39.724000000000295</v>
      </c>
      <c r="AP404" s="236">
        <f t="shared" si="181"/>
        <v>0</v>
      </c>
      <c r="AQ404" s="235">
        <f t="shared" si="170"/>
        <v>0</v>
      </c>
      <c r="AR404" s="235">
        <f t="shared" si="171"/>
        <v>0</v>
      </c>
      <c r="AS404" s="232">
        <f t="shared" ref="AS404:AS467" si="192">CEILING(I404,5)</f>
        <v>0</v>
      </c>
      <c r="AT404" s="250">
        <f t="shared" ref="AT404:AT467" si="193">IF(AR404=0,AT403,IF(W404&lt;0,IF(AT403&lt;0,AT403-1,-1),IF(AT403&gt;0,AT403+1,1)))</f>
        <v>16</v>
      </c>
      <c r="AU404" s="244"/>
      <c r="AV404" s="108"/>
    </row>
    <row r="405" spans="1:48" ht="11.25">
      <c r="A405" s="108"/>
      <c r="B405" s="240">
        <v>403</v>
      </c>
      <c r="C405" s="266"/>
      <c r="D405" s="88"/>
      <c r="E405" s="87"/>
      <c r="F405" s="88"/>
      <c r="G405" s="90"/>
      <c r="H405" s="90"/>
      <c r="I405" s="91"/>
      <c r="J405" s="91"/>
      <c r="K405" s="90"/>
      <c r="L405" s="92"/>
      <c r="M405" s="93"/>
      <c r="N405" s="242"/>
      <c r="O405" s="226"/>
      <c r="P405" s="227"/>
      <c r="Q405" s="228"/>
      <c r="R405" s="92"/>
      <c r="S405" s="92"/>
      <c r="T405" s="245">
        <f t="shared" si="174"/>
        <v>1397.240000000003</v>
      </c>
      <c r="U405" s="229">
        <f t="shared" si="182"/>
        <v>0</v>
      </c>
      <c r="V405" s="230">
        <f t="shared" si="183"/>
        <v>0</v>
      </c>
      <c r="W405" s="229">
        <f t="shared" si="168"/>
        <v>0</v>
      </c>
      <c r="X405" s="231">
        <f t="shared" si="184"/>
        <v>395.54000000000013</v>
      </c>
      <c r="Y405" s="231">
        <f t="shared" si="185"/>
        <v>397.24</v>
      </c>
      <c r="Z405" s="231">
        <f t="shared" si="186"/>
        <v>395.54000000000013</v>
      </c>
      <c r="AA405" s="247">
        <f t="shared" si="187"/>
        <v>397.24</v>
      </c>
      <c r="AB405" s="249" t="str">
        <f>IF(G405&lt;&gt;"",VLOOKUP(WEEKDAY(C405,2),Служебный!G$4:H$10,2),"")</f>
        <v/>
      </c>
      <c r="AC405" s="232" t="str">
        <f t="shared" si="175"/>
        <v/>
      </c>
      <c r="AD405" s="233" t="str">
        <f t="shared" si="176"/>
        <v/>
      </c>
      <c r="AE405" s="234">
        <f t="shared" si="188"/>
        <v>0</v>
      </c>
      <c r="AF405" s="234">
        <f t="shared" si="189"/>
        <v>0</v>
      </c>
      <c r="AG405" s="234" t="str">
        <f t="shared" si="169"/>
        <v>интрадей</v>
      </c>
      <c r="AH405" s="235">
        <f t="shared" si="190"/>
        <v>0</v>
      </c>
      <c r="AI405" s="235">
        <f t="shared" si="191"/>
        <v>0</v>
      </c>
      <c r="AJ405" s="232" t="str">
        <f t="shared" si="177"/>
        <v/>
      </c>
      <c r="AK405" s="232" t="str">
        <f t="shared" si="178"/>
        <v/>
      </c>
      <c r="AL405" s="233" t="str">
        <f t="shared" si="179"/>
        <v/>
      </c>
      <c r="AM405" s="235">
        <f t="shared" si="172"/>
        <v>0</v>
      </c>
      <c r="AN405" s="236">
        <f t="shared" si="180"/>
        <v>1000</v>
      </c>
      <c r="AO405" s="236">
        <f t="shared" si="173"/>
        <v>39.724000000000295</v>
      </c>
      <c r="AP405" s="236">
        <f t="shared" si="181"/>
        <v>0</v>
      </c>
      <c r="AQ405" s="235">
        <f t="shared" si="170"/>
        <v>0</v>
      </c>
      <c r="AR405" s="235">
        <f t="shared" si="171"/>
        <v>0</v>
      </c>
      <c r="AS405" s="232">
        <f t="shared" si="192"/>
        <v>0</v>
      </c>
      <c r="AT405" s="250">
        <f t="shared" si="193"/>
        <v>16</v>
      </c>
      <c r="AU405" s="244"/>
      <c r="AV405" s="108"/>
    </row>
    <row r="406" spans="1:48" ht="11.25">
      <c r="A406" s="108"/>
      <c r="B406" s="240">
        <v>404</v>
      </c>
      <c r="C406" s="266"/>
      <c r="D406" s="88"/>
      <c r="E406" s="87"/>
      <c r="F406" s="88"/>
      <c r="G406" s="90"/>
      <c r="H406" s="90"/>
      <c r="I406" s="91"/>
      <c r="J406" s="91"/>
      <c r="K406" s="90"/>
      <c r="L406" s="92"/>
      <c r="M406" s="93"/>
      <c r="N406" s="242"/>
      <c r="O406" s="226"/>
      <c r="P406" s="227"/>
      <c r="Q406" s="228"/>
      <c r="R406" s="92"/>
      <c r="S406" s="92"/>
      <c r="T406" s="245">
        <f t="shared" si="174"/>
        <v>1397.240000000003</v>
      </c>
      <c r="U406" s="229">
        <f t="shared" si="182"/>
        <v>0</v>
      </c>
      <c r="V406" s="230">
        <f t="shared" si="183"/>
        <v>0</v>
      </c>
      <c r="W406" s="229">
        <f t="shared" si="168"/>
        <v>0</v>
      </c>
      <c r="X406" s="231">
        <f t="shared" si="184"/>
        <v>395.54000000000013</v>
      </c>
      <c r="Y406" s="231">
        <f t="shared" si="185"/>
        <v>397.24</v>
      </c>
      <c r="Z406" s="231">
        <f t="shared" si="186"/>
        <v>395.54000000000013</v>
      </c>
      <c r="AA406" s="247">
        <f t="shared" si="187"/>
        <v>397.24</v>
      </c>
      <c r="AB406" s="249" t="str">
        <f>IF(G406&lt;&gt;"",VLOOKUP(WEEKDAY(C406,2),Служебный!G$4:H$10,2),"")</f>
        <v/>
      </c>
      <c r="AC406" s="232" t="str">
        <f t="shared" si="175"/>
        <v/>
      </c>
      <c r="AD406" s="233" t="str">
        <f t="shared" si="176"/>
        <v/>
      </c>
      <c r="AE406" s="234">
        <f t="shared" si="188"/>
        <v>0</v>
      </c>
      <c r="AF406" s="234">
        <f t="shared" si="189"/>
        <v>0</v>
      </c>
      <c r="AG406" s="234" t="str">
        <f t="shared" si="169"/>
        <v>интрадей</v>
      </c>
      <c r="AH406" s="235">
        <f t="shared" si="190"/>
        <v>0</v>
      </c>
      <c r="AI406" s="235">
        <f t="shared" si="191"/>
        <v>0</v>
      </c>
      <c r="AJ406" s="232" t="str">
        <f t="shared" si="177"/>
        <v/>
      </c>
      <c r="AK406" s="232" t="str">
        <f t="shared" si="178"/>
        <v/>
      </c>
      <c r="AL406" s="233" t="str">
        <f t="shared" si="179"/>
        <v/>
      </c>
      <c r="AM406" s="235">
        <f t="shared" si="172"/>
        <v>0</v>
      </c>
      <c r="AN406" s="236">
        <f t="shared" si="180"/>
        <v>1000</v>
      </c>
      <c r="AO406" s="236">
        <f t="shared" si="173"/>
        <v>39.724000000000295</v>
      </c>
      <c r="AP406" s="236">
        <f t="shared" si="181"/>
        <v>0</v>
      </c>
      <c r="AQ406" s="235">
        <f t="shared" si="170"/>
        <v>0</v>
      </c>
      <c r="AR406" s="235">
        <f t="shared" si="171"/>
        <v>0</v>
      </c>
      <c r="AS406" s="232">
        <f t="shared" si="192"/>
        <v>0</v>
      </c>
      <c r="AT406" s="250">
        <f t="shared" si="193"/>
        <v>16</v>
      </c>
      <c r="AU406" s="244"/>
      <c r="AV406" s="108"/>
    </row>
    <row r="407" spans="1:48" ht="11.25">
      <c r="A407" s="108"/>
      <c r="B407" s="240">
        <v>405</v>
      </c>
      <c r="C407" s="266"/>
      <c r="D407" s="88"/>
      <c r="E407" s="87"/>
      <c r="F407" s="88"/>
      <c r="G407" s="90"/>
      <c r="H407" s="90"/>
      <c r="I407" s="91"/>
      <c r="J407" s="91"/>
      <c r="K407" s="90"/>
      <c r="L407" s="92"/>
      <c r="M407" s="93"/>
      <c r="N407" s="242"/>
      <c r="O407" s="226"/>
      <c r="P407" s="227"/>
      <c r="Q407" s="228"/>
      <c r="R407" s="92"/>
      <c r="S407" s="92"/>
      <c r="T407" s="245">
        <f t="shared" si="174"/>
        <v>1397.240000000003</v>
      </c>
      <c r="U407" s="229">
        <f t="shared" si="182"/>
        <v>0</v>
      </c>
      <c r="V407" s="230">
        <f t="shared" si="183"/>
        <v>0</v>
      </c>
      <c r="W407" s="229">
        <f t="shared" si="168"/>
        <v>0</v>
      </c>
      <c r="X407" s="231">
        <f t="shared" si="184"/>
        <v>395.54000000000013</v>
      </c>
      <c r="Y407" s="231">
        <f t="shared" si="185"/>
        <v>397.24</v>
      </c>
      <c r="Z407" s="231">
        <f t="shared" si="186"/>
        <v>395.54000000000013</v>
      </c>
      <c r="AA407" s="247">
        <f t="shared" si="187"/>
        <v>397.24</v>
      </c>
      <c r="AB407" s="249" t="str">
        <f>IF(G407&lt;&gt;"",VLOOKUP(WEEKDAY(C407,2),Служебный!G$4:H$10,2),"")</f>
        <v/>
      </c>
      <c r="AC407" s="232" t="str">
        <f t="shared" si="175"/>
        <v/>
      </c>
      <c r="AD407" s="233" t="str">
        <f t="shared" si="176"/>
        <v/>
      </c>
      <c r="AE407" s="234">
        <f t="shared" si="188"/>
        <v>0</v>
      </c>
      <c r="AF407" s="234">
        <f t="shared" si="189"/>
        <v>0</v>
      </c>
      <c r="AG407" s="234" t="str">
        <f t="shared" si="169"/>
        <v>интрадей</v>
      </c>
      <c r="AH407" s="235">
        <f t="shared" si="190"/>
        <v>0</v>
      </c>
      <c r="AI407" s="235">
        <f t="shared" si="191"/>
        <v>0</v>
      </c>
      <c r="AJ407" s="232" t="str">
        <f t="shared" si="177"/>
        <v/>
      </c>
      <c r="AK407" s="232" t="str">
        <f t="shared" si="178"/>
        <v/>
      </c>
      <c r="AL407" s="233" t="str">
        <f t="shared" si="179"/>
        <v/>
      </c>
      <c r="AM407" s="235">
        <f t="shared" si="172"/>
        <v>0</v>
      </c>
      <c r="AN407" s="236">
        <f t="shared" si="180"/>
        <v>1000</v>
      </c>
      <c r="AO407" s="236">
        <f t="shared" si="173"/>
        <v>39.724000000000295</v>
      </c>
      <c r="AP407" s="236">
        <f t="shared" si="181"/>
        <v>0</v>
      </c>
      <c r="AQ407" s="235">
        <f t="shared" si="170"/>
        <v>0</v>
      </c>
      <c r="AR407" s="235">
        <f t="shared" si="171"/>
        <v>0</v>
      </c>
      <c r="AS407" s="232">
        <f t="shared" si="192"/>
        <v>0</v>
      </c>
      <c r="AT407" s="250">
        <f t="shared" si="193"/>
        <v>16</v>
      </c>
      <c r="AU407" s="244"/>
      <c r="AV407" s="108"/>
    </row>
    <row r="408" spans="1:48" ht="11.25">
      <c r="A408" s="108"/>
      <c r="B408" s="240">
        <v>406</v>
      </c>
      <c r="C408" s="266"/>
      <c r="D408" s="88"/>
      <c r="E408" s="87"/>
      <c r="F408" s="88"/>
      <c r="G408" s="90"/>
      <c r="H408" s="90"/>
      <c r="I408" s="91"/>
      <c r="J408" s="91"/>
      <c r="K408" s="90"/>
      <c r="L408" s="92"/>
      <c r="M408" s="93"/>
      <c r="N408" s="242"/>
      <c r="O408" s="226"/>
      <c r="P408" s="227"/>
      <c r="Q408" s="228"/>
      <c r="R408" s="92"/>
      <c r="S408" s="92"/>
      <c r="T408" s="245">
        <f t="shared" si="174"/>
        <v>1397.240000000003</v>
      </c>
      <c r="U408" s="229">
        <f t="shared" si="182"/>
        <v>0</v>
      </c>
      <c r="V408" s="230">
        <f t="shared" si="183"/>
        <v>0</v>
      </c>
      <c r="W408" s="229">
        <f t="shared" si="168"/>
        <v>0</v>
      </c>
      <c r="X408" s="231">
        <f t="shared" si="184"/>
        <v>395.54000000000013</v>
      </c>
      <c r="Y408" s="231">
        <f t="shared" si="185"/>
        <v>397.24</v>
      </c>
      <c r="Z408" s="231">
        <f t="shared" si="186"/>
        <v>395.54000000000013</v>
      </c>
      <c r="AA408" s="247">
        <f t="shared" si="187"/>
        <v>397.24</v>
      </c>
      <c r="AB408" s="249" t="str">
        <f>IF(G408&lt;&gt;"",VLOOKUP(WEEKDAY(C408,2),Служебный!G$4:H$10,2),"")</f>
        <v/>
      </c>
      <c r="AC408" s="232" t="str">
        <f t="shared" si="175"/>
        <v/>
      </c>
      <c r="AD408" s="233" t="str">
        <f t="shared" si="176"/>
        <v/>
      </c>
      <c r="AE408" s="234">
        <f t="shared" si="188"/>
        <v>0</v>
      </c>
      <c r="AF408" s="234">
        <f t="shared" si="189"/>
        <v>0</v>
      </c>
      <c r="AG408" s="234" t="str">
        <f t="shared" si="169"/>
        <v>интрадей</v>
      </c>
      <c r="AH408" s="235">
        <f t="shared" si="190"/>
        <v>0</v>
      </c>
      <c r="AI408" s="235">
        <f t="shared" si="191"/>
        <v>0</v>
      </c>
      <c r="AJ408" s="232" t="str">
        <f t="shared" si="177"/>
        <v/>
      </c>
      <c r="AK408" s="232" t="str">
        <f t="shared" si="178"/>
        <v/>
      </c>
      <c r="AL408" s="233" t="str">
        <f t="shared" si="179"/>
        <v/>
      </c>
      <c r="AM408" s="235">
        <f t="shared" si="172"/>
        <v>0</v>
      </c>
      <c r="AN408" s="236">
        <f t="shared" si="180"/>
        <v>1000</v>
      </c>
      <c r="AO408" s="236">
        <f t="shared" si="173"/>
        <v>39.724000000000295</v>
      </c>
      <c r="AP408" s="236">
        <f t="shared" si="181"/>
        <v>0</v>
      </c>
      <c r="AQ408" s="235">
        <f t="shared" si="170"/>
        <v>0</v>
      </c>
      <c r="AR408" s="235">
        <f t="shared" si="171"/>
        <v>0</v>
      </c>
      <c r="AS408" s="232">
        <f t="shared" si="192"/>
        <v>0</v>
      </c>
      <c r="AT408" s="250">
        <f t="shared" si="193"/>
        <v>16</v>
      </c>
      <c r="AU408" s="244"/>
      <c r="AV408" s="108"/>
    </row>
    <row r="409" spans="1:48" ht="11.25">
      <c r="A409" s="108"/>
      <c r="B409" s="240">
        <v>407</v>
      </c>
      <c r="C409" s="266"/>
      <c r="D409" s="88"/>
      <c r="E409" s="87"/>
      <c r="F409" s="88"/>
      <c r="G409" s="90"/>
      <c r="H409" s="90"/>
      <c r="I409" s="91"/>
      <c r="J409" s="91"/>
      <c r="K409" s="90"/>
      <c r="L409" s="92"/>
      <c r="M409" s="93"/>
      <c r="N409" s="242"/>
      <c r="O409" s="226"/>
      <c r="P409" s="227"/>
      <c r="Q409" s="228"/>
      <c r="R409" s="92"/>
      <c r="S409" s="92"/>
      <c r="T409" s="245">
        <f t="shared" si="174"/>
        <v>1397.240000000003</v>
      </c>
      <c r="U409" s="229">
        <f t="shared" si="182"/>
        <v>0</v>
      </c>
      <c r="V409" s="230">
        <f t="shared" si="183"/>
        <v>0</v>
      </c>
      <c r="W409" s="229">
        <f t="shared" si="168"/>
        <v>0</v>
      </c>
      <c r="X409" s="231">
        <f t="shared" si="184"/>
        <v>395.54000000000013</v>
      </c>
      <c r="Y409" s="231">
        <f t="shared" si="185"/>
        <v>397.24</v>
      </c>
      <c r="Z409" s="231">
        <f t="shared" si="186"/>
        <v>395.54000000000013</v>
      </c>
      <c r="AA409" s="247">
        <f t="shared" si="187"/>
        <v>397.24</v>
      </c>
      <c r="AB409" s="249" t="str">
        <f>IF(G409&lt;&gt;"",VLOOKUP(WEEKDAY(C409,2),Служебный!G$4:H$10,2),"")</f>
        <v/>
      </c>
      <c r="AC409" s="232" t="str">
        <f t="shared" si="175"/>
        <v/>
      </c>
      <c r="AD409" s="233" t="str">
        <f t="shared" si="176"/>
        <v/>
      </c>
      <c r="AE409" s="234">
        <f t="shared" si="188"/>
        <v>0</v>
      </c>
      <c r="AF409" s="234">
        <f t="shared" si="189"/>
        <v>0</v>
      </c>
      <c r="AG409" s="234" t="str">
        <f t="shared" si="169"/>
        <v>интрадей</v>
      </c>
      <c r="AH409" s="235">
        <f t="shared" si="190"/>
        <v>0</v>
      </c>
      <c r="AI409" s="235">
        <f t="shared" si="191"/>
        <v>0</v>
      </c>
      <c r="AJ409" s="232" t="str">
        <f t="shared" si="177"/>
        <v/>
      </c>
      <c r="AK409" s="232" t="str">
        <f t="shared" si="178"/>
        <v/>
      </c>
      <c r="AL409" s="233" t="str">
        <f t="shared" si="179"/>
        <v/>
      </c>
      <c r="AM409" s="235">
        <f t="shared" si="172"/>
        <v>0</v>
      </c>
      <c r="AN409" s="236">
        <f t="shared" si="180"/>
        <v>1000</v>
      </c>
      <c r="AO409" s="236">
        <f t="shared" si="173"/>
        <v>39.724000000000295</v>
      </c>
      <c r="AP409" s="236">
        <f t="shared" si="181"/>
        <v>0</v>
      </c>
      <c r="AQ409" s="235">
        <f t="shared" si="170"/>
        <v>0</v>
      </c>
      <c r="AR409" s="235">
        <f t="shared" si="171"/>
        <v>0</v>
      </c>
      <c r="AS409" s="232">
        <f t="shared" si="192"/>
        <v>0</v>
      </c>
      <c r="AT409" s="250">
        <f t="shared" si="193"/>
        <v>16</v>
      </c>
      <c r="AU409" s="244"/>
      <c r="AV409" s="108"/>
    </row>
    <row r="410" spans="1:48" ht="11.25">
      <c r="A410" s="108"/>
      <c r="B410" s="240">
        <v>408</v>
      </c>
      <c r="C410" s="266"/>
      <c r="D410" s="88"/>
      <c r="E410" s="87"/>
      <c r="F410" s="88"/>
      <c r="G410" s="90"/>
      <c r="H410" s="90"/>
      <c r="I410" s="91"/>
      <c r="J410" s="91"/>
      <c r="K410" s="90"/>
      <c r="L410" s="92"/>
      <c r="M410" s="93"/>
      <c r="N410" s="242"/>
      <c r="O410" s="226"/>
      <c r="P410" s="227"/>
      <c r="Q410" s="228"/>
      <c r="R410" s="92"/>
      <c r="S410" s="92"/>
      <c r="T410" s="245">
        <f t="shared" si="174"/>
        <v>1397.240000000003</v>
      </c>
      <c r="U410" s="229">
        <f t="shared" si="182"/>
        <v>0</v>
      </c>
      <c r="V410" s="230">
        <f t="shared" si="183"/>
        <v>0</v>
      </c>
      <c r="W410" s="229">
        <f t="shared" si="168"/>
        <v>0</v>
      </c>
      <c r="X410" s="231">
        <f t="shared" si="184"/>
        <v>395.54000000000013</v>
      </c>
      <c r="Y410" s="231">
        <f t="shared" si="185"/>
        <v>397.24</v>
      </c>
      <c r="Z410" s="231">
        <f t="shared" si="186"/>
        <v>395.54000000000013</v>
      </c>
      <c r="AA410" s="247">
        <f t="shared" si="187"/>
        <v>397.24</v>
      </c>
      <c r="AB410" s="249" t="str">
        <f>IF(G410&lt;&gt;"",VLOOKUP(WEEKDAY(C410,2),Служебный!G$4:H$10,2),"")</f>
        <v/>
      </c>
      <c r="AC410" s="232" t="str">
        <f t="shared" si="175"/>
        <v/>
      </c>
      <c r="AD410" s="233" t="str">
        <f t="shared" si="176"/>
        <v/>
      </c>
      <c r="AE410" s="234">
        <f t="shared" si="188"/>
        <v>0</v>
      </c>
      <c r="AF410" s="234">
        <f t="shared" si="189"/>
        <v>0</v>
      </c>
      <c r="AG410" s="234" t="str">
        <f t="shared" si="169"/>
        <v>интрадей</v>
      </c>
      <c r="AH410" s="235">
        <f t="shared" si="190"/>
        <v>0</v>
      </c>
      <c r="AI410" s="235">
        <f t="shared" si="191"/>
        <v>0</v>
      </c>
      <c r="AJ410" s="232" t="str">
        <f t="shared" si="177"/>
        <v/>
      </c>
      <c r="AK410" s="232" t="str">
        <f t="shared" si="178"/>
        <v/>
      </c>
      <c r="AL410" s="233" t="str">
        <f t="shared" si="179"/>
        <v/>
      </c>
      <c r="AM410" s="235">
        <f t="shared" si="172"/>
        <v>0</v>
      </c>
      <c r="AN410" s="236">
        <f t="shared" si="180"/>
        <v>1000</v>
      </c>
      <c r="AO410" s="236">
        <f t="shared" si="173"/>
        <v>39.724000000000295</v>
      </c>
      <c r="AP410" s="236">
        <f t="shared" si="181"/>
        <v>0</v>
      </c>
      <c r="AQ410" s="235">
        <f t="shared" si="170"/>
        <v>0</v>
      </c>
      <c r="AR410" s="235">
        <f t="shared" si="171"/>
        <v>0</v>
      </c>
      <c r="AS410" s="232">
        <f t="shared" si="192"/>
        <v>0</v>
      </c>
      <c r="AT410" s="250">
        <f t="shared" si="193"/>
        <v>16</v>
      </c>
      <c r="AU410" s="244"/>
      <c r="AV410" s="108"/>
    </row>
    <row r="411" spans="1:48" ht="11.25">
      <c r="A411" s="108"/>
      <c r="B411" s="240">
        <v>409</v>
      </c>
      <c r="C411" s="266"/>
      <c r="D411" s="88"/>
      <c r="E411" s="87"/>
      <c r="F411" s="88"/>
      <c r="G411" s="90"/>
      <c r="H411" s="90"/>
      <c r="I411" s="91"/>
      <c r="J411" s="91"/>
      <c r="K411" s="90"/>
      <c r="L411" s="92"/>
      <c r="M411" s="93"/>
      <c r="N411" s="242"/>
      <c r="O411" s="226"/>
      <c r="P411" s="227"/>
      <c r="Q411" s="228"/>
      <c r="R411" s="92"/>
      <c r="S411" s="92"/>
      <c r="T411" s="245">
        <f t="shared" si="174"/>
        <v>1397.240000000003</v>
      </c>
      <c r="U411" s="229">
        <f t="shared" si="182"/>
        <v>0</v>
      </c>
      <c r="V411" s="230">
        <f t="shared" si="183"/>
        <v>0</v>
      </c>
      <c r="W411" s="229">
        <f t="shared" si="168"/>
        <v>0</v>
      </c>
      <c r="X411" s="231">
        <f t="shared" si="184"/>
        <v>395.54000000000013</v>
      </c>
      <c r="Y411" s="231">
        <f t="shared" si="185"/>
        <v>397.24</v>
      </c>
      <c r="Z411" s="231">
        <f t="shared" si="186"/>
        <v>395.54000000000013</v>
      </c>
      <c r="AA411" s="247">
        <f t="shared" si="187"/>
        <v>397.24</v>
      </c>
      <c r="AB411" s="249" t="str">
        <f>IF(G411&lt;&gt;"",VLOOKUP(WEEKDAY(C411,2),Служебный!G$4:H$10,2),"")</f>
        <v/>
      </c>
      <c r="AC411" s="232" t="str">
        <f t="shared" si="175"/>
        <v/>
      </c>
      <c r="AD411" s="233" t="str">
        <f t="shared" si="176"/>
        <v/>
      </c>
      <c r="AE411" s="234">
        <f t="shared" si="188"/>
        <v>0</v>
      </c>
      <c r="AF411" s="234">
        <f t="shared" si="189"/>
        <v>0</v>
      </c>
      <c r="AG411" s="234" t="str">
        <f t="shared" si="169"/>
        <v>интрадей</v>
      </c>
      <c r="AH411" s="235">
        <f t="shared" si="190"/>
        <v>0</v>
      </c>
      <c r="AI411" s="235">
        <f t="shared" si="191"/>
        <v>0</v>
      </c>
      <c r="AJ411" s="232" t="str">
        <f t="shared" si="177"/>
        <v/>
      </c>
      <c r="AK411" s="232" t="str">
        <f t="shared" si="178"/>
        <v/>
      </c>
      <c r="AL411" s="233" t="str">
        <f t="shared" si="179"/>
        <v/>
      </c>
      <c r="AM411" s="235">
        <f t="shared" si="172"/>
        <v>0</v>
      </c>
      <c r="AN411" s="236">
        <f t="shared" si="180"/>
        <v>1000</v>
      </c>
      <c r="AO411" s="236">
        <f t="shared" si="173"/>
        <v>39.724000000000295</v>
      </c>
      <c r="AP411" s="236">
        <f t="shared" si="181"/>
        <v>0</v>
      </c>
      <c r="AQ411" s="235">
        <f t="shared" si="170"/>
        <v>0</v>
      </c>
      <c r="AR411" s="235">
        <f t="shared" si="171"/>
        <v>0</v>
      </c>
      <c r="AS411" s="232">
        <f t="shared" si="192"/>
        <v>0</v>
      </c>
      <c r="AT411" s="250">
        <f t="shared" si="193"/>
        <v>16</v>
      </c>
      <c r="AU411" s="244"/>
      <c r="AV411" s="108"/>
    </row>
    <row r="412" spans="1:48" ht="11.25">
      <c r="A412" s="108"/>
      <c r="B412" s="240">
        <v>410</v>
      </c>
      <c r="C412" s="266"/>
      <c r="D412" s="88"/>
      <c r="E412" s="87"/>
      <c r="F412" s="88"/>
      <c r="G412" s="90"/>
      <c r="H412" s="90"/>
      <c r="I412" s="91"/>
      <c r="J412" s="91"/>
      <c r="K412" s="90"/>
      <c r="L412" s="92"/>
      <c r="M412" s="93"/>
      <c r="N412" s="242"/>
      <c r="O412" s="226"/>
      <c r="P412" s="227"/>
      <c r="Q412" s="228"/>
      <c r="R412" s="92"/>
      <c r="S412" s="92"/>
      <c r="T412" s="245">
        <f t="shared" si="174"/>
        <v>1397.240000000003</v>
      </c>
      <c r="U412" s="229">
        <f t="shared" si="182"/>
        <v>0</v>
      </c>
      <c r="V412" s="230">
        <f t="shared" si="183"/>
        <v>0</v>
      </c>
      <c r="W412" s="229">
        <f t="shared" si="168"/>
        <v>0</v>
      </c>
      <c r="X412" s="231">
        <f t="shared" si="184"/>
        <v>395.54000000000013</v>
      </c>
      <c r="Y412" s="231">
        <f t="shared" si="185"/>
        <v>397.24</v>
      </c>
      <c r="Z412" s="231">
        <f t="shared" si="186"/>
        <v>395.54000000000013</v>
      </c>
      <c r="AA412" s="247">
        <f t="shared" si="187"/>
        <v>397.24</v>
      </c>
      <c r="AB412" s="249" t="str">
        <f>IF(G412&lt;&gt;"",VLOOKUP(WEEKDAY(C412,2),Служебный!G$4:H$10,2),"")</f>
        <v/>
      </c>
      <c r="AC412" s="232" t="str">
        <f t="shared" si="175"/>
        <v/>
      </c>
      <c r="AD412" s="233" t="str">
        <f t="shared" si="176"/>
        <v/>
      </c>
      <c r="AE412" s="234">
        <f t="shared" si="188"/>
        <v>0</v>
      </c>
      <c r="AF412" s="234">
        <f t="shared" si="189"/>
        <v>0</v>
      </c>
      <c r="AG412" s="234" t="str">
        <f t="shared" si="169"/>
        <v>интрадей</v>
      </c>
      <c r="AH412" s="235">
        <f t="shared" si="190"/>
        <v>0</v>
      </c>
      <c r="AI412" s="235">
        <f t="shared" si="191"/>
        <v>0</v>
      </c>
      <c r="AJ412" s="232" t="str">
        <f t="shared" si="177"/>
        <v/>
      </c>
      <c r="AK412" s="232" t="str">
        <f t="shared" si="178"/>
        <v/>
      </c>
      <c r="AL412" s="233" t="str">
        <f t="shared" si="179"/>
        <v/>
      </c>
      <c r="AM412" s="235">
        <f t="shared" si="172"/>
        <v>0</v>
      </c>
      <c r="AN412" s="236">
        <f t="shared" si="180"/>
        <v>1000</v>
      </c>
      <c r="AO412" s="236">
        <f t="shared" si="173"/>
        <v>39.724000000000295</v>
      </c>
      <c r="AP412" s="236">
        <f t="shared" si="181"/>
        <v>0</v>
      </c>
      <c r="AQ412" s="235">
        <f t="shared" si="170"/>
        <v>0</v>
      </c>
      <c r="AR412" s="235">
        <f t="shared" si="171"/>
        <v>0</v>
      </c>
      <c r="AS412" s="232">
        <f t="shared" si="192"/>
        <v>0</v>
      </c>
      <c r="AT412" s="250">
        <f t="shared" si="193"/>
        <v>16</v>
      </c>
      <c r="AU412" s="244"/>
      <c r="AV412" s="108"/>
    </row>
    <row r="413" spans="1:48" ht="11.25">
      <c r="A413" s="108"/>
      <c r="B413" s="240">
        <v>411</v>
      </c>
      <c r="C413" s="266"/>
      <c r="D413" s="88"/>
      <c r="E413" s="87"/>
      <c r="F413" s="88"/>
      <c r="G413" s="90"/>
      <c r="H413" s="90"/>
      <c r="I413" s="91"/>
      <c r="J413" s="91"/>
      <c r="K413" s="90"/>
      <c r="L413" s="92"/>
      <c r="M413" s="93"/>
      <c r="N413" s="242"/>
      <c r="O413" s="226"/>
      <c r="P413" s="227"/>
      <c r="Q413" s="228"/>
      <c r="R413" s="92"/>
      <c r="S413" s="92"/>
      <c r="T413" s="245">
        <f t="shared" si="174"/>
        <v>1397.240000000003</v>
      </c>
      <c r="U413" s="229">
        <f t="shared" si="182"/>
        <v>0</v>
      </c>
      <c r="V413" s="230">
        <f t="shared" si="183"/>
        <v>0</v>
      </c>
      <c r="W413" s="229">
        <f t="shared" si="168"/>
        <v>0</v>
      </c>
      <c r="X413" s="231">
        <f t="shared" si="184"/>
        <v>395.54000000000013</v>
      </c>
      <c r="Y413" s="231">
        <f t="shared" si="185"/>
        <v>397.24</v>
      </c>
      <c r="Z413" s="231">
        <f t="shared" si="186"/>
        <v>395.54000000000013</v>
      </c>
      <c r="AA413" s="247">
        <f t="shared" si="187"/>
        <v>397.24</v>
      </c>
      <c r="AB413" s="249" t="str">
        <f>IF(G413&lt;&gt;"",VLOOKUP(WEEKDAY(C413,2),Служебный!G$4:H$10,2),"")</f>
        <v/>
      </c>
      <c r="AC413" s="232" t="str">
        <f t="shared" si="175"/>
        <v/>
      </c>
      <c r="AD413" s="233" t="str">
        <f t="shared" si="176"/>
        <v/>
      </c>
      <c r="AE413" s="234">
        <f t="shared" si="188"/>
        <v>0</v>
      </c>
      <c r="AF413" s="234">
        <f t="shared" si="189"/>
        <v>0</v>
      </c>
      <c r="AG413" s="234" t="str">
        <f t="shared" si="169"/>
        <v>интрадей</v>
      </c>
      <c r="AH413" s="235">
        <f t="shared" si="190"/>
        <v>0</v>
      </c>
      <c r="AI413" s="235">
        <f t="shared" si="191"/>
        <v>0</v>
      </c>
      <c r="AJ413" s="232" t="str">
        <f t="shared" si="177"/>
        <v/>
      </c>
      <c r="AK413" s="232" t="str">
        <f t="shared" si="178"/>
        <v/>
      </c>
      <c r="AL413" s="233" t="str">
        <f t="shared" si="179"/>
        <v/>
      </c>
      <c r="AM413" s="235">
        <f t="shared" si="172"/>
        <v>0</v>
      </c>
      <c r="AN413" s="236">
        <f t="shared" si="180"/>
        <v>1000</v>
      </c>
      <c r="AO413" s="236">
        <f t="shared" si="173"/>
        <v>39.724000000000295</v>
      </c>
      <c r="AP413" s="236">
        <f t="shared" si="181"/>
        <v>0</v>
      </c>
      <c r="AQ413" s="235">
        <f t="shared" si="170"/>
        <v>0</v>
      </c>
      <c r="AR413" s="235">
        <f t="shared" si="171"/>
        <v>0</v>
      </c>
      <c r="AS413" s="232">
        <f t="shared" si="192"/>
        <v>0</v>
      </c>
      <c r="AT413" s="250">
        <f t="shared" si="193"/>
        <v>16</v>
      </c>
      <c r="AU413" s="244"/>
      <c r="AV413" s="108"/>
    </row>
    <row r="414" spans="1:48" ht="11.25">
      <c r="A414" s="108"/>
      <c r="B414" s="240">
        <v>412</v>
      </c>
      <c r="C414" s="266"/>
      <c r="D414" s="88"/>
      <c r="E414" s="87"/>
      <c r="F414" s="88"/>
      <c r="G414" s="90"/>
      <c r="H414" s="90"/>
      <c r="I414" s="91"/>
      <c r="J414" s="91"/>
      <c r="K414" s="90"/>
      <c r="L414" s="92"/>
      <c r="M414" s="93"/>
      <c r="N414" s="242"/>
      <c r="O414" s="226"/>
      <c r="P414" s="227"/>
      <c r="Q414" s="228"/>
      <c r="R414" s="92"/>
      <c r="S414" s="92"/>
      <c r="T414" s="245">
        <f t="shared" si="174"/>
        <v>1397.240000000003</v>
      </c>
      <c r="U414" s="229">
        <f t="shared" si="182"/>
        <v>0</v>
      </c>
      <c r="V414" s="230">
        <f t="shared" si="183"/>
        <v>0</v>
      </c>
      <c r="W414" s="229">
        <f t="shared" si="168"/>
        <v>0</v>
      </c>
      <c r="X414" s="231">
        <f t="shared" si="184"/>
        <v>395.54000000000013</v>
      </c>
      <c r="Y414" s="231">
        <f t="shared" si="185"/>
        <v>397.24</v>
      </c>
      <c r="Z414" s="231">
        <f t="shared" si="186"/>
        <v>395.54000000000013</v>
      </c>
      <c r="AA414" s="247">
        <f t="shared" si="187"/>
        <v>397.24</v>
      </c>
      <c r="AB414" s="249" t="str">
        <f>IF(G414&lt;&gt;"",VLOOKUP(WEEKDAY(C414,2),Служебный!G$4:H$10,2),"")</f>
        <v/>
      </c>
      <c r="AC414" s="232" t="str">
        <f t="shared" si="175"/>
        <v/>
      </c>
      <c r="AD414" s="233" t="str">
        <f t="shared" si="176"/>
        <v/>
      </c>
      <c r="AE414" s="234">
        <f t="shared" si="188"/>
        <v>0</v>
      </c>
      <c r="AF414" s="234">
        <f t="shared" si="189"/>
        <v>0</v>
      </c>
      <c r="AG414" s="234" t="str">
        <f t="shared" si="169"/>
        <v>интрадей</v>
      </c>
      <c r="AH414" s="235">
        <f t="shared" si="190"/>
        <v>0</v>
      </c>
      <c r="AI414" s="235">
        <f t="shared" si="191"/>
        <v>0</v>
      </c>
      <c r="AJ414" s="232" t="str">
        <f t="shared" si="177"/>
        <v/>
      </c>
      <c r="AK414" s="232" t="str">
        <f t="shared" si="178"/>
        <v/>
      </c>
      <c r="AL414" s="233" t="str">
        <f t="shared" si="179"/>
        <v/>
      </c>
      <c r="AM414" s="235">
        <f t="shared" si="172"/>
        <v>0</v>
      </c>
      <c r="AN414" s="236">
        <f t="shared" si="180"/>
        <v>1000</v>
      </c>
      <c r="AO414" s="236">
        <f t="shared" si="173"/>
        <v>39.724000000000295</v>
      </c>
      <c r="AP414" s="236">
        <f t="shared" si="181"/>
        <v>0</v>
      </c>
      <c r="AQ414" s="235">
        <f t="shared" si="170"/>
        <v>0</v>
      </c>
      <c r="AR414" s="235">
        <f t="shared" si="171"/>
        <v>0</v>
      </c>
      <c r="AS414" s="232">
        <f t="shared" si="192"/>
        <v>0</v>
      </c>
      <c r="AT414" s="250">
        <f t="shared" si="193"/>
        <v>16</v>
      </c>
      <c r="AU414" s="244"/>
      <c r="AV414" s="108"/>
    </row>
    <row r="415" spans="1:48" ht="11.25">
      <c r="A415" s="108"/>
      <c r="B415" s="240">
        <v>413</v>
      </c>
      <c r="C415" s="266"/>
      <c r="D415" s="88"/>
      <c r="E415" s="87"/>
      <c r="F415" s="88"/>
      <c r="G415" s="90"/>
      <c r="H415" s="90"/>
      <c r="I415" s="91"/>
      <c r="J415" s="91"/>
      <c r="K415" s="90"/>
      <c r="L415" s="92"/>
      <c r="M415" s="93"/>
      <c r="N415" s="242"/>
      <c r="O415" s="226"/>
      <c r="P415" s="227"/>
      <c r="Q415" s="228"/>
      <c r="R415" s="92"/>
      <c r="S415" s="92"/>
      <c r="T415" s="245">
        <f t="shared" si="174"/>
        <v>1397.240000000003</v>
      </c>
      <c r="U415" s="229">
        <f t="shared" si="182"/>
        <v>0</v>
      </c>
      <c r="V415" s="230">
        <f t="shared" si="183"/>
        <v>0</v>
      </c>
      <c r="W415" s="229">
        <f t="shared" si="168"/>
        <v>0</v>
      </c>
      <c r="X415" s="231">
        <f t="shared" si="184"/>
        <v>395.54000000000013</v>
      </c>
      <c r="Y415" s="231">
        <f t="shared" si="185"/>
        <v>397.24</v>
      </c>
      <c r="Z415" s="231">
        <f t="shared" si="186"/>
        <v>395.54000000000013</v>
      </c>
      <c r="AA415" s="247">
        <f t="shared" si="187"/>
        <v>397.24</v>
      </c>
      <c r="AB415" s="249" t="str">
        <f>IF(G415&lt;&gt;"",VLOOKUP(WEEKDAY(C415,2),Служебный!G$4:H$10,2),"")</f>
        <v/>
      </c>
      <c r="AC415" s="232" t="str">
        <f t="shared" si="175"/>
        <v/>
      </c>
      <c r="AD415" s="233" t="str">
        <f t="shared" si="176"/>
        <v/>
      </c>
      <c r="AE415" s="234">
        <f t="shared" si="188"/>
        <v>0</v>
      </c>
      <c r="AF415" s="234">
        <f t="shared" si="189"/>
        <v>0</v>
      </c>
      <c r="AG415" s="234" t="str">
        <f t="shared" si="169"/>
        <v>интрадей</v>
      </c>
      <c r="AH415" s="235">
        <f t="shared" si="190"/>
        <v>0</v>
      </c>
      <c r="AI415" s="235">
        <f t="shared" si="191"/>
        <v>0</v>
      </c>
      <c r="AJ415" s="232" t="str">
        <f t="shared" si="177"/>
        <v/>
      </c>
      <c r="AK415" s="232" t="str">
        <f t="shared" si="178"/>
        <v/>
      </c>
      <c r="AL415" s="233" t="str">
        <f t="shared" si="179"/>
        <v/>
      </c>
      <c r="AM415" s="235">
        <f t="shared" si="172"/>
        <v>0</v>
      </c>
      <c r="AN415" s="236">
        <f t="shared" si="180"/>
        <v>1000</v>
      </c>
      <c r="AO415" s="236">
        <f t="shared" si="173"/>
        <v>39.724000000000295</v>
      </c>
      <c r="AP415" s="236">
        <f t="shared" si="181"/>
        <v>0</v>
      </c>
      <c r="AQ415" s="235">
        <f t="shared" si="170"/>
        <v>0</v>
      </c>
      <c r="AR415" s="235">
        <f t="shared" si="171"/>
        <v>0</v>
      </c>
      <c r="AS415" s="232">
        <f t="shared" si="192"/>
        <v>0</v>
      </c>
      <c r="AT415" s="250">
        <f t="shared" si="193"/>
        <v>16</v>
      </c>
      <c r="AU415" s="244"/>
      <c r="AV415" s="108"/>
    </row>
    <row r="416" spans="1:48" ht="11.25">
      <c r="A416" s="108"/>
      <c r="B416" s="240">
        <v>414</v>
      </c>
      <c r="C416" s="266"/>
      <c r="D416" s="88"/>
      <c r="E416" s="87"/>
      <c r="F416" s="88"/>
      <c r="G416" s="90"/>
      <c r="H416" s="90"/>
      <c r="I416" s="91"/>
      <c r="J416" s="91"/>
      <c r="K416" s="90"/>
      <c r="L416" s="92"/>
      <c r="M416" s="93"/>
      <c r="N416" s="242"/>
      <c r="O416" s="226"/>
      <c r="P416" s="227"/>
      <c r="Q416" s="228"/>
      <c r="R416" s="92"/>
      <c r="S416" s="92"/>
      <c r="T416" s="245">
        <f t="shared" si="174"/>
        <v>1397.240000000003</v>
      </c>
      <c r="U416" s="229">
        <f t="shared" si="182"/>
        <v>0</v>
      </c>
      <c r="V416" s="230">
        <f t="shared" si="183"/>
        <v>0</v>
      </c>
      <c r="W416" s="229">
        <f t="shared" si="168"/>
        <v>0</v>
      </c>
      <c r="X416" s="231">
        <f t="shared" si="184"/>
        <v>395.54000000000013</v>
      </c>
      <c r="Y416" s="231">
        <f t="shared" si="185"/>
        <v>397.24</v>
      </c>
      <c r="Z416" s="231">
        <f t="shared" si="186"/>
        <v>395.54000000000013</v>
      </c>
      <c r="AA416" s="247">
        <f t="shared" si="187"/>
        <v>397.24</v>
      </c>
      <c r="AB416" s="249" t="str">
        <f>IF(G416&lt;&gt;"",VLOOKUP(WEEKDAY(C416,2),Служебный!G$4:H$10,2),"")</f>
        <v/>
      </c>
      <c r="AC416" s="232" t="str">
        <f t="shared" si="175"/>
        <v/>
      </c>
      <c r="AD416" s="233" t="str">
        <f t="shared" si="176"/>
        <v/>
      </c>
      <c r="AE416" s="234">
        <f t="shared" si="188"/>
        <v>0</v>
      </c>
      <c r="AF416" s="234">
        <f t="shared" si="189"/>
        <v>0</v>
      </c>
      <c r="AG416" s="234" t="str">
        <f t="shared" si="169"/>
        <v>интрадей</v>
      </c>
      <c r="AH416" s="235">
        <f t="shared" si="190"/>
        <v>0</v>
      </c>
      <c r="AI416" s="235">
        <f t="shared" si="191"/>
        <v>0</v>
      </c>
      <c r="AJ416" s="232" t="str">
        <f t="shared" si="177"/>
        <v/>
      </c>
      <c r="AK416" s="232" t="str">
        <f t="shared" si="178"/>
        <v/>
      </c>
      <c r="AL416" s="233" t="str">
        <f t="shared" si="179"/>
        <v/>
      </c>
      <c r="AM416" s="235">
        <f t="shared" si="172"/>
        <v>0</v>
      </c>
      <c r="AN416" s="236">
        <f t="shared" si="180"/>
        <v>1000</v>
      </c>
      <c r="AO416" s="236">
        <f t="shared" si="173"/>
        <v>39.724000000000295</v>
      </c>
      <c r="AP416" s="236">
        <f t="shared" si="181"/>
        <v>0</v>
      </c>
      <c r="AQ416" s="235">
        <f t="shared" si="170"/>
        <v>0</v>
      </c>
      <c r="AR416" s="235">
        <f t="shared" si="171"/>
        <v>0</v>
      </c>
      <c r="AS416" s="232">
        <f t="shared" si="192"/>
        <v>0</v>
      </c>
      <c r="AT416" s="250">
        <f t="shared" si="193"/>
        <v>16</v>
      </c>
      <c r="AU416" s="244"/>
      <c r="AV416" s="108"/>
    </row>
    <row r="417" spans="1:48" ht="11.25">
      <c r="A417" s="108"/>
      <c r="B417" s="240">
        <v>415</v>
      </c>
      <c r="C417" s="266"/>
      <c r="D417" s="88"/>
      <c r="E417" s="87"/>
      <c r="F417" s="88"/>
      <c r="G417" s="90"/>
      <c r="H417" s="90"/>
      <c r="I417" s="91"/>
      <c r="J417" s="91"/>
      <c r="K417" s="90"/>
      <c r="L417" s="92"/>
      <c r="M417" s="93"/>
      <c r="N417" s="242"/>
      <c r="O417" s="226"/>
      <c r="P417" s="227"/>
      <c r="Q417" s="228"/>
      <c r="R417" s="92"/>
      <c r="S417" s="92"/>
      <c r="T417" s="245">
        <f t="shared" si="174"/>
        <v>1397.240000000003</v>
      </c>
      <c r="U417" s="229">
        <f t="shared" si="182"/>
        <v>0</v>
      </c>
      <c r="V417" s="230">
        <f t="shared" si="183"/>
        <v>0</v>
      </c>
      <c r="W417" s="229">
        <f t="shared" si="168"/>
        <v>0</v>
      </c>
      <c r="X417" s="231">
        <f t="shared" si="184"/>
        <v>395.54000000000013</v>
      </c>
      <c r="Y417" s="231">
        <f t="shared" si="185"/>
        <v>397.24</v>
      </c>
      <c r="Z417" s="231">
        <f t="shared" si="186"/>
        <v>395.54000000000013</v>
      </c>
      <c r="AA417" s="247">
        <f t="shared" si="187"/>
        <v>397.24</v>
      </c>
      <c r="AB417" s="249" t="str">
        <f>IF(G417&lt;&gt;"",VLOOKUP(WEEKDAY(C417,2),Служебный!G$4:H$10,2),"")</f>
        <v/>
      </c>
      <c r="AC417" s="232" t="str">
        <f t="shared" si="175"/>
        <v/>
      </c>
      <c r="AD417" s="233" t="str">
        <f t="shared" si="176"/>
        <v/>
      </c>
      <c r="AE417" s="234">
        <f t="shared" si="188"/>
        <v>0</v>
      </c>
      <c r="AF417" s="234">
        <f t="shared" si="189"/>
        <v>0</v>
      </c>
      <c r="AG417" s="234" t="str">
        <f t="shared" si="169"/>
        <v>интрадей</v>
      </c>
      <c r="AH417" s="235">
        <f t="shared" si="190"/>
        <v>0</v>
      </c>
      <c r="AI417" s="235">
        <f t="shared" si="191"/>
        <v>0</v>
      </c>
      <c r="AJ417" s="232" t="str">
        <f t="shared" si="177"/>
        <v/>
      </c>
      <c r="AK417" s="232" t="str">
        <f t="shared" si="178"/>
        <v/>
      </c>
      <c r="AL417" s="233" t="str">
        <f t="shared" si="179"/>
        <v/>
      </c>
      <c r="AM417" s="235">
        <f t="shared" si="172"/>
        <v>0</v>
      </c>
      <c r="AN417" s="236">
        <f t="shared" si="180"/>
        <v>1000</v>
      </c>
      <c r="AO417" s="236">
        <f t="shared" si="173"/>
        <v>39.724000000000295</v>
      </c>
      <c r="AP417" s="236">
        <f t="shared" si="181"/>
        <v>0</v>
      </c>
      <c r="AQ417" s="235">
        <f t="shared" si="170"/>
        <v>0</v>
      </c>
      <c r="AR417" s="235">
        <f t="shared" si="171"/>
        <v>0</v>
      </c>
      <c r="AS417" s="232">
        <f t="shared" si="192"/>
        <v>0</v>
      </c>
      <c r="AT417" s="250">
        <f t="shared" si="193"/>
        <v>16</v>
      </c>
      <c r="AU417" s="244"/>
      <c r="AV417" s="108"/>
    </row>
    <row r="418" spans="1:48" ht="11.25">
      <c r="A418" s="108"/>
      <c r="B418" s="240">
        <v>416</v>
      </c>
      <c r="C418" s="266"/>
      <c r="D418" s="88"/>
      <c r="E418" s="87"/>
      <c r="F418" s="88"/>
      <c r="G418" s="90"/>
      <c r="H418" s="90"/>
      <c r="I418" s="91"/>
      <c r="J418" s="91"/>
      <c r="K418" s="90"/>
      <c r="L418" s="92"/>
      <c r="M418" s="93"/>
      <c r="N418" s="242"/>
      <c r="O418" s="226"/>
      <c r="P418" s="227"/>
      <c r="Q418" s="228"/>
      <c r="R418" s="92"/>
      <c r="S418" s="92"/>
      <c r="T418" s="245">
        <f t="shared" si="174"/>
        <v>1397.240000000003</v>
      </c>
      <c r="U418" s="229">
        <f t="shared" si="182"/>
        <v>0</v>
      </c>
      <c r="V418" s="230">
        <f t="shared" si="183"/>
        <v>0</v>
      </c>
      <c r="W418" s="229">
        <f t="shared" si="168"/>
        <v>0</v>
      </c>
      <c r="X418" s="231">
        <f t="shared" si="184"/>
        <v>395.54000000000013</v>
      </c>
      <c r="Y418" s="231">
        <f t="shared" si="185"/>
        <v>397.24</v>
      </c>
      <c r="Z418" s="231">
        <f t="shared" si="186"/>
        <v>395.54000000000013</v>
      </c>
      <c r="AA418" s="247">
        <f t="shared" si="187"/>
        <v>397.24</v>
      </c>
      <c r="AB418" s="249" t="str">
        <f>IF(G418&lt;&gt;"",VLOOKUP(WEEKDAY(C418,2),Служебный!G$4:H$10,2),"")</f>
        <v/>
      </c>
      <c r="AC418" s="232" t="str">
        <f t="shared" si="175"/>
        <v/>
      </c>
      <c r="AD418" s="233" t="str">
        <f t="shared" si="176"/>
        <v/>
      </c>
      <c r="AE418" s="234">
        <f t="shared" si="188"/>
        <v>0</v>
      </c>
      <c r="AF418" s="234">
        <f t="shared" si="189"/>
        <v>0</v>
      </c>
      <c r="AG418" s="234" t="str">
        <f t="shared" si="169"/>
        <v>интрадей</v>
      </c>
      <c r="AH418" s="235">
        <f t="shared" si="190"/>
        <v>0</v>
      </c>
      <c r="AI418" s="235">
        <f t="shared" si="191"/>
        <v>0</v>
      </c>
      <c r="AJ418" s="232" t="str">
        <f t="shared" si="177"/>
        <v/>
      </c>
      <c r="AK418" s="232" t="str">
        <f t="shared" si="178"/>
        <v/>
      </c>
      <c r="AL418" s="233" t="str">
        <f t="shared" si="179"/>
        <v/>
      </c>
      <c r="AM418" s="235">
        <f t="shared" si="172"/>
        <v>0</v>
      </c>
      <c r="AN418" s="236">
        <f t="shared" si="180"/>
        <v>1000</v>
      </c>
      <c r="AO418" s="236">
        <f t="shared" si="173"/>
        <v>39.724000000000295</v>
      </c>
      <c r="AP418" s="236">
        <f t="shared" si="181"/>
        <v>0</v>
      </c>
      <c r="AQ418" s="235">
        <f t="shared" si="170"/>
        <v>0</v>
      </c>
      <c r="AR418" s="235">
        <f t="shared" si="171"/>
        <v>0</v>
      </c>
      <c r="AS418" s="232">
        <f t="shared" si="192"/>
        <v>0</v>
      </c>
      <c r="AT418" s="250">
        <f t="shared" si="193"/>
        <v>16</v>
      </c>
      <c r="AU418" s="244"/>
      <c r="AV418" s="108"/>
    </row>
    <row r="419" spans="1:48" ht="11.25">
      <c r="A419" s="108"/>
      <c r="B419" s="240">
        <v>417</v>
      </c>
      <c r="C419" s="266"/>
      <c r="D419" s="88"/>
      <c r="E419" s="87"/>
      <c r="F419" s="88"/>
      <c r="G419" s="90"/>
      <c r="H419" s="90"/>
      <c r="I419" s="91"/>
      <c r="J419" s="91"/>
      <c r="K419" s="90"/>
      <c r="L419" s="92"/>
      <c r="M419" s="93"/>
      <c r="N419" s="242"/>
      <c r="O419" s="226"/>
      <c r="P419" s="227"/>
      <c r="Q419" s="228"/>
      <c r="R419" s="92"/>
      <c r="S419" s="92"/>
      <c r="T419" s="245">
        <f t="shared" si="174"/>
        <v>1397.240000000003</v>
      </c>
      <c r="U419" s="229">
        <f t="shared" si="182"/>
        <v>0</v>
      </c>
      <c r="V419" s="230">
        <f t="shared" si="183"/>
        <v>0</v>
      </c>
      <c r="W419" s="229">
        <f t="shared" si="168"/>
        <v>0</v>
      </c>
      <c r="X419" s="231">
        <f t="shared" si="184"/>
        <v>395.54000000000013</v>
      </c>
      <c r="Y419" s="231">
        <f t="shared" si="185"/>
        <v>397.24</v>
      </c>
      <c r="Z419" s="231">
        <f t="shared" si="186"/>
        <v>395.54000000000013</v>
      </c>
      <c r="AA419" s="247">
        <f t="shared" si="187"/>
        <v>397.24</v>
      </c>
      <c r="AB419" s="249" t="str">
        <f>IF(G419&lt;&gt;"",VLOOKUP(WEEKDAY(C419,2),Служебный!G$4:H$10,2),"")</f>
        <v/>
      </c>
      <c r="AC419" s="232" t="str">
        <f t="shared" si="175"/>
        <v/>
      </c>
      <c r="AD419" s="233" t="str">
        <f t="shared" si="176"/>
        <v/>
      </c>
      <c r="AE419" s="234">
        <f t="shared" si="188"/>
        <v>0</v>
      </c>
      <c r="AF419" s="234">
        <f t="shared" si="189"/>
        <v>0</v>
      </c>
      <c r="AG419" s="234" t="str">
        <f t="shared" si="169"/>
        <v>интрадей</v>
      </c>
      <c r="AH419" s="235">
        <f t="shared" si="190"/>
        <v>0</v>
      </c>
      <c r="AI419" s="235">
        <f t="shared" si="191"/>
        <v>0</v>
      </c>
      <c r="AJ419" s="232" t="str">
        <f t="shared" si="177"/>
        <v/>
      </c>
      <c r="AK419" s="232" t="str">
        <f t="shared" si="178"/>
        <v/>
      </c>
      <c r="AL419" s="233" t="str">
        <f t="shared" si="179"/>
        <v/>
      </c>
      <c r="AM419" s="235">
        <f t="shared" si="172"/>
        <v>0</v>
      </c>
      <c r="AN419" s="236">
        <f t="shared" si="180"/>
        <v>1000</v>
      </c>
      <c r="AO419" s="236">
        <f t="shared" si="173"/>
        <v>39.724000000000295</v>
      </c>
      <c r="AP419" s="236">
        <f t="shared" si="181"/>
        <v>0</v>
      </c>
      <c r="AQ419" s="235">
        <f t="shared" si="170"/>
        <v>0</v>
      </c>
      <c r="AR419" s="235">
        <f t="shared" si="171"/>
        <v>0</v>
      </c>
      <c r="AS419" s="232">
        <f t="shared" si="192"/>
        <v>0</v>
      </c>
      <c r="AT419" s="250">
        <f t="shared" si="193"/>
        <v>16</v>
      </c>
      <c r="AU419" s="244"/>
      <c r="AV419" s="108"/>
    </row>
    <row r="420" spans="1:48" ht="11.25">
      <c r="A420" s="108"/>
      <c r="B420" s="240">
        <v>418</v>
      </c>
      <c r="C420" s="266"/>
      <c r="D420" s="88"/>
      <c r="E420" s="87"/>
      <c r="F420" s="88"/>
      <c r="G420" s="90"/>
      <c r="H420" s="90"/>
      <c r="I420" s="91"/>
      <c r="J420" s="91"/>
      <c r="K420" s="90"/>
      <c r="L420" s="92"/>
      <c r="M420" s="93"/>
      <c r="N420" s="242"/>
      <c r="O420" s="226"/>
      <c r="P420" s="227"/>
      <c r="Q420" s="228"/>
      <c r="R420" s="92"/>
      <c r="S420" s="92"/>
      <c r="T420" s="245">
        <f t="shared" si="174"/>
        <v>1397.240000000003</v>
      </c>
      <c r="U420" s="229">
        <f t="shared" si="182"/>
        <v>0</v>
      </c>
      <c r="V420" s="230">
        <f t="shared" si="183"/>
        <v>0</v>
      </c>
      <c r="W420" s="229">
        <f t="shared" si="168"/>
        <v>0</v>
      </c>
      <c r="X420" s="231">
        <f t="shared" si="184"/>
        <v>395.54000000000013</v>
      </c>
      <c r="Y420" s="231">
        <f t="shared" si="185"/>
        <v>397.24</v>
      </c>
      <c r="Z420" s="231">
        <f t="shared" si="186"/>
        <v>395.54000000000013</v>
      </c>
      <c r="AA420" s="247">
        <f t="shared" si="187"/>
        <v>397.24</v>
      </c>
      <c r="AB420" s="249" t="str">
        <f>IF(G420&lt;&gt;"",VLOOKUP(WEEKDAY(C420,2),Служебный!G$4:H$10,2),"")</f>
        <v/>
      </c>
      <c r="AC420" s="232" t="str">
        <f t="shared" si="175"/>
        <v/>
      </c>
      <c r="AD420" s="233" t="str">
        <f t="shared" si="176"/>
        <v/>
      </c>
      <c r="AE420" s="234">
        <f t="shared" si="188"/>
        <v>0</v>
      </c>
      <c r="AF420" s="234">
        <f t="shared" si="189"/>
        <v>0</v>
      </c>
      <c r="AG420" s="234" t="str">
        <f t="shared" si="169"/>
        <v>интрадей</v>
      </c>
      <c r="AH420" s="235">
        <f t="shared" si="190"/>
        <v>0</v>
      </c>
      <c r="AI420" s="235">
        <f t="shared" si="191"/>
        <v>0</v>
      </c>
      <c r="AJ420" s="232" t="str">
        <f t="shared" si="177"/>
        <v/>
      </c>
      <c r="AK420" s="232" t="str">
        <f t="shared" si="178"/>
        <v/>
      </c>
      <c r="AL420" s="233" t="str">
        <f t="shared" si="179"/>
        <v/>
      </c>
      <c r="AM420" s="235">
        <f t="shared" si="172"/>
        <v>0</v>
      </c>
      <c r="AN420" s="236">
        <f t="shared" si="180"/>
        <v>1000</v>
      </c>
      <c r="AO420" s="236">
        <f t="shared" si="173"/>
        <v>39.724000000000295</v>
      </c>
      <c r="AP420" s="236">
        <f t="shared" si="181"/>
        <v>0</v>
      </c>
      <c r="AQ420" s="235">
        <f t="shared" si="170"/>
        <v>0</v>
      </c>
      <c r="AR420" s="235">
        <f t="shared" si="171"/>
        <v>0</v>
      </c>
      <c r="AS420" s="232">
        <f t="shared" si="192"/>
        <v>0</v>
      </c>
      <c r="AT420" s="250">
        <f t="shared" si="193"/>
        <v>16</v>
      </c>
      <c r="AU420" s="244"/>
      <c r="AV420" s="108"/>
    </row>
    <row r="421" spans="1:48" ht="11.25">
      <c r="A421" s="108"/>
      <c r="B421" s="240">
        <v>419</v>
      </c>
      <c r="C421" s="266"/>
      <c r="D421" s="88"/>
      <c r="E421" s="87"/>
      <c r="F421" s="88"/>
      <c r="G421" s="90"/>
      <c r="H421" s="90"/>
      <c r="I421" s="91"/>
      <c r="J421" s="91"/>
      <c r="K421" s="90"/>
      <c r="L421" s="92"/>
      <c r="M421" s="93"/>
      <c r="N421" s="242"/>
      <c r="O421" s="226"/>
      <c r="P421" s="227"/>
      <c r="Q421" s="228"/>
      <c r="R421" s="92"/>
      <c r="S421" s="92"/>
      <c r="T421" s="245">
        <f t="shared" si="174"/>
        <v>1397.240000000003</v>
      </c>
      <c r="U421" s="229">
        <f t="shared" si="182"/>
        <v>0</v>
      </c>
      <c r="V421" s="230">
        <f t="shared" si="183"/>
        <v>0</v>
      </c>
      <c r="W421" s="229">
        <f t="shared" si="168"/>
        <v>0</v>
      </c>
      <c r="X421" s="231">
        <f t="shared" si="184"/>
        <v>395.54000000000013</v>
      </c>
      <c r="Y421" s="231">
        <f t="shared" si="185"/>
        <v>397.24</v>
      </c>
      <c r="Z421" s="231">
        <f t="shared" si="186"/>
        <v>395.54000000000013</v>
      </c>
      <c r="AA421" s="247">
        <f t="shared" si="187"/>
        <v>397.24</v>
      </c>
      <c r="AB421" s="249" t="str">
        <f>IF(G421&lt;&gt;"",VLOOKUP(WEEKDAY(C421,2),Служебный!G$4:H$10,2),"")</f>
        <v/>
      </c>
      <c r="AC421" s="232" t="str">
        <f t="shared" si="175"/>
        <v/>
      </c>
      <c r="AD421" s="233" t="str">
        <f t="shared" si="176"/>
        <v/>
      </c>
      <c r="AE421" s="234">
        <f t="shared" si="188"/>
        <v>0</v>
      </c>
      <c r="AF421" s="234">
        <f t="shared" si="189"/>
        <v>0</v>
      </c>
      <c r="AG421" s="234" t="str">
        <f t="shared" si="169"/>
        <v>интрадей</v>
      </c>
      <c r="AH421" s="235">
        <f t="shared" si="190"/>
        <v>0</v>
      </c>
      <c r="AI421" s="235">
        <f t="shared" si="191"/>
        <v>0</v>
      </c>
      <c r="AJ421" s="232" t="str">
        <f t="shared" si="177"/>
        <v/>
      </c>
      <c r="AK421" s="232" t="str">
        <f t="shared" si="178"/>
        <v/>
      </c>
      <c r="AL421" s="233" t="str">
        <f t="shared" si="179"/>
        <v/>
      </c>
      <c r="AM421" s="235">
        <f t="shared" si="172"/>
        <v>0</v>
      </c>
      <c r="AN421" s="236">
        <f t="shared" si="180"/>
        <v>1000</v>
      </c>
      <c r="AO421" s="236">
        <f t="shared" si="173"/>
        <v>39.724000000000295</v>
      </c>
      <c r="AP421" s="236">
        <f t="shared" si="181"/>
        <v>0</v>
      </c>
      <c r="AQ421" s="235">
        <f t="shared" si="170"/>
        <v>0</v>
      </c>
      <c r="AR421" s="235">
        <f t="shared" si="171"/>
        <v>0</v>
      </c>
      <c r="AS421" s="232">
        <f t="shared" si="192"/>
        <v>0</v>
      </c>
      <c r="AT421" s="250">
        <f t="shared" si="193"/>
        <v>16</v>
      </c>
      <c r="AU421" s="244"/>
      <c r="AV421" s="108"/>
    </row>
    <row r="422" spans="1:48" ht="11.25">
      <c r="A422" s="108"/>
      <c r="B422" s="240">
        <v>420</v>
      </c>
      <c r="C422" s="266"/>
      <c r="D422" s="88"/>
      <c r="E422" s="87"/>
      <c r="F422" s="88"/>
      <c r="G422" s="90"/>
      <c r="H422" s="90"/>
      <c r="I422" s="91"/>
      <c r="J422" s="91"/>
      <c r="K422" s="90"/>
      <c r="L422" s="92"/>
      <c r="M422" s="93"/>
      <c r="N422" s="242"/>
      <c r="O422" s="226"/>
      <c r="P422" s="227"/>
      <c r="Q422" s="228"/>
      <c r="R422" s="92"/>
      <c r="S422" s="92"/>
      <c r="T422" s="245">
        <f t="shared" si="174"/>
        <v>1397.240000000003</v>
      </c>
      <c r="U422" s="229">
        <f t="shared" si="182"/>
        <v>0</v>
      </c>
      <c r="V422" s="230">
        <f t="shared" si="183"/>
        <v>0</v>
      </c>
      <c r="W422" s="229">
        <f t="shared" si="168"/>
        <v>0</v>
      </c>
      <c r="X422" s="231">
        <f t="shared" si="184"/>
        <v>395.54000000000013</v>
      </c>
      <c r="Y422" s="231">
        <f t="shared" si="185"/>
        <v>397.24</v>
      </c>
      <c r="Z422" s="231">
        <f t="shared" si="186"/>
        <v>395.54000000000013</v>
      </c>
      <c r="AA422" s="247">
        <f t="shared" si="187"/>
        <v>397.24</v>
      </c>
      <c r="AB422" s="249" t="str">
        <f>IF(G422&lt;&gt;"",VLOOKUP(WEEKDAY(C422,2),Служебный!G$4:H$10,2),"")</f>
        <v/>
      </c>
      <c r="AC422" s="232" t="str">
        <f t="shared" si="175"/>
        <v/>
      </c>
      <c r="AD422" s="233" t="str">
        <f t="shared" si="176"/>
        <v/>
      </c>
      <c r="AE422" s="234">
        <f t="shared" si="188"/>
        <v>0</v>
      </c>
      <c r="AF422" s="234">
        <f t="shared" si="189"/>
        <v>0</v>
      </c>
      <c r="AG422" s="234" t="str">
        <f t="shared" si="169"/>
        <v>интрадей</v>
      </c>
      <c r="AH422" s="235">
        <f t="shared" si="190"/>
        <v>0</v>
      </c>
      <c r="AI422" s="235">
        <f t="shared" si="191"/>
        <v>0</v>
      </c>
      <c r="AJ422" s="232" t="str">
        <f t="shared" si="177"/>
        <v/>
      </c>
      <c r="AK422" s="232" t="str">
        <f t="shared" si="178"/>
        <v/>
      </c>
      <c r="AL422" s="233" t="str">
        <f t="shared" si="179"/>
        <v/>
      </c>
      <c r="AM422" s="235">
        <f t="shared" si="172"/>
        <v>0</v>
      </c>
      <c r="AN422" s="236">
        <f t="shared" si="180"/>
        <v>1000</v>
      </c>
      <c r="AO422" s="236">
        <f t="shared" si="173"/>
        <v>39.724000000000295</v>
      </c>
      <c r="AP422" s="236">
        <f t="shared" si="181"/>
        <v>0</v>
      </c>
      <c r="AQ422" s="235">
        <f t="shared" si="170"/>
        <v>0</v>
      </c>
      <c r="AR422" s="235">
        <f t="shared" si="171"/>
        <v>0</v>
      </c>
      <c r="AS422" s="232">
        <f t="shared" si="192"/>
        <v>0</v>
      </c>
      <c r="AT422" s="250">
        <f t="shared" si="193"/>
        <v>16</v>
      </c>
      <c r="AU422" s="244"/>
      <c r="AV422" s="108"/>
    </row>
    <row r="423" spans="1:48" ht="11.25">
      <c r="A423" s="108"/>
      <c r="B423" s="240">
        <v>421</v>
      </c>
      <c r="C423" s="266"/>
      <c r="D423" s="88"/>
      <c r="E423" s="87"/>
      <c r="F423" s="88"/>
      <c r="G423" s="90"/>
      <c r="H423" s="90"/>
      <c r="I423" s="91"/>
      <c r="J423" s="91"/>
      <c r="K423" s="90"/>
      <c r="L423" s="92"/>
      <c r="M423" s="93"/>
      <c r="N423" s="242"/>
      <c r="O423" s="226"/>
      <c r="P423" s="227"/>
      <c r="Q423" s="228"/>
      <c r="R423" s="92"/>
      <c r="S423" s="92"/>
      <c r="T423" s="245">
        <f t="shared" si="174"/>
        <v>1397.240000000003</v>
      </c>
      <c r="U423" s="229">
        <f t="shared" si="182"/>
        <v>0</v>
      </c>
      <c r="V423" s="230">
        <f t="shared" si="183"/>
        <v>0</v>
      </c>
      <c r="W423" s="229">
        <f t="shared" si="168"/>
        <v>0</v>
      </c>
      <c r="X423" s="231">
        <f t="shared" si="184"/>
        <v>395.54000000000013</v>
      </c>
      <c r="Y423" s="231">
        <f t="shared" si="185"/>
        <v>397.24</v>
      </c>
      <c r="Z423" s="231">
        <f t="shared" si="186"/>
        <v>395.54000000000013</v>
      </c>
      <c r="AA423" s="247">
        <f t="shared" si="187"/>
        <v>397.24</v>
      </c>
      <c r="AB423" s="249" t="str">
        <f>IF(G423&lt;&gt;"",VLOOKUP(WEEKDAY(C423,2),Служебный!G$4:H$10,2),"")</f>
        <v/>
      </c>
      <c r="AC423" s="232" t="str">
        <f t="shared" si="175"/>
        <v/>
      </c>
      <c r="AD423" s="233" t="str">
        <f t="shared" si="176"/>
        <v/>
      </c>
      <c r="AE423" s="234">
        <f t="shared" si="188"/>
        <v>0</v>
      </c>
      <c r="AF423" s="234">
        <f t="shared" si="189"/>
        <v>0</v>
      </c>
      <c r="AG423" s="234" t="str">
        <f t="shared" si="169"/>
        <v>интрадей</v>
      </c>
      <c r="AH423" s="235">
        <f t="shared" si="190"/>
        <v>0</v>
      </c>
      <c r="AI423" s="235">
        <f t="shared" si="191"/>
        <v>0</v>
      </c>
      <c r="AJ423" s="232" t="str">
        <f t="shared" si="177"/>
        <v/>
      </c>
      <c r="AK423" s="232" t="str">
        <f t="shared" si="178"/>
        <v/>
      </c>
      <c r="AL423" s="233" t="str">
        <f t="shared" si="179"/>
        <v/>
      </c>
      <c r="AM423" s="235">
        <f t="shared" si="172"/>
        <v>0</v>
      </c>
      <c r="AN423" s="236">
        <f t="shared" si="180"/>
        <v>1000</v>
      </c>
      <c r="AO423" s="236">
        <f t="shared" si="173"/>
        <v>39.724000000000295</v>
      </c>
      <c r="AP423" s="236">
        <f t="shared" si="181"/>
        <v>0</v>
      </c>
      <c r="AQ423" s="235">
        <f t="shared" si="170"/>
        <v>0</v>
      </c>
      <c r="AR423" s="235">
        <f t="shared" si="171"/>
        <v>0</v>
      </c>
      <c r="AS423" s="232">
        <f t="shared" si="192"/>
        <v>0</v>
      </c>
      <c r="AT423" s="250">
        <f t="shared" si="193"/>
        <v>16</v>
      </c>
      <c r="AU423" s="244"/>
      <c r="AV423" s="108"/>
    </row>
    <row r="424" spans="1:48" ht="11.25">
      <c r="A424" s="108"/>
      <c r="B424" s="240">
        <v>422</v>
      </c>
      <c r="C424" s="266"/>
      <c r="D424" s="88"/>
      <c r="E424" s="87"/>
      <c r="F424" s="88"/>
      <c r="G424" s="90"/>
      <c r="H424" s="90"/>
      <c r="I424" s="91"/>
      <c r="J424" s="91"/>
      <c r="K424" s="90"/>
      <c r="L424" s="92"/>
      <c r="M424" s="93"/>
      <c r="N424" s="242"/>
      <c r="O424" s="226"/>
      <c r="P424" s="227"/>
      <c r="Q424" s="228"/>
      <c r="R424" s="92"/>
      <c r="S424" s="92"/>
      <c r="T424" s="245">
        <f t="shared" si="174"/>
        <v>1397.240000000003</v>
      </c>
      <c r="U424" s="229">
        <f t="shared" si="182"/>
        <v>0</v>
      </c>
      <c r="V424" s="230">
        <f t="shared" si="183"/>
        <v>0</v>
      </c>
      <c r="W424" s="229">
        <f t="shared" si="168"/>
        <v>0</v>
      </c>
      <c r="X424" s="231">
        <f t="shared" si="184"/>
        <v>395.54000000000013</v>
      </c>
      <c r="Y424" s="231">
        <f t="shared" si="185"/>
        <v>397.24</v>
      </c>
      <c r="Z424" s="231">
        <f t="shared" si="186"/>
        <v>395.54000000000013</v>
      </c>
      <c r="AA424" s="247">
        <f t="shared" si="187"/>
        <v>397.24</v>
      </c>
      <c r="AB424" s="249" t="str">
        <f>IF(G424&lt;&gt;"",VLOOKUP(WEEKDAY(C424,2),Служебный!G$4:H$10,2),"")</f>
        <v/>
      </c>
      <c r="AC424" s="232" t="str">
        <f t="shared" si="175"/>
        <v/>
      </c>
      <c r="AD424" s="233" t="str">
        <f t="shared" si="176"/>
        <v/>
      </c>
      <c r="AE424" s="234">
        <f t="shared" si="188"/>
        <v>0</v>
      </c>
      <c r="AF424" s="234">
        <f t="shared" si="189"/>
        <v>0</v>
      </c>
      <c r="AG424" s="234" t="str">
        <f t="shared" si="169"/>
        <v>интрадей</v>
      </c>
      <c r="AH424" s="235">
        <f t="shared" si="190"/>
        <v>0</v>
      </c>
      <c r="AI424" s="235">
        <f t="shared" si="191"/>
        <v>0</v>
      </c>
      <c r="AJ424" s="232" t="str">
        <f t="shared" si="177"/>
        <v/>
      </c>
      <c r="AK424" s="232" t="str">
        <f t="shared" si="178"/>
        <v/>
      </c>
      <c r="AL424" s="233" t="str">
        <f t="shared" si="179"/>
        <v/>
      </c>
      <c r="AM424" s="235">
        <f t="shared" si="172"/>
        <v>0</v>
      </c>
      <c r="AN424" s="236">
        <f t="shared" si="180"/>
        <v>1000</v>
      </c>
      <c r="AO424" s="236">
        <f t="shared" si="173"/>
        <v>39.724000000000295</v>
      </c>
      <c r="AP424" s="236">
        <f t="shared" si="181"/>
        <v>0</v>
      </c>
      <c r="AQ424" s="235">
        <f t="shared" si="170"/>
        <v>0</v>
      </c>
      <c r="AR424" s="235">
        <f t="shared" si="171"/>
        <v>0</v>
      </c>
      <c r="AS424" s="232">
        <f t="shared" si="192"/>
        <v>0</v>
      </c>
      <c r="AT424" s="250">
        <f t="shared" si="193"/>
        <v>16</v>
      </c>
      <c r="AU424" s="244"/>
      <c r="AV424" s="108"/>
    </row>
    <row r="425" spans="1:48" ht="11.25">
      <c r="A425" s="108"/>
      <c r="B425" s="240">
        <v>423</v>
      </c>
      <c r="C425" s="266"/>
      <c r="D425" s="88"/>
      <c r="E425" s="87"/>
      <c r="F425" s="88"/>
      <c r="G425" s="90"/>
      <c r="H425" s="90"/>
      <c r="I425" s="91"/>
      <c r="J425" s="91"/>
      <c r="K425" s="90"/>
      <c r="L425" s="92"/>
      <c r="M425" s="93"/>
      <c r="N425" s="242"/>
      <c r="O425" s="226"/>
      <c r="P425" s="227"/>
      <c r="Q425" s="228"/>
      <c r="R425" s="92"/>
      <c r="S425" s="92"/>
      <c r="T425" s="245">
        <f t="shared" si="174"/>
        <v>1397.240000000003</v>
      </c>
      <c r="U425" s="229">
        <f t="shared" si="182"/>
        <v>0</v>
      </c>
      <c r="V425" s="230">
        <f t="shared" si="183"/>
        <v>0</v>
      </c>
      <c r="W425" s="229">
        <f t="shared" si="168"/>
        <v>0</v>
      </c>
      <c r="X425" s="231">
        <f t="shared" si="184"/>
        <v>395.54000000000013</v>
      </c>
      <c r="Y425" s="231">
        <f t="shared" si="185"/>
        <v>397.24</v>
      </c>
      <c r="Z425" s="231">
        <f t="shared" si="186"/>
        <v>395.54000000000013</v>
      </c>
      <c r="AA425" s="247">
        <f t="shared" si="187"/>
        <v>397.24</v>
      </c>
      <c r="AB425" s="249" t="str">
        <f>IF(G425&lt;&gt;"",VLOOKUP(WEEKDAY(C425,2),Служебный!G$4:H$10,2),"")</f>
        <v/>
      </c>
      <c r="AC425" s="232" t="str">
        <f t="shared" si="175"/>
        <v/>
      </c>
      <c r="AD425" s="233" t="str">
        <f t="shared" si="176"/>
        <v/>
      </c>
      <c r="AE425" s="234">
        <f t="shared" si="188"/>
        <v>0</v>
      </c>
      <c r="AF425" s="234">
        <f t="shared" si="189"/>
        <v>0</v>
      </c>
      <c r="AG425" s="234" t="str">
        <f t="shared" si="169"/>
        <v>интрадей</v>
      </c>
      <c r="AH425" s="235">
        <f t="shared" si="190"/>
        <v>0</v>
      </c>
      <c r="AI425" s="235">
        <f t="shared" si="191"/>
        <v>0</v>
      </c>
      <c r="AJ425" s="232" t="str">
        <f t="shared" si="177"/>
        <v/>
      </c>
      <c r="AK425" s="232" t="str">
        <f t="shared" si="178"/>
        <v/>
      </c>
      <c r="AL425" s="233" t="str">
        <f t="shared" si="179"/>
        <v/>
      </c>
      <c r="AM425" s="235">
        <f t="shared" si="172"/>
        <v>0</v>
      </c>
      <c r="AN425" s="236">
        <f t="shared" si="180"/>
        <v>1000</v>
      </c>
      <c r="AO425" s="236">
        <f t="shared" si="173"/>
        <v>39.724000000000295</v>
      </c>
      <c r="AP425" s="236">
        <f t="shared" si="181"/>
        <v>0</v>
      </c>
      <c r="AQ425" s="235">
        <f t="shared" si="170"/>
        <v>0</v>
      </c>
      <c r="AR425" s="235">
        <f t="shared" si="171"/>
        <v>0</v>
      </c>
      <c r="AS425" s="232">
        <f t="shared" si="192"/>
        <v>0</v>
      </c>
      <c r="AT425" s="250">
        <f t="shared" si="193"/>
        <v>16</v>
      </c>
      <c r="AU425" s="244"/>
      <c r="AV425" s="108"/>
    </row>
    <row r="426" spans="1:48" ht="11.25">
      <c r="A426" s="108"/>
      <c r="B426" s="240">
        <v>424</v>
      </c>
      <c r="C426" s="266"/>
      <c r="D426" s="88"/>
      <c r="E426" s="87"/>
      <c r="F426" s="88"/>
      <c r="G426" s="90"/>
      <c r="H426" s="90"/>
      <c r="I426" s="91"/>
      <c r="J426" s="91"/>
      <c r="K426" s="90"/>
      <c r="L426" s="92"/>
      <c r="M426" s="93"/>
      <c r="N426" s="242"/>
      <c r="O426" s="226"/>
      <c r="P426" s="227"/>
      <c r="Q426" s="228"/>
      <c r="R426" s="92"/>
      <c r="S426" s="92"/>
      <c r="T426" s="245">
        <f t="shared" si="174"/>
        <v>1397.240000000003</v>
      </c>
      <c r="U426" s="229">
        <f t="shared" si="182"/>
        <v>0</v>
      </c>
      <c r="V426" s="230">
        <f t="shared" si="183"/>
        <v>0</v>
      </c>
      <c r="W426" s="229">
        <f t="shared" si="168"/>
        <v>0</v>
      </c>
      <c r="X426" s="231">
        <f t="shared" si="184"/>
        <v>395.54000000000013</v>
      </c>
      <c r="Y426" s="231">
        <f t="shared" si="185"/>
        <v>397.24</v>
      </c>
      <c r="Z426" s="231">
        <f t="shared" si="186"/>
        <v>395.54000000000013</v>
      </c>
      <c r="AA426" s="247">
        <f t="shared" si="187"/>
        <v>397.24</v>
      </c>
      <c r="AB426" s="249" t="str">
        <f>IF(G426&lt;&gt;"",VLOOKUP(WEEKDAY(C426,2),Служебный!G$4:H$10,2),"")</f>
        <v/>
      </c>
      <c r="AC426" s="232" t="str">
        <f t="shared" si="175"/>
        <v/>
      </c>
      <c r="AD426" s="233" t="str">
        <f t="shared" si="176"/>
        <v/>
      </c>
      <c r="AE426" s="234">
        <f t="shared" si="188"/>
        <v>0</v>
      </c>
      <c r="AF426" s="234">
        <f t="shared" si="189"/>
        <v>0</v>
      </c>
      <c r="AG426" s="234" t="str">
        <f t="shared" si="169"/>
        <v>интрадей</v>
      </c>
      <c r="AH426" s="235">
        <f t="shared" si="190"/>
        <v>0</v>
      </c>
      <c r="AI426" s="235">
        <f t="shared" si="191"/>
        <v>0</v>
      </c>
      <c r="AJ426" s="232" t="str">
        <f t="shared" si="177"/>
        <v/>
      </c>
      <c r="AK426" s="232" t="str">
        <f t="shared" si="178"/>
        <v/>
      </c>
      <c r="AL426" s="233" t="str">
        <f t="shared" si="179"/>
        <v/>
      </c>
      <c r="AM426" s="235">
        <f t="shared" si="172"/>
        <v>0</v>
      </c>
      <c r="AN426" s="236">
        <f t="shared" si="180"/>
        <v>1000</v>
      </c>
      <c r="AO426" s="236">
        <f t="shared" si="173"/>
        <v>39.724000000000295</v>
      </c>
      <c r="AP426" s="236">
        <f t="shared" si="181"/>
        <v>0</v>
      </c>
      <c r="AQ426" s="235">
        <f t="shared" si="170"/>
        <v>0</v>
      </c>
      <c r="AR426" s="235">
        <f t="shared" si="171"/>
        <v>0</v>
      </c>
      <c r="AS426" s="232">
        <f t="shared" si="192"/>
        <v>0</v>
      </c>
      <c r="AT426" s="250">
        <f t="shared" si="193"/>
        <v>16</v>
      </c>
      <c r="AU426" s="244"/>
      <c r="AV426" s="108"/>
    </row>
    <row r="427" spans="1:48" ht="11.25">
      <c r="A427" s="108"/>
      <c r="B427" s="240">
        <v>425</v>
      </c>
      <c r="C427" s="266"/>
      <c r="D427" s="88"/>
      <c r="E427" s="87"/>
      <c r="F427" s="88"/>
      <c r="G427" s="90"/>
      <c r="H427" s="90"/>
      <c r="I427" s="91"/>
      <c r="J427" s="91"/>
      <c r="K427" s="90"/>
      <c r="L427" s="92"/>
      <c r="M427" s="93"/>
      <c r="N427" s="242"/>
      <c r="O427" s="226"/>
      <c r="P427" s="227"/>
      <c r="Q427" s="228"/>
      <c r="R427" s="92"/>
      <c r="S427" s="92"/>
      <c r="T427" s="245">
        <f t="shared" si="174"/>
        <v>1397.240000000003</v>
      </c>
      <c r="U427" s="229">
        <f t="shared" si="182"/>
        <v>0</v>
      </c>
      <c r="V427" s="230">
        <f t="shared" si="183"/>
        <v>0</v>
      </c>
      <c r="W427" s="229">
        <f t="shared" si="168"/>
        <v>0</v>
      </c>
      <c r="X427" s="231">
        <f t="shared" si="184"/>
        <v>395.54000000000013</v>
      </c>
      <c r="Y427" s="231">
        <f t="shared" si="185"/>
        <v>397.24</v>
      </c>
      <c r="Z427" s="231">
        <f t="shared" si="186"/>
        <v>395.54000000000013</v>
      </c>
      <c r="AA427" s="247">
        <f t="shared" si="187"/>
        <v>397.24</v>
      </c>
      <c r="AB427" s="249" t="str">
        <f>IF(G427&lt;&gt;"",VLOOKUP(WEEKDAY(C427,2),Служебный!G$4:H$10,2),"")</f>
        <v/>
      </c>
      <c r="AC427" s="232" t="str">
        <f t="shared" si="175"/>
        <v/>
      </c>
      <c r="AD427" s="233" t="str">
        <f t="shared" si="176"/>
        <v/>
      </c>
      <c r="AE427" s="234">
        <f t="shared" si="188"/>
        <v>0</v>
      </c>
      <c r="AF427" s="234">
        <f t="shared" si="189"/>
        <v>0</v>
      </c>
      <c r="AG427" s="234" t="str">
        <f t="shared" si="169"/>
        <v>интрадей</v>
      </c>
      <c r="AH427" s="235">
        <f t="shared" si="190"/>
        <v>0</v>
      </c>
      <c r="AI427" s="235">
        <f t="shared" si="191"/>
        <v>0</v>
      </c>
      <c r="AJ427" s="232" t="str">
        <f t="shared" si="177"/>
        <v/>
      </c>
      <c r="AK427" s="232" t="str">
        <f t="shared" si="178"/>
        <v/>
      </c>
      <c r="AL427" s="233" t="str">
        <f t="shared" si="179"/>
        <v/>
      </c>
      <c r="AM427" s="235">
        <f t="shared" si="172"/>
        <v>0</v>
      </c>
      <c r="AN427" s="236">
        <f t="shared" si="180"/>
        <v>1000</v>
      </c>
      <c r="AO427" s="236">
        <f t="shared" si="173"/>
        <v>39.724000000000295</v>
      </c>
      <c r="AP427" s="236">
        <f t="shared" si="181"/>
        <v>0</v>
      </c>
      <c r="AQ427" s="235">
        <f t="shared" si="170"/>
        <v>0</v>
      </c>
      <c r="AR427" s="235">
        <f t="shared" si="171"/>
        <v>0</v>
      </c>
      <c r="AS427" s="232">
        <f t="shared" si="192"/>
        <v>0</v>
      </c>
      <c r="AT427" s="250">
        <f t="shared" si="193"/>
        <v>16</v>
      </c>
      <c r="AU427" s="244"/>
      <c r="AV427" s="108"/>
    </row>
    <row r="428" spans="1:48" ht="11.25">
      <c r="A428" s="108"/>
      <c r="B428" s="240">
        <v>426</v>
      </c>
      <c r="C428" s="266"/>
      <c r="D428" s="88"/>
      <c r="E428" s="87"/>
      <c r="F428" s="88"/>
      <c r="G428" s="90"/>
      <c r="H428" s="90"/>
      <c r="I428" s="91"/>
      <c r="J428" s="91"/>
      <c r="K428" s="90"/>
      <c r="L428" s="92"/>
      <c r="M428" s="93"/>
      <c r="N428" s="242"/>
      <c r="O428" s="226"/>
      <c r="P428" s="227"/>
      <c r="Q428" s="228"/>
      <c r="R428" s="92"/>
      <c r="S428" s="92"/>
      <c r="T428" s="245">
        <f t="shared" si="174"/>
        <v>1397.240000000003</v>
      </c>
      <c r="U428" s="229">
        <f t="shared" si="182"/>
        <v>0</v>
      </c>
      <c r="V428" s="230">
        <f t="shared" si="183"/>
        <v>0</v>
      </c>
      <c r="W428" s="229">
        <f t="shared" si="168"/>
        <v>0</v>
      </c>
      <c r="X428" s="231">
        <f t="shared" si="184"/>
        <v>395.54000000000013</v>
      </c>
      <c r="Y428" s="231">
        <f t="shared" si="185"/>
        <v>397.24</v>
      </c>
      <c r="Z428" s="231">
        <f t="shared" si="186"/>
        <v>395.54000000000013</v>
      </c>
      <c r="AA428" s="247">
        <f t="shared" si="187"/>
        <v>397.24</v>
      </c>
      <c r="AB428" s="249" t="str">
        <f>IF(G428&lt;&gt;"",VLOOKUP(WEEKDAY(C428,2),Служебный!G$4:H$10,2),"")</f>
        <v/>
      </c>
      <c r="AC428" s="232" t="str">
        <f t="shared" si="175"/>
        <v/>
      </c>
      <c r="AD428" s="233" t="str">
        <f t="shared" si="176"/>
        <v/>
      </c>
      <c r="AE428" s="234">
        <f t="shared" si="188"/>
        <v>0</v>
      </c>
      <c r="AF428" s="234">
        <f t="shared" si="189"/>
        <v>0</v>
      </c>
      <c r="AG428" s="234" t="str">
        <f t="shared" si="169"/>
        <v>интрадей</v>
      </c>
      <c r="AH428" s="235">
        <f t="shared" si="190"/>
        <v>0</v>
      </c>
      <c r="AI428" s="235">
        <f t="shared" si="191"/>
        <v>0</v>
      </c>
      <c r="AJ428" s="232" t="str">
        <f t="shared" si="177"/>
        <v/>
      </c>
      <c r="AK428" s="232" t="str">
        <f t="shared" si="178"/>
        <v/>
      </c>
      <c r="AL428" s="233" t="str">
        <f t="shared" si="179"/>
        <v/>
      </c>
      <c r="AM428" s="235">
        <f t="shared" si="172"/>
        <v>0</v>
      </c>
      <c r="AN428" s="236">
        <f t="shared" si="180"/>
        <v>1000</v>
      </c>
      <c r="AO428" s="236">
        <f t="shared" si="173"/>
        <v>39.724000000000295</v>
      </c>
      <c r="AP428" s="236">
        <f t="shared" si="181"/>
        <v>0</v>
      </c>
      <c r="AQ428" s="235">
        <f t="shared" si="170"/>
        <v>0</v>
      </c>
      <c r="AR428" s="235">
        <f t="shared" si="171"/>
        <v>0</v>
      </c>
      <c r="AS428" s="232">
        <f t="shared" si="192"/>
        <v>0</v>
      </c>
      <c r="AT428" s="250">
        <f t="shared" si="193"/>
        <v>16</v>
      </c>
      <c r="AU428" s="244"/>
      <c r="AV428" s="108"/>
    </row>
    <row r="429" spans="1:48" ht="11.25">
      <c r="A429" s="108"/>
      <c r="B429" s="240">
        <v>427</v>
      </c>
      <c r="C429" s="266"/>
      <c r="D429" s="88"/>
      <c r="E429" s="87"/>
      <c r="F429" s="88"/>
      <c r="G429" s="90"/>
      <c r="H429" s="90"/>
      <c r="I429" s="91"/>
      <c r="J429" s="91"/>
      <c r="K429" s="90"/>
      <c r="L429" s="92"/>
      <c r="M429" s="93"/>
      <c r="N429" s="242"/>
      <c r="O429" s="226"/>
      <c r="P429" s="227"/>
      <c r="Q429" s="228"/>
      <c r="R429" s="92"/>
      <c r="S429" s="92"/>
      <c r="T429" s="245">
        <f t="shared" si="174"/>
        <v>1397.240000000003</v>
      </c>
      <c r="U429" s="229">
        <f t="shared" si="182"/>
        <v>0</v>
      </c>
      <c r="V429" s="230">
        <f t="shared" si="183"/>
        <v>0</v>
      </c>
      <c r="W429" s="229">
        <f t="shared" si="168"/>
        <v>0</v>
      </c>
      <c r="X429" s="231">
        <f t="shared" si="184"/>
        <v>395.54000000000013</v>
      </c>
      <c r="Y429" s="231">
        <f t="shared" si="185"/>
        <v>397.24</v>
      </c>
      <c r="Z429" s="231">
        <f t="shared" si="186"/>
        <v>395.54000000000013</v>
      </c>
      <c r="AA429" s="247">
        <f t="shared" si="187"/>
        <v>397.24</v>
      </c>
      <c r="AB429" s="249" t="str">
        <f>IF(G429&lt;&gt;"",VLOOKUP(WEEKDAY(C429,2),Служебный!G$4:H$10,2),"")</f>
        <v/>
      </c>
      <c r="AC429" s="232" t="str">
        <f t="shared" si="175"/>
        <v/>
      </c>
      <c r="AD429" s="233" t="str">
        <f t="shared" si="176"/>
        <v/>
      </c>
      <c r="AE429" s="234">
        <f t="shared" si="188"/>
        <v>0</v>
      </c>
      <c r="AF429" s="234">
        <f t="shared" si="189"/>
        <v>0</v>
      </c>
      <c r="AG429" s="234" t="str">
        <f t="shared" si="169"/>
        <v>интрадей</v>
      </c>
      <c r="AH429" s="235">
        <f t="shared" si="190"/>
        <v>0</v>
      </c>
      <c r="AI429" s="235">
        <f t="shared" si="191"/>
        <v>0</v>
      </c>
      <c r="AJ429" s="232" t="str">
        <f t="shared" si="177"/>
        <v/>
      </c>
      <c r="AK429" s="232" t="str">
        <f t="shared" si="178"/>
        <v/>
      </c>
      <c r="AL429" s="233" t="str">
        <f t="shared" si="179"/>
        <v/>
      </c>
      <c r="AM429" s="235">
        <f t="shared" si="172"/>
        <v>0</v>
      </c>
      <c r="AN429" s="236">
        <f t="shared" si="180"/>
        <v>1000</v>
      </c>
      <c r="AO429" s="236">
        <f t="shared" si="173"/>
        <v>39.724000000000295</v>
      </c>
      <c r="AP429" s="236">
        <f t="shared" si="181"/>
        <v>0</v>
      </c>
      <c r="AQ429" s="235">
        <f t="shared" si="170"/>
        <v>0</v>
      </c>
      <c r="AR429" s="235">
        <f t="shared" si="171"/>
        <v>0</v>
      </c>
      <c r="AS429" s="232">
        <f t="shared" si="192"/>
        <v>0</v>
      </c>
      <c r="AT429" s="250">
        <f t="shared" si="193"/>
        <v>16</v>
      </c>
      <c r="AU429" s="244"/>
      <c r="AV429" s="108"/>
    </row>
    <row r="430" spans="1:48" ht="11.25">
      <c r="A430" s="108"/>
      <c r="B430" s="240">
        <v>428</v>
      </c>
      <c r="C430" s="266"/>
      <c r="D430" s="88"/>
      <c r="E430" s="87"/>
      <c r="F430" s="88"/>
      <c r="G430" s="90"/>
      <c r="H430" s="90"/>
      <c r="I430" s="91"/>
      <c r="J430" s="91"/>
      <c r="K430" s="90"/>
      <c r="L430" s="92"/>
      <c r="M430" s="93"/>
      <c r="N430" s="242"/>
      <c r="O430" s="226"/>
      <c r="P430" s="227"/>
      <c r="Q430" s="228"/>
      <c r="R430" s="92"/>
      <c r="S430" s="92"/>
      <c r="T430" s="245">
        <f t="shared" si="174"/>
        <v>1397.240000000003</v>
      </c>
      <c r="U430" s="229">
        <f t="shared" si="182"/>
        <v>0</v>
      </c>
      <c r="V430" s="230">
        <f t="shared" si="183"/>
        <v>0</v>
      </c>
      <c r="W430" s="229">
        <f t="shared" si="168"/>
        <v>0</v>
      </c>
      <c r="X430" s="231">
        <f t="shared" si="184"/>
        <v>395.54000000000013</v>
      </c>
      <c r="Y430" s="231">
        <f t="shared" si="185"/>
        <v>397.24</v>
      </c>
      <c r="Z430" s="231">
        <f t="shared" si="186"/>
        <v>395.54000000000013</v>
      </c>
      <c r="AA430" s="247">
        <f t="shared" si="187"/>
        <v>397.24</v>
      </c>
      <c r="AB430" s="249" t="str">
        <f>IF(G430&lt;&gt;"",VLOOKUP(WEEKDAY(C430,2),Служебный!G$4:H$10,2),"")</f>
        <v/>
      </c>
      <c r="AC430" s="232" t="str">
        <f t="shared" si="175"/>
        <v/>
      </c>
      <c r="AD430" s="233" t="str">
        <f t="shared" si="176"/>
        <v/>
      </c>
      <c r="AE430" s="234">
        <f t="shared" si="188"/>
        <v>0</v>
      </c>
      <c r="AF430" s="234">
        <f t="shared" si="189"/>
        <v>0</v>
      </c>
      <c r="AG430" s="234" t="str">
        <f t="shared" si="169"/>
        <v>интрадей</v>
      </c>
      <c r="AH430" s="235">
        <f t="shared" si="190"/>
        <v>0</v>
      </c>
      <c r="AI430" s="235">
        <f t="shared" si="191"/>
        <v>0</v>
      </c>
      <c r="AJ430" s="232" t="str">
        <f t="shared" si="177"/>
        <v/>
      </c>
      <c r="AK430" s="232" t="str">
        <f t="shared" si="178"/>
        <v/>
      </c>
      <c r="AL430" s="233" t="str">
        <f t="shared" si="179"/>
        <v/>
      </c>
      <c r="AM430" s="235">
        <f t="shared" si="172"/>
        <v>0</v>
      </c>
      <c r="AN430" s="236">
        <f t="shared" si="180"/>
        <v>1000</v>
      </c>
      <c r="AO430" s="236">
        <f t="shared" si="173"/>
        <v>39.724000000000295</v>
      </c>
      <c r="AP430" s="236">
        <f t="shared" si="181"/>
        <v>0</v>
      </c>
      <c r="AQ430" s="235">
        <f t="shared" si="170"/>
        <v>0</v>
      </c>
      <c r="AR430" s="235">
        <f t="shared" si="171"/>
        <v>0</v>
      </c>
      <c r="AS430" s="232">
        <f t="shared" si="192"/>
        <v>0</v>
      </c>
      <c r="AT430" s="250">
        <f t="shared" si="193"/>
        <v>16</v>
      </c>
      <c r="AU430" s="244"/>
      <c r="AV430" s="108"/>
    </row>
    <row r="431" spans="1:48" ht="11.25">
      <c r="A431" s="108"/>
      <c r="B431" s="240">
        <v>429</v>
      </c>
      <c r="C431" s="266"/>
      <c r="D431" s="88"/>
      <c r="E431" s="87"/>
      <c r="F431" s="88"/>
      <c r="G431" s="90"/>
      <c r="H431" s="90"/>
      <c r="I431" s="91"/>
      <c r="J431" s="91"/>
      <c r="K431" s="90"/>
      <c r="L431" s="92"/>
      <c r="M431" s="93"/>
      <c r="N431" s="242"/>
      <c r="O431" s="226"/>
      <c r="P431" s="227"/>
      <c r="Q431" s="228"/>
      <c r="R431" s="92"/>
      <c r="S431" s="92"/>
      <c r="T431" s="245">
        <f t="shared" si="174"/>
        <v>1397.240000000003</v>
      </c>
      <c r="U431" s="229">
        <f t="shared" si="182"/>
        <v>0</v>
      </c>
      <c r="V431" s="230">
        <f t="shared" si="183"/>
        <v>0</v>
      </c>
      <c r="W431" s="229">
        <f t="shared" si="168"/>
        <v>0</v>
      </c>
      <c r="X431" s="231">
        <f t="shared" si="184"/>
        <v>395.54000000000013</v>
      </c>
      <c r="Y431" s="231">
        <f t="shared" si="185"/>
        <v>397.24</v>
      </c>
      <c r="Z431" s="231">
        <f t="shared" si="186"/>
        <v>395.54000000000013</v>
      </c>
      <c r="AA431" s="247">
        <f t="shared" si="187"/>
        <v>397.24</v>
      </c>
      <c r="AB431" s="249" t="str">
        <f>IF(G431&lt;&gt;"",VLOOKUP(WEEKDAY(C431,2),Служебный!G$4:H$10,2),"")</f>
        <v/>
      </c>
      <c r="AC431" s="232" t="str">
        <f t="shared" si="175"/>
        <v/>
      </c>
      <c r="AD431" s="233" t="str">
        <f t="shared" si="176"/>
        <v/>
      </c>
      <c r="AE431" s="234">
        <f t="shared" si="188"/>
        <v>0</v>
      </c>
      <c r="AF431" s="234">
        <f t="shared" si="189"/>
        <v>0</v>
      </c>
      <c r="AG431" s="234" t="str">
        <f t="shared" si="169"/>
        <v>интрадей</v>
      </c>
      <c r="AH431" s="235">
        <f t="shared" si="190"/>
        <v>0</v>
      </c>
      <c r="AI431" s="235">
        <f t="shared" si="191"/>
        <v>0</v>
      </c>
      <c r="AJ431" s="232" t="str">
        <f t="shared" si="177"/>
        <v/>
      </c>
      <c r="AK431" s="232" t="str">
        <f t="shared" si="178"/>
        <v/>
      </c>
      <c r="AL431" s="233" t="str">
        <f t="shared" si="179"/>
        <v/>
      </c>
      <c r="AM431" s="235">
        <f t="shared" si="172"/>
        <v>0</v>
      </c>
      <c r="AN431" s="236">
        <f t="shared" si="180"/>
        <v>1000</v>
      </c>
      <c r="AO431" s="236">
        <f t="shared" si="173"/>
        <v>39.724000000000295</v>
      </c>
      <c r="AP431" s="236">
        <f t="shared" si="181"/>
        <v>0</v>
      </c>
      <c r="AQ431" s="235">
        <f t="shared" si="170"/>
        <v>0</v>
      </c>
      <c r="AR431" s="235">
        <f t="shared" si="171"/>
        <v>0</v>
      </c>
      <c r="AS431" s="232">
        <f t="shared" si="192"/>
        <v>0</v>
      </c>
      <c r="AT431" s="250">
        <f t="shared" si="193"/>
        <v>16</v>
      </c>
      <c r="AU431" s="244"/>
      <c r="AV431" s="108"/>
    </row>
    <row r="432" spans="1:48" ht="11.25">
      <c r="A432" s="108"/>
      <c r="B432" s="240">
        <v>430</v>
      </c>
      <c r="C432" s="266"/>
      <c r="D432" s="88"/>
      <c r="E432" s="87"/>
      <c r="F432" s="88"/>
      <c r="G432" s="90"/>
      <c r="H432" s="90"/>
      <c r="I432" s="91"/>
      <c r="J432" s="91"/>
      <c r="K432" s="90"/>
      <c r="L432" s="92"/>
      <c r="M432" s="93"/>
      <c r="N432" s="242"/>
      <c r="O432" s="226"/>
      <c r="P432" s="227"/>
      <c r="Q432" s="228"/>
      <c r="R432" s="92"/>
      <c r="S432" s="92"/>
      <c r="T432" s="245">
        <f t="shared" si="174"/>
        <v>1397.240000000003</v>
      </c>
      <c r="U432" s="229">
        <f t="shared" si="182"/>
        <v>0</v>
      </c>
      <c r="V432" s="230">
        <f t="shared" si="183"/>
        <v>0</v>
      </c>
      <c r="W432" s="229">
        <f t="shared" si="168"/>
        <v>0</v>
      </c>
      <c r="X432" s="231">
        <f t="shared" si="184"/>
        <v>395.54000000000013</v>
      </c>
      <c r="Y432" s="231">
        <f t="shared" si="185"/>
        <v>397.24</v>
      </c>
      <c r="Z432" s="231">
        <f t="shared" si="186"/>
        <v>395.54000000000013</v>
      </c>
      <c r="AA432" s="247">
        <f t="shared" si="187"/>
        <v>397.24</v>
      </c>
      <c r="AB432" s="249" t="str">
        <f>IF(G432&lt;&gt;"",VLOOKUP(WEEKDAY(C432,2),Служебный!G$4:H$10,2),"")</f>
        <v/>
      </c>
      <c r="AC432" s="232" t="str">
        <f t="shared" si="175"/>
        <v/>
      </c>
      <c r="AD432" s="233" t="str">
        <f t="shared" si="176"/>
        <v/>
      </c>
      <c r="AE432" s="234">
        <f t="shared" si="188"/>
        <v>0</v>
      </c>
      <c r="AF432" s="234">
        <f t="shared" si="189"/>
        <v>0</v>
      </c>
      <c r="AG432" s="234" t="str">
        <f t="shared" si="169"/>
        <v>интрадей</v>
      </c>
      <c r="AH432" s="235">
        <f t="shared" si="190"/>
        <v>0</v>
      </c>
      <c r="AI432" s="235">
        <f t="shared" si="191"/>
        <v>0</v>
      </c>
      <c r="AJ432" s="232" t="str">
        <f t="shared" si="177"/>
        <v/>
      </c>
      <c r="AK432" s="232" t="str">
        <f t="shared" si="178"/>
        <v/>
      </c>
      <c r="AL432" s="233" t="str">
        <f t="shared" si="179"/>
        <v/>
      </c>
      <c r="AM432" s="235">
        <f t="shared" si="172"/>
        <v>0</v>
      </c>
      <c r="AN432" s="236">
        <f t="shared" si="180"/>
        <v>1000</v>
      </c>
      <c r="AO432" s="236">
        <f t="shared" si="173"/>
        <v>39.724000000000295</v>
      </c>
      <c r="AP432" s="236">
        <f t="shared" si="181"/>
        <v>0</v>
      </c>
      <c r="AQ432" s="235">
        <f t="shared" si="170"/>
        <v>0</v>
      </c>
      <c r="AR432" s="235">
        <f t="shared" si="171"/>
        <v>0</v>
      </c>
      <c r="AS432" s="232">
        <f t="shared" si="192"/>
        <v>0</v>
      </c>
      <c r="AT432" s="250">
        <f t="shared" si="193"/>
        <v>16</v>
      </c>
      <c r="AU432" s="244"/>
      <c r="AV432" s="108"/>
    </row>
    <row r="433" spans="1:48" ht="11.25">
      <c r="A433" s="108"/>
      <c r="B433" s="240">
        <v>431</v>
      </c>
      <c r="C433" s="266"/>
      <c r="D433" s="88"/>
      <c r="E433" s="87"/>
      <c r="F433" s="88"/>
      <c r="G433" s="90"/>
      <c r="H433" s="90"/>
      <c r="I433" s="91"/>
      <c r="J433" s="91"/>
      <c r="K433" s="90"/>
      <c r="L433" s="92"/>
      <c r="M433" s="93"/>
      <c r="N433" s="242"/>
      <c r="O433" s="226"/>
      <c r="P433" s="227"/>
      <c r="Q433" s="228"/>
      <c r="R433" s="92"/>
      <c r="S433" s="92"/>
      <c r="T433" s="245">
        <f t="shared" si="174"/>
        <v>1397.240000000003</v>
      </c>
      <c r="U433" s="229">
        <f t="shared" si="182"/>
        <v>0</v>
      </c>
      <c r="V433" s="230">
        <f t="shared" si="183"/>
        <v>0</v>
      </c>
      <c r="W433" s="229">
        <f t="shared" si="168"/>
        <v>0</v>
      </c>
      <c r="X433" s="231">
        <f t="shared" si="184"/>
        <v>395.54000000000013</v>
      </c>
      <c r="Y433" s="231">
        <f t="shared" si="185"/>
        <v>397.24</v>
      </c>
      <c r="Z433" s="231">
        <f t="shared" si="186"/>
        <v>395.54000000000013</v>
      </c>
      <c r="AA433" s="247">
        <f t="shared" si="187"/>
        <v>397.24</v>
      </c>
      <c r="AB433" s="249" t="str">
        <f>IF(G433&lt;&gt;"",VLOOKUP(WEEKDAY(C433,2),Служебный!G$4:H$10,2),"")</f>
        <v/>
      </c>
      <c r="AC433" s="232" t="str">
        <f t="shared" si="175"/>
        <v/>
      </c>
      <c r="AD433" s="233" t="str">
        <f t="shared" si="176"/>
        <v/>
      </c>
      <c r="AE433" s="234">
        <f t="shared" si="188"/>
        <v>0</v>
      </c>
      <c r="AF433" s="234">
        <f t="shared" si="189"/>
        <v>0</v>
      </c>
      <c r="AG433" s="234" t="str">
        <f t="shared" si="169"/>
        <v>интрадей</v>
      </c>
      <c r="AH433" s="235">
        <f t="shared" si="190"/>
        <v>0</v>
      </c>
      <c r="AI433" s="235">
        <f t="shared" si="191"/>
        <v>0</v>
      </c>
      <c r="AJ433" s="232" t="str">
        <f t="shared" si="177"/>
        <v/>
      </c>
      <c r="AK433" s="232" t="str">
        <f t="shared" si="178"/>
        <v/>
      </c>
      <c r="AL433" s="233" t="str">
        <f t="shared" si="179"/>
        <v/>
      </c>
      <c r="AM433" s="235">
        <f t="shared" si="172"/>
        <v>0</v>
      </c>
      <c r="AN433" s="236">
        <f t="shared" si="180"/>
        <v>1000</v>
      </c>
      <c r="AO433" s="236">
        <f t="shared" si="173"/>
        <v>39.724000000000295</v>
      </c>
      <c r="AP433" s="236">
        <f t="shared" si="181"/>
        <v>0</v>
      </c>
      <c r="AQ433" s="235">
        <f t="shared" si="170"/>
        <v>0</v>
      </c>
      <c r="AR433" s="235">
        <f t="shared" si="171"/>
        <v>0</v>
      </c>
      <c r="AS433" s="232">
        <f t="shared" si="192"/>
        <v>0</v>
      </c>
      <c r="AT433" s="250">
        <f t="shared" si="193"/>
        <v>16</v>
      </c>
      <c r="AU433" s="244"/>
      <c r="AV433" s="108"/>
    </row>
    <row r="434" spans="1:48" ht="11.25">
      <c r="A434" s="108"/>
      <c r="B434" s="240">
        <v>432</v>
      </c>
      <c r="C434" s="266"/>
      <c r="D434" s="88"/>
      <c r="E434" s="87"/>
      <c r="F434" s="88"/>
      <c r="G434" s="90"/>
      <c r="H434" s="90"/>
      <c r="I434" s="91"/>
      <c r="J434" s="91"/>
      <c r="K434" s="90"/>
      <c r="L434" s="92"/>
      <c r="M434" s="93"/>
      <c r="N434" s="242"/>
      <c r="O434" s="226"/>
      <c r="P434" s="227"/>
      <c r="Q434" s="228"/>
      <c r="R434" s="92"/>
      <c r="S434" s="92"/>
      <c r="T434" s="245">
        <f t="shared" si="174"/>
        <v>1397.240000000003</v>
      </c>
      <c r="U434" s="229">
        <f t="shared" si="182"/>
        <v>0</v>
      </c>
      <c r="V434" s="230">
        <f t="shared" si="183"/>
        <v>0</v>
      </c>
      <c r="W434" s="229">
        <f t="shared" si="168"/>
        <v>0</v>
      </c>
      <c r="X434" s="231">
        <f t="shared" si="184"/>
        <v>395.54000000000013</v>
      </c>
      <c r="Y434" s="231">
        <f t="shared" si="185"/>
        <v>397.24</v>
      </c>
      <c r="Z434" s="231">
        <f t="shared" si="186"/>
        <v>395.54000000000013</v>
      </c>
      <c r="AA434" s="247">
        <f t="shared" si="187"/>
        <v>397.24</v>
      </c>
      <c r="AB434" s="249" t="str">
        <f>IF(G434&lt;&gt;"",VLOOKUP(WEEKDAY(C434,2),Служебный!G$4:H$10,2),"")</f>
        <v/>
      </c>
      <c r="AC434" s="232" t="str">
        <f t="shared" si="175"/>
        <v/>
      </c>
      <c r="AD434" s="233" t="str">
        <f t="shared" si="176"/>
        <v/>
      </c>
      <c r="AE434" s="234">
        <f t="shared" si="188"/>
        <v>0</v>
      </c>
      <c r="AF434" s="234">
        <f t="shared" si="189"/>
        <v>0</v>
      </c>
      <c r="AG434" s="234" t="str">
        <f t="shared" si="169"/>
        <v>интрадей</v>
      </c>
      <c r="AH434" s="235">
        <f t="shared" si="190"/>
        <v>0</v>
      </c>
      <c r="AI434" s="235">
        <f t="shared" si="191"/>
        <v>0</v>
      </c>
      <c r="AJ434" s="232" t="str">
        <f t="shared" si="177"/>
        <v/>
      </c>
      <c r="AK434" s="232" t="str">
        <f t="shared" si="178"/>
        <v/>
      </c>
      <c r="AL434" s="233" t="str">
        <f t="shared" si="179"/>
        <v/>
      </c>
      <c r="AM434" s="235">
        <f t="shared" si="172"/>
        <v>0</v>
      </c>
      <c r="AN434" s="236">
        <f t="shared" si="180"/>
        <v>1000</v>
      </c>
      <c r="AO434" s="236">
        <f t="shared" si="173"/>
        <v>39.724000000000295</v>
      </c>
      <c r="AP434" s="236">
        <f t="shared" si="181"/>
        <v>0</v>
      </c>
      <c r="AQ434" s="235">
        <f t="shared" si="170"/>
        <v>0</v>
      </c>
      <c r="AR434" s="235">
        <f t="shared" si="171"/>
        <v>0</v>
      </c>
      <c r="AS434" s="232">
        <f t="shared" si="192"/>
        <v>0</v>
      </c>
      <c r="AT434" s="250">
        <f t="shared" si="193"/>
        <v>16</v>
      </c>
      <c r="AU434" s="244"/>
      <c r="AV434" s="108"/>
    </row>
    <row r="435" spans="1:48" ht="11.25">
      <c r="A435" s="108"/>
      <c r="B435" s="240">
        <v>433</v>
      </c>
      <c r="C435" s="266"/>
      <c r="D435" s="88"/>
      <c r="E435" s="87"/>
      <c r="F435" s="88"/>
      <c r="G435" s="90"/>
      <c r="H435" s="90"/>
      <c r="I435" s="91"/>
      <c r="J435" s="91"/>
      <c r="K435" s="90"/>
      <c r="L435" s="92"/>
      <c r="M435" s="93"/>
      <c r="N435" s="242"/>
      <c r="O435" s="226"/>
      <c r="P435" s="227"/>
      <c r="Q435" s="228"/>
      <c r="R435" s="92"/>
      <c r="S435" s="92"/>
      <c r="T435" s="245">
        <f t="shared" si="174"/>
        <v>1397.240000000003</v>
      </c>
      <c r="U435" s="229">
        <f t="shared" si="182"/>
        <v>0</v>
      </c>
      <c r="V435" s="230">
        <f t="shared" si="183"/>
        <v>0</v>
      </c>
      <c r="W435" s="229">
        <f t="shared" si="168"/>
        <v>0</v>
      </c>
      <c r="X435" s="231">
        <f t="shared" si="184"/>
        <v>395.54000000000013</v>
      </c>
      <c r="Y435" s="231">
        <f t="shared" si="185"/>
        <v>397.24</v>
      </c>
      <c r="Z435" s="231">
        <f t="shared" si="186"/>
        <v>395.54000000000013</v>
      </c>
      <c r="AA435" s="247">
        <f t="shared" si="187"/>
        <v>397.24</v>
      </c>
      <c r="AB435" s="249" t="str">
        <f>IF(G435&lt;&gt;"",VLOOKUP(WEEKDAY(C435,2),Служебный!G$4:H$10,2),"")</f>
        <v/>
      </c>
      <c r="AC435" s="232" t="str">
        <f t="shared" si="175"/>
        <v/>
      </c>
      <c r="AD435" s="233" t="str">
        <f t="shared" si="176"/>
        <v/>
      </c>
      <c r="AE435" s="234">
        <f t="shared" si="188"/>
        <v>0</v>
      </c>
      <c r="AF435" s="234">
        <f t="shared" si="189"/>
        <v>0</v>
      </c>
      <c r="AG435" s="234" t="str">
        <f t="shared" si="169"/>
        <v>интрадей</v>
      </c>
      <c r="AH435" s="235">
        <f t="shared" si="190"/>
        <v>0</v>
      </c>
      <c r="AI435" s="235">
        <f t="shared" si="191"/>
        <v>0</v>
      </c>
      <c r="AJ435" s="232" t="str">
        <f t="shared" si="177"/>
        <v/>
      </c>
      <c r="AK435" s="232" t="str">
        <f t="shared" si="178"/>
        <v/>
      </c>
      <c r="AL435" s="233" t="str">
        <f t="shared" si="179"/>
        <v/>
      </c>
      <c r="AM435" s="235">
        <f t="shared" si="172"/>
        <v>0</v>
      </c>
      <c r="AN435" s="236">
        <f t="shared" si="180"/>
        <v>1000</v>
      </c>
      <c r="AO435" s="236">
        <f t="shared" si="173"/>
        <v>39.724000000000295</v>
      </c>
      <c r="AP435" s="236">
        <f t="shared" si="181"/>
        <v>0</v>
      </c>
      <c r="AQ435" s="235">
        <f t="shared" si="170"/>
        <v>0</v>
      </c>
      <c r="AR435" s="235">
        <f t="shared" si="171"/>
        <v>0</v>
      </c>
      <c r="AS435" s="232">
        <f t="shared" si="192"/>
        <v>0</v>
      </c>
      <c r="AT435" s="250">
        <f t="shared" si="193"/>
        <v>16</v>
      </c>
      <c r="AU435" s="244"/>
      <c r="AV435" s="108"/>
    </row>
    <row r="436" spans="1:48" ht="11.25">
      <c r="A436" s="108"/>
      <c r="B436" s="240">
        <v>434</v>
      </c>
      <c r="C436" s="266"/>
      <c r="D436" s="88"/>
      <c r="E436" s="87"/>
      <c r="F436" s="88"/>
      <c r="G436" s="90"/>
      <c r="H436" s="90"/>
      <c r="I436" s="91"/>
      <c r="J436" s="91"/>
      <c r="K436" s="90"/>
      <c r="L436" s="92"/>
      <c r="M436" s="93"/>
      <c r="N436" s="242"/>
      <c r="O436" s="226"/>
      <c r="P436" s="227"/>
      <c r="Q436" s="228"/>
      <c r="R436" s="92"/>
      <c r="S436" s="92"/>
      <c r="T436" s="245">
        <f t="shared" si="174"/>
        <v>1397.240000000003</v>
      </c>
      <c r="U436" s="229">
        <f t="shared" si="182"/>
        <v>0</v>
      </c>
      <c r="V436" s="230">
        <f t="shared" si="183"/>
        <v>0</v>
      </c>
      <c r="W436" s="229">
        <f t="shared" si="168"/>
        <v>0</v>
      </c>
      <c r="X436" s="231">
        <f t="shared" si="184"/>
        <v>395.54000000000013</v>
      </c>
      <c r="Y436" s="231">
        <f t="shared" si="185"/>
        <v>397.24</v>
      </c>
      <c r="Z436" s="231">
        <f t="shared" si="186"/>
        <v>395.54000000000013</v>
      </c>
      <c r="AA436" s="247">
        <f t="shared" si="187"/>
        <v>397.24</v>
      </c>
      <c r="AB436" s="249" t="str">
        <f>IF(G436&lt;&gt;"",VLOOKUP(WEEKDAY(C436,2),Служебный!G$4:H$10,2),"")</f>
        <v/>
      </c>
      <c r="AC436" s="232" t="str">
        <f t="shared" si="175"/>
        <v/>
      </c>
      <c r="AD436" s="233" t="str">
        <f t="shared" si="176"/>
        <v/>
      </c>
      <c r="AE436" s="234">
        <f t="shared" si="188"/>
        <v>0</v>
      </c>
      <c r="AF436" s="234">
        <f t="shared" si="189"/>
        <v>0</v>
      </c>
      <c r="AG436" s="234" t="str">
        <f t="shared" si="169"/>
        <v>интрадей</v>
      </c>
      <c r="AH436" s="235">
        <f t="shared" si="190"/>
        <v>0</v>
      </c>
      <c r="AI436" s="235">
        <f t="shared" si="191"/>
        <v>0</v>
      </c>
      <c r="AJ436" s="232" t="str">
        <f t="shared" si="177"/>
        <v/>
      </c>
      <c r="AK436" s="232" t="str">
        <f t="shared" si="178"/>
        <v/>
      </c>
      <c r="AL436" s="233" t="str">
        <f t="shared" si="179"/>
        <v/>
      </c>
      <c r="AM436" s="235">
        <f t="shared" si="172"/>
        <v>0</v>
      </c>
      <c r="AN436" s="236">
        <f t="shared" si="180"/>
        <v>1000</v>
      </c>
      <c r="AO436" s="236">
        <f t="shared" si="173"/>
        <v>39.724000000000295</v>
      </c>
      <c r="AP436" s="236">
        <f t="shared" si="181"/>
        <v>0</v>
      </c>
      <c r="AQ436" s="235">
        <f t="shared" si="170"/>
        <v>0</v>
      </c>
      <c r="AR436" s="235">
        <f t="shared" si="171"/>
        <v>0</v>
      </c>
      <c r="AS436" s="232">
        <f t="shared" si="192"/>
        <v>0</v>
      </c>
      <c r="AT436" s="250">
        <f t="shared" si="193"/>
        <v>16</v>
      </c>
      <c r="AU436" s="244"/>
      <c r="AV436" s="108"/>
    </row>
    <row r="437" spans="1:48" ht="11.25">
      <c r="A437" s="108"/>
      <c r="B437" s="240">
        <v>435</v>
      </c>
      <c r="C437" s="266"/>
      <c r="D437" s="88"/>
      <c r="E437" s="87"/>
      <c r="F437" s="88"/>
      <c r="G437" s="90"/>
      <c r="H437" s="90"/>
      <c r="I437" s="91"/>
      <c r="J437" s="91"/>
      <c r="K437" s="90"/>
      <c r="L437" s="92"/>
      <c r="M437" s="93"/>
      <c r="N437" s="242"/>
      <c r="O437" s="226"/>
      <c r="P437" s="227"/>
      <c r="Q437" s="228"/>
      <c r="R437" s="92"/>
      <c r="S437" s="92"/>
      <c r="T437" s="245">
        <f t="shared" si="174"/>
        <v>1397.240000000003</v>
      </c>
      <c r="U437" s="229">
        <f t="shared" si="182"/>
        <v>0</v>
      </c>
      <c r="V437" s="230">
        <f t="shared" si="183"/>
        <v>0</v>
      </c>
      <c r="W437" s="229">
        <f t="shared" si="168"/>
        <v>0</v>
      </c>
      <c r="X437" s="231">
        <f t="shared" si="184"/>
        <v>395.54000000000013</v>
      </c>
      <c r="Y437" s="231">
        <f t="shared" si="185"/>
        <v>397.24</v>
      </c>
      <c r="Z437" s="231">
        <f t="shared" si="186"/>
        <v>395.54000000000013</v>
      </c>
      <c r="AA437" s="247">
        <f t="shared" si="187"/>
        <v>397.24</v>
      </c>
      <c r="AB437" s="249" t="str">
        <f>IF(G437&lt;&gt;"",VLOOKUP(WEEKDAY(C437,2),Служебный!G$4:H$10,2),"")</f>
        <v/>
      </c>
      <c r="AC437" s="232" t="str">
        <f t="shared" si="175"/>
        <v/>
      </c>
      <c r="AD437" s="233" t="str">
        <f t="shared" si="176"/>
        <v/>
      </c>
      <c r="AE437" s="234">
        <f t="shared" si="188"/>
        <v>0</v>
      </c>
      <c r="AF437" s="234">
        <f t="shared" si="189"/>
        <v>0</v>
      </c>
      <c r="AG437" s="234" t="str">
        <f t="shared" si="169"/>
        <v>интрадей</v>
      </c>
      <c r="AH437" s="235">
        <f t="shared" si="190"/>
        <v>0</v>
      </c>
      <c r="AI437" s="235">
        <f t="shared" si="191"/>
        <v>0</v>
      </c>
      <c r="AJ437" s="232" t="str">
        <f t="shared" si="177"/>
        <v/>
      </c>
      <c r="AK437" s="232" t="str">
        <f t="shared" si="178"/>
        <v/>
      </c>
      <c r="AL437" s="233" t="str">
        <f t="shared" si="179"/>
        <v/>
      </c>
      <c r="AM437" s="235">
        <f t="shared" si="172"/>
        <v>0</v>
      </c>
      <c r="AN437" s="236">
        <f t="shared" si="180"/>
        <v>1000</v>
      </c>
      <c r="AO437" s="236">
        <f t="shared" si="173"/>
        <v>39.724000000000295</v>
      </c>
      <c r="AP437" s="236">
        <f t="shared" si="181"/>
        <v>0</v>
      </c>
      <c r="AQ437" s="235">
        <f t="shared" si="170"/>
        <v>0</v>
      </c>
      <c r="AR437" s="235">
        <f t="shared" si="171"/>
        <v>0</v>
      </c>
      <c r="AS437" s="232">
        <f t="shared" si="192"/>
        <v>0</v>
      </c>
      <c r="AT437" s="250">
        <f t="shared" si="193"/>
        <v>16</v>
      </c>
      <c r="AU437" s="244"/>
      <c r="AV437" s="108"/>
    </row>
    <row r="438" spans="1:48" ht="11.25">
      <c r="A438" s="108"/>
      <c r="B438" s="240">
        <v>436</v>
      </c>
      <c r="C438" s="266"/>
      <c r="D438" s="88"/>
      <c r="E438" s="87"/>
      <c r="F438" s="88"/>
      <c r="G438" s="90"/>
      <c r="H438" s="90"/>
      <c r="I438" s="91"/>
      <c r="J438" s="91"/>
      <c r="K438" s="90"/>
      <c r="L438" s="92"/>
      <c r="M438" s="93"/>
      <c r="N438" s="242"/>
      <c r="O438" s="226"/>
      <c r="P438" s="227"/>
      <c r="Q438" s="228"/>
      <c r="R438" s="92"/>
      <c r="S438" s="92"/>
      <c r="T438" s="245">
        <f t="shared" si="174"/>
        <v>1397.240000000003</v>
      </c>
      <c r="U438" s="229">
        <f t="shared" si="182"/>
        <v>0</v>
      </c>
      <c r="V438" s="230">
        <f t="shared" si="183"/>
        <v>0</v>
      </c>
      <c r="W438" s="229">
        <f t="shared" si="168"/>
        <v>0</v>
      </c>
      <c r="X438" s="231">
        <f t="shared" si="184"/>
        <v>395.54000000000013</v>
      </c>
      <c r="Y438" s="231">
        <f t="shared" si="185"/>
        <v>397.24</v>
      </c>
      <c r="Z438" s="231">
        <f t="shared" si="186"/>
        <v>395.54000000000013</v>
      </c>
      <c r="AA438" s="247">
        <f t="shared" si="187"/>
        <v>397.24</v>
      </c>
      <c r="AB438" s="249" t="str">
        <f>IF(G438&lt;&gt;"",VLOOKUP(WEEKDAY(C438,2),Служебный!G$4:H$10,2),"")</f>
        <v/>
      </c>
      <c r="AC438" s="232" t="str">
        <f t="shared" si="175"/>
        <v/>
      </c>
      <c r="AD438" s="233" t="str">
        <f t="shared" si="176"/>
        <v/>
      </c>
      <c r="AE438" s="234">
        <f t="shared" si="188"/>
        <v>0</v>
      </c>
      <c r="AF438" s="234">
        <f t="shared" si="189"/>
        <v>0</v>
      </c>
      <c r="AG438" s="234" t="str">
        <f t="shared" si="169"/>
        <v>интрадей</v>
      </c>
      <c r="AH438" s="235">
        <f t="shared" si="190"/>
        <v>0</v>
      </c>
      <c r="AI438" s="235">
        <f t="shared" si="191"/>
        <v>0</v>
      </c>
      <c r="AJ438" s="232" t="str">
        <f t="shared" si="177"/>
        <v/>
      </c>
      <c r="AK438" s="232" t="str">
        <f t="shared" si="178"/>
        <v/>
      </c>
      <c r="AL438" s="233" t="str">
        <f t="shared" si="179"/>
        <v/>
      </c>
      <c r="AM438" s="235">
        <f t="shared" si="172"/>
        <v>0</v>
      </c>
      <c r="AN438" s="236">
        <f t="shared" si="180"/>
        <v>1000</v>
      </c>
      <c r="AO438" s="236">
        <f t="shared" si="173"/>
        <v>39.724000000000295</v>
      </c>
      <c r="AP438" s="236">
        <f t="shared" si="181"/>
        <v>0</v>
      </c>
      <c r="AQ438" s="235">
        <f t="shared" si="170"/>
        <v>0</v>
      </c>
      <c r="AR438" s="235">
        <f t="shared" si="171"/>
        <v>0</v>
      </c>
      <c r="AS438" s="232">
        <f t="shared" si="192"/>
        <v>0</v>
      </c>
      <c r="AT438" s="250">
        <f t="shared" si="193"/>
        <v>16</v>
      </c>
      <c r="AU438" s="244"/>
      <c r="AV438" s="108"/>
    </row>
    <row r="439" spans="1:48" ht="11.25">
      <c r="A439" s="108"/>
      <c r="B439" s="240">
        <v>437</v>
      </c>
      <c r="C439" s="266"/>
      <c r="D439" s="88"/>
      <c r="E439" s="87"/>
      <c r="F439" s="88"/>
      <c r="G439" s="90"/>
      <c r="H439" s="90"/>
      <c r="I439" s="91"/>
      <c r="J439" s="91"/>
      <c r="K439" s="90"/>
      <c r="L439" s="92"/>
      <c r="M439" s="93"/>
      <c r="N439" s="242"/>
      <c r="O439" s="226"/>
      <c r="P439" s="227"/>
      <c r="Q439" s="228"/>
      <c r="R439" s="92"/>
      <c r="S439" s="92"/>
      <c r="T439" s="245">
        <f t="shared" si="174"/>
        <v>1397.240000000003</v>
      </c>
      <c r="U439" s="229">
        <f t="shared" si="182"/>
        <v>0</v>
      </c>
      <c r="V439" s="230">
        <f t="shared" si="183"/>
        <v>0</v>
      </c>
      <c r="W439" s="229">
        <f t="shared" si="168"/>
        <v>0</v>
      </c>
      <c r="X439" s="231">
        <f t="shared" si="184"/>
        <v>395.54000000000013</v>
      </c>
      <c r="Y439" s="231">
        <f t="shared" si="185"/>
        <v>397.24</v>
      </c>
      <c r="Z439" s="231">
        <f t="shared" si="186"/>
        <v>395.54000000000013</v>
      </c>
      <c r="AA439" s="247">
        <f t="shared" si="187"/>
        <v>397.24</v>
      </c>
      <c r="AB439" s="249" t="str">
        <f>IF(G439&lt;&gt;"",VLOOKUP(WEEKDAY(C439,2),Служебный!G$4:H$10,2),"")</f>
        <v/>
      </c>
      <c r="AC439" s="232" t="str">
        <f t="shared" si="175"/>
        <v/>
      </c>
      <c r="AD439" s="233" t="str">
        <f t="shared" si="176"/>
        <v/>
      </c>
      <c r="AE439" s="234">
        <f t="shared" si="188"/>
        <v>0</v>
      </c>
      <c r="AF439" s="234">
        <f t="shared" si="189"/>
        <v>0</v>
      </c>
      <c r="AG439" s="234" t="str">
        <f t="shared" si="169"/>
        <v>интрадей</v>
      </c>
      <c r="AH439" s="235">
        <f t="shared" si="190"/>
        <v>0</v>
      </c>
      <c r="AI439" s="235">
        <f t="shared" si="191"/>
        <v>0</v>
      </c>
      <c r="AJ439" s="232" t="str">
        <f t="shared" si="177"/>
        <v/>
      </c>
      <c r="AK439" s="232" t="str">
        <f t="shared" si="178"/>
        <v/>
      </c>
      <c r="AL439" s="233" t="str">
        <f t="shared" si="179"/>
        <v/>
      </c>
      <c r="AM439" s="235">
        <f t="shared" si="172"/>
        <v>0</v>
      </c>
      <c r="AN439" s="236">
        <f t="shared" si="180"/>
        <v>1000</v>
      </c>
      <c r="AO439" s="236">
        <f t="shared" si="173"/>
        <v>39.724000000000295</v>
      </c>
      <c r="AP439" s="236">
        <f t="shared" si="181"/>
        <v>0</v>
      </c>
      <c r="AQ439" s="235">
        <f t="shared" si="170"/>
        <v>0</v>
      </c>
      <c r="AR439" s="235">
        <f t="shared" si="171"/>
        <v>0</v>
      </c>
      <c r="AS439" s="232">
        <f t="shared" si="192"/>
        <v>0</v>
      </c>
      <c r="AT439" s="250">
        <f t="shared" si="193"/>
        <v>16</v>
      </c>
      <c r="AU439" s="244"/>
      <c r="AV439" s="108"/>
    </row>
    <row r="440" spans="1:48" ht="11.25">
      <c r="A440" s="108"/>
      <c r="B440" s="240">
        <v>438</v>
      </c>
      <c r="C440" s="266"/>
      <c r="D440" s="88"/>
      <c r="E440" s="87"/>
      <c r="F440" s="88"/>
      <c r="G440" s="90"/>
      <c r="H440" s="90"/>
      <c r="I440" s="91"/>
      <c r="J440" s="91"/>
      <c r="K440" s="90"/>
      <c r="L440" s="92"/>
      <c r="M440" s="93"/>
      <c r="N440" s="242"/>
      <c r="O440" s="226"/>
      <c r="P440" s="227"/>
      <c r="Q440" s="228"/>
      <c r="R440" s="92"/>
      <c r="S440" s="92"/>
      <c r="T440" s="245">
        <f t="shared" si="174"/>
        <v>1397.240000000003</v>
      </c>
      <c r="U440" s="229">
        <f t="shared" si="182"/>
        <v>0</v>
      </c>
      <c r="V440" s="230">
        <f t="shared" si="183"/>
        <v>0</v>
      </c>
      <c r="W440" s="229">
        <f t="shared" si="168"/>
        <v>0</v>
      </c>
      <c r="X440" s="231">
        <f t="shared" si="184"/>
        <v>395.54000000000013</v>
      </c>
      <c r="Y440" s="231">
        <f t="shared" si="185"/>
        <v>397.24</v>
      </c>
      <c r="Z440" s="231">
        <f t="shared" si="186"/>
        <v>395.54000000000013</v>
      </c>
      <c r="AA440" s="247">
        <f t="shared" si="187"/>
        <v>397.24</v>
      </c>
      <c r="AB440" s="249" t="str">
        <f>IF(G440&lt;&gt;"",VLOOKUP(WEEKDAY(C440,2),Служебный!G$4:H$10,2),"")</f>
        <v/>
      </c>
      <c r="AC440" s="232" t="str">
        <f t="shared" si="175"/>
        <v/>
      </c>
      <c r="AD440" s="233" t="str">
        <f t="shared" si="176"/>
        <v/>
      </c>
      <c r="AE440" s="234">
        <f t="shared" si="188"/>
        <v>0</v>
      </c>
      <c r="AF440" s="234">
        <f t="shared" si="189"/>
        <v>0</v>
      </c>
      <c r="AG440" s="234" t="str">
        <f t="shared" si="169"/>
        <v>интрадей</v>
      </c>
      <c r="AH440" s="235">
        <f t="shared" si="190"/>
        <v>0</v>
      </c>
      <c r="AI440" s="235">
        <f t="shared" si="191"/>
        <v>0</v>
      </c>
      <c r="AJ440" s="232" t="str">
        <f t="shared" si="177"/>
        <v/>
      </c>
      <c r="AK440" s="232" t="str">
        <f t="shared" si="178"/>
        <v/>
      </c>
      <c r="AL440" s="233" t="str">
        <f t="shared" si="179"/>
        <v/>
      </c>
      <c r="AM440" s="235">
        <f t="shared" si="172"/>
        <v>0</v>
      </c>
      <c r="AN440" s="236">
        <f t="shared" si="180"/>
        <v>1000</v>
      </c>
      <c r="AO440" s="236">
        <f t="shared" si="173"/>
        <v>39.724000000000295</v>
      </c>
      <c r="AP440" s="236">
        <f t="shared" si="181"/>
        <v>0</v>
      </c>
      <c r="AQ440" s="235">
        <f t="shared" si="170"/>
        <v>0</v>
      </c>
      <c r="AR440" s="235">
        <f t="shared" si="171"/>
        <v>0</v>
      </c>
      <c r="AS440" s="232">
        <f t="shared" si="192"/>
        <v>0</v>
      </c>
      <c r="AT440" s="250">
        <f t="shared" si="193"/>
        <v>16</v>
      </c>
      <c r="AU440" s="244"/>
      <c r="AV440" s="108"/>
    </row>
    <row r="441" spans="1:48" ht="11.25">
      <c r="A441" s="108"/>
      <c r="B441" s="240">
        <v>439</v>
      </c>
      <c r="C441" s="266"/>
      <c r="D441" s="88"/>
      <c r="E441" s="87"/>
      <c r="F441" s="88"/>
      <c r="G441" s="90"/>
      <c r="H441" s="90"/>
      <c r="I441" s="91"/>
      <c r="J441" s="91"/>
      <c r="K441" s="90"/>
      <c r="L441" s="92"/>
      <c r="M441" s="93"/>
      <c r="N441" s="242"/>
      <c r="O441" s="226"/>
      <c r="P441" s="227"/>
      <c r="Q441" s="228"/>
      <c r="R441" s="92"/>
      <c r="S441" s="92"/>
      <c r="T441" s="245">
        <f t="shared" si="174"/>
        <v>1397.240000000003</v>
      </c>
      <c r="U441" s="229">
        <f t="shared" si="182"/>
        <v>0</v>
      </c>
      <c r="V441" s="230">
        <f t="shared" si="183"/>
        <v>0</v>
      </c>
      <c r="W441" s="229">
        <f t="shared" si="168"/>
        <v>0</v>
      </c>
      <c r="X441" s="231">
        <f t="shared" si="184"/>
        <v>395.54000000000013</v>
      </c>
      <c r="Y441" s="231">
        <f t="shared" si="185"/>
        <v>397.24</v>
      </c>
      <c r="Z441" s="231">
        <f t="shared" si="186"/>
        <v>395.54000000000013</v>
      </c>
      <c r="AA441" s="247">
        <f t="shared" si="187"/>
        <v>397.24</v>
      </c>
      <c r="AB441" s="249" t="str">
        <f>IF(G441&lt;&gt;"",VLOOKUP(WEEKDAY(C441,2),Служебный!G$4:H$10,2),"")</f>
        <v/>
      </c>
      <c r="AC441" s="232" t="str">
        <f t="shared" si="175"/>
        <v/>
      </c>
      <c r="AD441" s="233" t="str">
        <f t="shared" si="176"/>
        <v/>
      </c>
      <c r="AE441" s="234">
        <f t="shared" si="188"/>
        <v>0</v>
      </c>
      <c r="AF441" s="234">
        <f t="shared" si="189"/>
        <v>0</v>
      </c>
      <c r="AG441" s="234" t="str">
        <f t="shared" si="169"/>
        <v>интрадей</v>
      </c>
      <c r="AH441" s="235">
        <f t="shared" si="190"/>
        <v>0</v>
      </c>
      <c r="AI441" s="235">
        <f t="shared" si="191"/>
        <v>0</v>
      </c>
      <c r="AJ441" s="232" t="str">
        <f t="shared" si="177"/>
        <v/>
      </c>
      <c r="AK441" s="232" t="str">
        <f t="shared" si="178"/>
        <v/>
      </c>
      <c r="AL441" s="233" t="str">
        <f t="shared" si="179"/>
        <v/>
      </c>
      <c r="AM441" s="235">
        <f t="shared" si="172"/>
        <v>0</v>
      </c>
      <c r="AN441" s="236">
        <f t="shared" si="180"/>
        <v>1000</v>
      </c>
      <c r="AO441" s="236">
        <f t="shared" si="173"/>
        <v>39.724000000000295</v>
      </c>
      <c r="AP441" s="236">
        <f t="shared" si="181"/>
        <v>0</v>
      </c>
      <c r="AQ441" s="235">
        <f t="shared" si="170"/>
        <v>0</v>
      </c>
      <c r="AR441" s="235">
        <f t="shared" si="171"/>
        <v>0</v>
      </c>
      <c r="AS441" s="232">
        <f t="shared" si="192"/>
        <v>0</v>
      </c>
      <c r="AT441" s="250">
        <f t="shared" si="193"/>
        <v>16</v>
      </c>
      <c r="AU441" s="244"/>
      <c r="AV441" s="108"/>
    </row>
    <row r="442" spans="1:48" ht="11.25">
      <c r="A442" s="108"/>
      <c r="B442" s="240">
        <v>440</v>
      </c>
      <c r="C442" s="266"/>
      <c r="D442" s="88"/>
      <c r="E442" s="87"/>
      <c r="F442" s="88"/>
      <c r="G442" s="90"/>
      <c r="H442" s="90"/>
      <c r="I442" s="91"/>
      <c r="J442" s="91"/>
      <c r="K442" s="90"/>
      <c r="L442" s="92"/>
      <c r="M442" s="93"/>
      <c r="N442" s="242"/>
      <c r="O442" s="226"/>
      <c r="P442" s="227"/>
      <c r="Q442" s="228"/>
      <c r="R442" s="92"/>
      <c r="S442" s="92"/>
      <c r="T442" s="245">
        <f t="shared" si="174"/>
        <v>1397.240000000003</v>
      </c>
      <c r="U442" s="229">
        <f t="shared" si="182"/>
        <v>0</v>
      </c>
      <c r="V442" s="230">
        <f t="shared" si="183"/>
        <v>0</v>
      </c>
      <c r="W442" s="229">
        <f t="shared" si="168"/>
        <v>0</v>
      </c>
      <c r="X442" s="231">
        <f t="shared" si="184"/>
        <v>395.54000000000013</v>
      </c>
      <c r="Y442" s="231">
        <f t="shared" si="185"/>
        <v>397.24</v>
      </c>
      <c r="Z442" s="231">
        <f t="shared" si="186"/>
        <v>395.54000000000013</v>
      </c>
      <c r="AA442" s="247">
        <f t="shared" si="187"/>
        <v>397.24</v>
      </c>
      <c r="AB442" s="249" t="str">
        <f>IF(G442&lt;&gt;"",VLOOKUP(WEEKDAY(C442,2),Служебный!G$4:H$10,2),"")</f>
        <v/>
      </c>
      <c r="AC442" s="232" t="str">
        <f t="shared" si="175"/>
        <v/>
      </c>
      <c r="AD442" s="233" t="str">
        <f t="shared" si="176"/>
        <v/>
      </c>
      <c r="AE442" s="234">
        <f t="shared" si="188"/>
        <v>0</v>
      </c>
      <c r="AF442" s="234">
        <f t="shared" si="189"/>
        <v>0</v>
      </c>
      <c r="AG442" s="234" t="str">
        <f t="shared" si="169"/>
        <v>интрадей</v>
      </c>
      <c r="AH442" s="235">
        <f t="shared" si="190"/>
        <v>0</v>
      </c>
      <c r="AI442" s="235">
        <f t="shared" si="191"/>
        <v>0</v>
      </c>
      <c r="AJ442" s="232" t="str">
        <f t="shared" si="177"/>
        <v/>
      </c>
      <c r="AK442" s="232" t="str">
        <f t="shared" si="178"/>
        <v/>
      </c>
      <c r="AL442" s="233" t="str">
        <f t="shared" si="179"/>
        <v/>
      </c>
      <c r="AM442" s="235">
        <f t="shared" si="172"/>
        <v>0</v>
      </c>
      <c r="AN442" s="236">
        <f t="shared" si="180"/>
        <v>1000</v>
      </c>
      <c r="AO442" s="236">
        <f t="shared" si="173"/>
        <v>39.724000000000295</v>
      </c>
      <c r="AP442" s="236">
        <f t="shared" si="181"/>
        <v>0</v>
      </c>
      <c r="AQ442" s="235">
        <f t="shared" si="170"/>
        <v>0</v>
      </c>
      <c r="AR442" s="235">
        <f t="shared" si="171"/>
        <v>0</v>
      </c>
      <c r="AS442" s="232">
        <f t="shared" si="192"/>
        <v>0</v>
      </c>
      <c r="AT442" s="250">
        <f t="shared" si="193"/>
        <v>16</v>
      </c>
      <c r="AU442" s="244"/>
      <c r="AV442" s="108"/>
    </row>
    <row r="443" spans="1:48" ht="11.25">
      <c r="A443" s="108"/>
      <c r="B443" s="240">
        <v>441</v>
      </c>
      <c r="C443" s="266"/>
      <c r="D443" s="88"/>
      <c r="E443" s="87"/>
      <c r="F443" s="88"/>
      <c r="G443" s="90"/>
      <c r="H443" s="90"/>
      <c r="I443" s="91"/>
      <c r="J443" s="91"/>
      <c r="K443" s="90"/>
      <c r="L443" s="92"/>
      <c r="M443" s="93"/>
      <c r="N443" s="242"/>
      <c r="O443" s="226"/>
      <c r="P443" s="227"/>
      <c r="Q443" s="228"/>
      <c r="R443" s="92"/>
      <c r="S443" s="92"/>
      <c r="T443" s="245">
        <f t="shared" si="174"/>
        <v>1397.240000000003</v>
      </c>
      <c r="U443" s="229">
        <f t="shared" si="182"/>
        <v>0</v>
      </c>
      <c r="V443" s="230">
        <f t="shared" si="183"/>
        <v>0</v>
      </c>
      <c r="W443" s="229">
        <f t="shared" si="168"/>
        <v>0</v>
      </c>
      <c r="X443" s="231">
        <f t="shared" si="184"/>
        <v>395.54000000000013</v>
      </c>
      <c r="Y443" s="231">
        <f t="shared" si="185"/>
        <v>397.24</v>
      </c>
      <c r="Z443" s="231">
        <f t="shared" si="186"/>
        <v>395.54000000000013</v>
      </c>
      <c r="AA443" s="247">
        <f t="shared" si="187"/>
        <v>397.24</v>
      </c>
      <c r="AB443" s="249" t="str">
        <f>IF(G443&lt;&gt;"",VLOOKUP(WEEKDAY(C443,2),Служебный!G$4:H$10,2),"")</f>
        <v/>
      </c>
      <c r="AC443" s="232" t="str">
        <f t="shared" si="175"/>
        <v/>
      </c>
      <c r="AD443" s="233" t="str">
        <f t="shared" si="176"/>
        <v/>
      </c>
      <c r="AE443" s="234">
        <f t="shared" si="188"/>
        <v>0</v>
      </c>
      <c r="AF443" s="234">
        <f t="shared" si="189"/>
        <v>0</v>
      </c>
      <c r="AG443" s="234" t="str">
        <f t="shared" si="169"/>
        <v>интрадей</v>
      </c>
      <c r="AH443" s="235">
        <f t="shared" si="190"/>
        <v>0</v>
      </c>
      <c r="AI443" s="235">
        <f t="shared" si="191"/>
        <v>0</v>
      </c>
      <c r="AJ443" s="232" t="str">
        <f t="shared" si="177"/>
        <v/>
      </c>
      <c r="AK443" s="232" t="str">
        <f t="shared" si="178"/>
        <v/>
      </c>
      <c r="AL443" s="233" t="str">
        <f t="shared" si="179"/>
        <v/>
      </c>
      <c r="AM443" s="235">
        <f t="shared" si="172"/>
        <v>0</v>
      </c>
      <c r="AN443" s="236">
        <f t="shared" si="180"/>
        <v>1000</v>
      </c>
      <c r="AO443" s="236">
        <f t="shared" si="173"/>
        <v>39.724000000000295</v>
      </c>
      <c r="AP443" s="236">
        <f t="shared" si="181"/>
        <v>0</v>
      </c>
      <c r="AQ443" s="235">
        <f t="shared" si="170"/>
        <v>0</v>
      </c>
      <c r="AR443" s="235">
        <f t="shared" si="171"/>
        <v>0</v>
      </c>
      <c r="AS443" s="232">
        <f t="shared" si="192"/>
        <v>0</v>
      </c>
      <c r="AT443" s="250">
        <f t="shared" si="193"/>
        <v>16</v>
      </c>
      <c r="AU443" s="244"/>
      <c r="AV443" s="108"/>
    </row>
    <row r="444" spans="1:48" ht="11.25">
      <c r="A444" s="108"/>
      <c r="B444" s="240">
        <v>442</v>
      </c>
      <c r="C444" s="266"/>
      <c r="D444" s="88"/>
      <c r="E444" s="87"/>
      <c r="F444" s="88"/>
      <c r="G444" s="90"/>
      <c r="H444" s="90"/>
      <c r="I444" s="91"/>
      <c r="J444" s="91"/>
      <c r="K444" s="90"/>
      <c r="L444" s="92"/>
      <c r="M444" s="93"/>
      <c r="N444" s="242"/>
      <c r="O444" s="226"/>
      <c r="P444" s="227"/>
      <c r="Q444" s="228"/>
      <c r="R444" s="92"/>
      <c r="S444" s="92"/>
      <c r="T444" s="245">
        <f t="shared" si="174"/>
        <v>1397.240000000003</v>
      </c>
      <c r="U444" s="229">
        <f t="shared" si="182"/>
        <v>0</v>
      </c>
      <c r="V444" s="230">
        <f t="shared" si="183"/>
        <v>0</v>
      </c>
      <c r="W444" s="229">
        <f t="shared" si="168"/>
        <v>0</v>
      </c>
      <c r="X444" s="231">
        <f t="shared" si="184"/>
        <v>395.54000000000013</v>
      </c>
      <c r="Y444" s="231">
        <f t="shared" si="185"/>
        <v>397.24</v>
      </c>
      <c r="Z444" s="231">
        <f t="shared" si="186"/>
        <v>395.54000000000013</v>
      </c>
      <c r="AA444" s="247">
        <f t="shared" si="187"/>
        <v>397.24</v>
      </c>
      <c r="AB444" s="249" t="str">
        <f>IF(G444&lt;&gt;"",VLOOKUP(WEEKDAY(C444,2),Служебный!G$4:H$10,2),"")</f>
        <v/>
      </c>
      <c r="AC444" s="232" t="str">
        <f t="shared" si="175"/>
        <v/>
      </c>
      <c r="AD444" s="233" t="str">
        <f t="shared" si="176"/>
        <v/>
      </c>
      <c r="AE444" s="234">
        <f t="shared" si="188"/>
        <v>0</v>
      </c>
      <c r="AF444" s="234">
        <f t="shared" si="189"/>
        <v>0</v>
      </c>
      <c r="AG444" s="234" t="str">
        <f t="shared" si="169"/>
        <v>интрадей</v>
      </c>
      <c r="AH444" s="235">
        <f t="shared" si="190"/>
        <v>0</v>
      </c>
      <c r="AI444" s="235">
        <f t="shared" si="191"/>
        <v>0</v>
      </c>
      <c r="AJ444" s="232" t="str">
        <f t="shared" si="177"/>
        <v/>
      </c>
      <c r="AK444" s="232" t="str">
        <f t="shared" si="178"/>
        <v/>
      </c>
      <c r="AL444" s="233" t="str">
        <f t="shared" si="179"/>
        <v/>
      </c>
      <c r="AM444" s="235">
        <f t="shared" si="172"/>
        <v>0</v>
      </c>
      <c r="AN444" s="236">
        <f t="shared" si="180"/>
        <v>1000</v>
      </c>
      <c r="AO444" s="236">
        <f t="shared" si="173"/>
        <v>39.724000000000295</v>
      </c>
      <c r="AP444" s="236">
        <f t="shared" si="181"/>
        <v>0</v>
      </c>
      <c r="AQ444" s="235">
        <f t="shared" si="170"/>
        <v>0</v>
      </c>
      <c r="AR444" s="235">
        <f t="shared" si="171"/>
        <v>0</v>
      </c>
      <c r="AS444" s="232">
        <f t="shared" si="192"/>
        <v>0</v>
      </c>
      <c r="AT444" s="250">
        <f t="shared" si="193"/>
        <v>16</v>
      </c>
      <c r="AU444" s="244"/>
      <c r="AV444" s="108"/>
    </row>
    <row r="445" spans="1:48" ht="11.25">
      <c r="A445" s="108"/>
      <c r="B445" s="240">
        <v>443</v>
      </c>
      <c r="C445" s="266"/>
      <c r="D445" s="88"/>
      <c r="E445" s="87"/>
      <c r="F445" s="88"/>
      <c r="G445" s="90"/>
      <c r="H445" s="90"/>
      <c r="I445" s="91"/>
      <c r="J445" s="91"/>
      <c r="K445" s="90"/>
      <c r="L445" s="92"/>
      <c r="M445" s="93"/>
      <c r="N445" s="242"/>
      <c r="O445" s="226"/>
      <c r="P445" s="227"/>
      <c r="Q445" s="228"/>
      <c r="R445" s="92"/>
      <c r="S445" s="92"/>
      <c r="T445" s="245">
        <f t="shared" si="174"/>
        <v>1397.240000000003</v>
      </c>
      <c r="U445" s="229">
        <f t="shared" si="182"/>
        <v>0</v>
      </c>
      <c r="V445" s="230">
        <f t="shared" si="183"/>
        <v>0</v>
      </c>
      <c r="W445" s="229">
        <f t="shared" si="168"/>
        <v>0</v>
      </c>
      <c r="X445" s="231">
        <f t="shared" si="184"/>
        <v>395.54000000000013</v>
      </c>
      <c r="Y445" s="231">
        <f t="shared" si="185"/>
        <v>397.24</v>
      </c>
      <c r="Z445" s="231">
        <f t="shared" si="186"/>
        <v>395.54000000000013</v>
      </c>
      <c r="AA445" s="247">
        <f t="shared" si="187"/>
        <v>397.24</v>
      </c>
      <c r="AB445" s="249" t="str">
        <f>IF(G445&lt;&gt;"",VLOOKUP(WEEKDAY(C445,2),Служебный!G$4:H$10,2),"")</f>
        <v/>
      </c>
      <c r="AC445" s="232" t="str">
        <f t="shared" si="175"/>
        <v/>
      </c>
      <c r="AD445" s="233" t="str">
        <f t="shared" si="176"/>
        <v/>
      </c>
      <c r="AE445" s="234">
        <f t="shared" si="188"/>
        <v>0</v>
      </c>
      <c r="AF445" s="234">
        <f t="shared" si="189"/>
        <v>0</v>
      </c>
      <c r="AG445" s="234" t="str">
        <f t="shared" si="169"/>
        <v>интрадей</v>
      </c>
      <c r="AH445" s="235">
        <f t="shared" si="190"/>
        <v>0</v>
      </c>
      <c r="AI445" s="235">
        <f t="shared" si="191"/>
        <v>0</v>
      </c>
      <c r="AJ445" s="232" t="str">
        <f t="shared" si="177"/>
        <v/>
      </c>
      <c r="AK445" s="232" t="str">
        <f t="shared" si="178"/>
        <v/>
      </c>
      <c r="AL445" s="233" t="str">
        <f t="shared" si="179"/>
        <v/>
      </c>
      <c r="AM445" s="235">
        <f t="shared" si="172"/>
        <v>0</v>
      </c>
      <c r="AN445" s="236">
        <f t="shared" si="180"/>
        <v>1000</v>
      </c>
      <c r="AO445" s="236">
        <f t="shared" si="173"/>
        <v>39.724000000000295</v>
      </c>
      <c r="AP445" s="236">
        <f t="shared" si="181"/>
        <v>0</v>
      </c>
      <c r="AQ445" s="235">
        <f t="shared" si="170"/>
        <v>0</v>
      </c>
      <c r="AR445" s="235">
        <f t="shared" si="171"/>
        <v>0</v>
      </c>
      <c r="AS445" s="232">
        <f t="shared" si="192"/>
        <v>0</v>
      </c>
      <c r="AT445" s="250">
        <f t="shared" si="193"/>
        <v>16</v>
      </c>
      <c r="AU445" s="244"/>
      <c r="AV445" s="108"/>
    </row>
    <row r="446" spans="1:48" ht="11.25">
      <c r="A446" s="108"/>
      <c r="B446" s="240">
        <v>444</v>
      </c>
      <c r="C446" s="266"/>
      <c r="D446" s="88"/>
      <c r="E446" s="87"/>
      <c r="F446" s="88"/>
      <c r="G446" s="90"/>
      <c r="H446" s="90"/>
      <c r="I446" s="91"/>
      <c r="J446" s="91"/>
      <c r="K446" s="90"/>
      <c r="L446" s="92"/>
      <c r="M446" s="93"/>
      <c r="N446" s="242"/>
      <c r="O446" s="226"/>
      <c r="P446" s="227"/>
      <c r="Q446" s="228"/>
      <c r="R446" s="92"/>
      <c r="S446" s="92"/>
      <c r="T446" s="245">
        <f t="shared" si="174"/>
        <v>1397.240000000003</v>
      </c>
      <c r="U446" s="229">
        <f t="shared" si="182"/>
        <v>0</v>
      </c>
      <c r="V446" s="230">
        <f t="shared" si="183"/>
        <v>0</v>
      </c>
      <c r="W446" s="229">
        <f t="shared" si="168"/>
        <v>0</v>
      </c>
      <c r="X446" s="231">
        <f t="shared" si="184"/>
        <v>395.54000000000013</v>
      </c>
      <c r="Y446" s="231">
        <f t="shared" si="185"/>
        <v>397.24</v>
      </c>
      <c r="Z446" s="231">
        <f t="shared" si="186"/>
        <v>395.54000000000013</v>
      </c>
      <c r="AA446" s="247">
        <f t="shared" si="187"/>
        <v>397.24</v>
      </c>
      <c r="AB446" s="249" t="str">
        <f>IF(G446&lt;&gt;"",VLOOKUP(WEEKDAY(C446,2),Служебный!G$4:H$10,2),"")</f>
        <v/>
      </c>
      <c r="AC446" s="232" t="str">
        <f t="shared" si="175"/>
        <v/>
      </c>
      <c r="AD446" s="233" t="str">
        <f t="shared" si="176"/>
        <v/>
      </c>
      <c r="AE446" s="234">
        <f t="shared" si="188"/>
        <v>0</v>
      </c>
      <c r="AF446" s="234">
        <f t="shared" si="189"/>
        <v>0</v>
      </c>
      <c r="AG446" s="234" t="str">
        <f t="shared" si="169"/>
        <v>интрадей</v>
      </c>
      <c r="AH446" s="235">
        <f t="shared" si="190"/>
        <v>0</v>
      </c>
      <c r="AI446" s="235">
        <f t="shared" si="191"/>
        <v>0</v>
      </c>
      <c r="AJ446" s="232" t="str">
        <f t="shared" si="177"/>
        <v/>
      </c>
      <c r="AK446" s="232" t="str">
        <f t="shared" si="178"/>
        <v/>
      </c>
      <c r="AL446" s="233" t="str">
        <f t="shared" si="179"/>
        <v/>
      </c>
      <c r="AM446" s="235">
        <f t="shared" si="172"/>
        <v>0</v>
      </c>
      <c r="AN446" s="236">
        <f t="shared" si="180"/>
        <v>1000</v>
      </c>
      <c r="AO446" s="236">
        <f t="shared" si="173"/>
        <v>39.724000000000295</v>
      </c>
      <c r="AP446" s="236">
        <f t="shared" si="181"/>
        <v>0</v>
      </c>
      <c r="AQ446" s="235">
        <f t="shared" si="170"/>
        <v>0</v>
      </c>
      <c r="AR446" s="235">
        <f t="shared" si="171"/>
        <v>0</v>
      </c>
      <c r="AS446" s="232">
        <f t="shared" si="192"/>
        <v>0</v>
      </c>
      <c r="AT446" s="250">
        <f t="shared" si="193"/>
        <v>16</v>
      </c>
      <c r="AU446" s="244"/>
      <c r="AV446" s="108"/>
    </row>
    <row r="447" spans="1:48" ht="11.25">
      <c r="A447" s="108"/>
      <c r="B447" s="240">
        <v>445</v>
      </c>
      <c r="C447" s="266"/>
      <c r="D447" s="88"/>
      <c r="E447" s="87"/>
      <c r="F447" s="88"/>
      <c r="G447" s="90"/>
      <c r="H447" s="90"/>
      <c r="I447" s="91"/>
      <c r="J447" s="91"/>
      <c r="K447" s="90"/>
      <c r="L447" s="92"/>
      <c r="M447" s="93"/>
      <c r="N447" s="242"/>
      <c r="O447" s="226"/>
      <c r="P447" s="227"/>
      <c r="Q447" s="228"/>
      <c r="R447" s="92"/>
      <c r="S447" s="92"/>
      <c r="T447" s="245">
        <f t="shared" si="174"/>
        <v>1397.240000000003</v>
      </c>
      <c r="U447" s="229">
        <f t="shared" si="182"/>
        <v>0</v>
      </c>
      <c r="V447" s="230">
        <f t="shared" si="183"/>
        <v>0</v>
      </c>
      <c r="W447" s="229">
        <f t="shared" si="168"/>
        <v>0</v>
      </c>
      <c r="X447" s="231">
        <f t="shared" si="184"/>
        <v>395.54000000000013</v>
      </c>
      <c r="Y447" s="231">
        <f t="shared" si="185"/>
        <v>397.24</v>
      </c>
      <c r="Z447" s="231">
        <f t="shared" si="186"/>
        <v>395.54000000000013</v>
      </c>
      <c r="AA447" s="247">
        <f t="shared" si="187"/>
        <v>397.24</v>
      </c>
      <c r="AB447" s="249" t="str">
        <f>IF(G447&lt;&gt;"",VLOOKUP(WEEKDAY(C447,2),Служебный!G$4:H$10,2),"")</f>
        <v/>
      </c>
      <c r="AC447" s="232" t="str">
        <f t="shared" si="175"/>
        <v/>
      </c>
      <c r="AD447" s="233" t="str">
        <f t="shared" si="176"/>
        <v/>
      </c>
      <c r="AE447" s="234">
        <f t="shared" si="188"/>
        <v>0</v>
      </c>
      <c r="AF447" s="234">
        <f t="shared" si="189"/>
        <v>0</v>
      </c>
      <c r="AG447" s="234" t="str">
        <f t="shared" si="169"/>
        <v>интрадей</v>
      </c>
      <c r="AH447" s="235">
        <f t="shared" si="190"/>
        <v>0</v>
      </c>
      <c r="AI447" s="235">
        <f t="shared" si="191"/>
        <v>0</v>
      </c>
      <c r="AJ447" s="232" t="str">
        <f t="shared" si="177"/>
        <v/>
      </c>
      <c r="AK447" s="232" t="str">
        <f t="shared" si="178"/>
        <v/>
      </c>
      <c r="AL447" s="233" t="str">
        <f t="shared" si="179"/>
        <v/>
      </c>
      <c r="AM447" s="235">
        <f t="shared" si="172"/>
        <v>0</v>
      </c>
      <c r="AN447" s="236">
        <f t="shared" si="180"/>
        <v>1000</v>
      </c>
      <c r="AO447" s="236">
        <f t="shared" si="173"/>
        <v>39.724000000000295</v>
      </c>
      <c r="AP447" s="236">
        <f t="shared" si="181"/>
        <v>0</v>
      </c>
      <c r="AQ447" s="235">
        <f t="shared" si="170"/>
        <v>0</v>
      </c>
      <c r="AR447" s="235">
        <f t="shared" si="171"/>
        <v>0</v>
      </c>
      <c r="AS447" s="232">
        <f t="shared" si="192"/>
        <v>0</v>
      </c>
      <c r="AT447" s="250">
        <f t="shared" si="193"/>
        <v>16</v>
      </c>
      <c r="AU447" s="244"/>
      <c r="AV447" s="108"/>
    </row>
    <row r="448" spans="1:48" ht="11.25">
      <c r="A448" s="108"/>
      <c r="B448" s="240">
        <v>446</v>
      </c>
      <c r="C448" s="266"/>
      <c r="D448" s="88"/>
      <c r="E448" s="87"/>
      <c r="F448" s="88"/>
      <c r="G448" s="90"/>
      <c r="H448" s="90"/>
      <c r="I448" s="91"/>
      <c r="J448" s="91"/>
      <c r="K448" s="90"/>
      <c r="L448" s="92"/>
      <c r="M448" s="93"/>
      <c r="N448" s="242"/>
      <c r="O448" s="226"/>
      <c r="P448" s="227"/>
      <c r="Q448" s="228"/>
      <c r="R448" s="92"/>
      <c r="S448" s="92"/>
      <c r="T448" s="245">
        <f t="shared" si="174"/>
        <v>1397.240000000003</v>
      </c>
      <c r="U448" s="229">
        <f t="shared" si="182"/>
        <v>0</v>
      </c>
      <c r="V448" s="230">
        <f t="shared" si="183"/>
        <v>0</v>
      </c>
      <c r="W448" s="229">
        <f t="shared" si="168"/>
        <v>0</v>
      </c>
      <c r="X448" s="231">
        <f t="shared" si="184"/>
        <v>395.54000000000013</v>
      </c>
      <c r="Y448" s="231">
        <f t="shared" si="185"/>
        <v>397.24</v>
      </c>
      <c r="Z448" s="231">
        <f t="shared" si="186"/>
        <v>395.54000000000013</v>
      </c>
      <c r="AA448" s="247">
        <f t="shared" si="187"/>
        <v>397.24</v>
      </c>
      <c r="AB448" s="249" t="str">
        <f>IF(G448&lt;&gt;"",VLOOKUP(WEEKDAY(C448,2),Служебный!G$4:H$10,2),"")</f>
        <v/>
      </c>
      <c r="AC448" s="232" t="str">
        <f t="shared" si="175"/>
        <v/>
      </c>
      <c r="AD448" s="233" t="str">
        <f t="shared" si="176"/>
        <v/>
      </c>
      <c r="AE448" s="234">
        <f t="shared" si="188"/>
        <v>0</v>
      </c>
      <c r="AF448" s="234">
        <f t="shared" si="189"/>
        <v>0</v>
      </c>
      <c r="AG448" s="234" t="str">
        <f t="shared" si="169"/>
        <v>интрадей</v>
      </c>
      <c r="AH448" s="235">
        <f t="shared" si="190"/>
        <v>0</v>
      </c>
      <c r="AI448" s="235">
        <f t="shared" si="191"/>
        <v>0</v>
      </c>
      <c r="AJ448" s="232" t="str">
        <f t="shared" si="177"/>
        <v/>
      </c>
      <c r="AK448" s="232" t="str">
        <f t="shared" si="178"/>
        <v/>
      </c>
      <c r="AL448" s="233" t="str">
        <f t="shared" si="179"/>
        <v/>
      </c>
      <c r="AM448" s="235">
        <f t="shared" si="172"/>
        <v>0</v>
      </c>
      <c r="AN448" s="236">
        <f t="shared" si="180"/>
        <v>1000</v>
      </c>
      <c r="AO448" s="236">
        <f t="shared" si="173"/>
        <v>39.724000000000295</v>
      </c>
      <c r="AP448" s="236">
        <f t="shared" si="181"/>
        <v>0</v>
      </c>
      <c r="AQ448" s="235">
        <f t="shared" si="170"/>
        <v>0</v>
      </c>
      <c r="AR448" s="235">
        <f t="shared" si="171"/>
        <v>0</v>
      </c>
      <c r="AS448" s="232">
        <f t="shared" si="192"/>
        <v>0</v>
      </c>
      <c r="AT448" s="250">
        <f t="shared" si="193"/>
        <v>16</v>
      </c>
      <c r="AU448" s="244"/>
      <c r="AV448" s="108"/>
    </row>
    <row r="449" spans="1:48" ht="11.25">
      <c r="A449" s="108"/>
      <c r="B449" s="240">
        <v>447</v>
      </c>
      <c r="C449" s="266"/>
      <c r="D449" s="88"/>
      <c r="E449" s="87"/>
      <c r="F449" s="88"/>
      <c r="G449" s="90"/>
      <c r="H449" s="90"/>
      <c r="I449" s="91"/>
      <c r="J449" s="91"/>
      <c r="K449" s="90"/>
      <c r="L449" s="92"/>
      <c r="M449" s="93"/>
      <c r="N449" s="242"/>
      <c r="O449" s="226"/>
      <c r="P449" s="227"/>
      <c r="Q449" s="228"/>
      <c r="R449" s="92"/>
      <c r="S449" s="92"/>
      <c r="T449" s="245">
        <f t="shared" si="174"/>
        <v>1397.240000000003</v>
      </c>
      <c r="U449" s="229">
        <f t="shared" si="182"/>
        <v>0</v>
      </c>
      <c r="V449" s="230">
        <f t="shared" si="183"/>
        <v>0</v>
      </c>
      <c r="W449" s="229">
        <f t="shared" si="168"/>
        <v>0</v>
      </c>
      <c r="X449" s="231">
        <f t="shared" si="184"/>
        <v>395.54000000000013</v>
      </c>
      <c r="Y449" s="231">
        <f t="shared" si="185"/>
        <v>397.24</v>
      </c>
      <c r="Z449" s="231">
        <f t="shared" si="186"/>
        <v>395.54000000000013</v>
      </c>
      <c r="AA449" s="247">
        <f t="shared" si="187"/>
        <v>397.24</v>
      </c>
      <c r="AB449" s="249" t="str">
        <f>IF(G449&lt;&gt;"",VLOOKUP(WEEKDAY(C449,2),Служебный!G$4:H$10,2),"")</f>
        <v/>
      </c>
      <c r="AC449" s="232" t="str">
        <f t="shared" si="175"/>
        <v/>
      </c>
      <c r="AD449" s="233" t="str">
        <f t="shared" si="176"/>
        <v/>
      </c>
      <c r="AE449" s="234">
        <f t="shared" si="188"/>
        <v>0</v>
      </c>
      <c r="AF449" s="234">
        <f t="shared" si="189"/>
        <v>0</v>
      </c>
      <c r="AG449" s="234" t="str">
        <f t="shared" si="169"/>
        <v>интрадей</v>
      </c>
      <c r="AH449" s="235">
        <f t="shared" si="190"/>
        <v>0</v>
      </c>
      <c r="AI449" s="235">
        <f t="shared" si="191"/>
        <v>0</v>
      </c>
      <c r="AJ449" s="232" t="str">
        <f t="shared" si="177"/>
        <v/>
      </c>
      <c r="AK449" s="232" t="str">
        <f t="shared" si="178"/>
        <v/>
      </c>
      <c r="AL449" s="233" t="str">
        <f t="shared" si="179"/>
        <v/>
      </c>
      <c r="AM449" s="235">
        <f t="shared" si="172"/>
        <v>0</v>
      </c>
      <c r="AN449" s="236">
        <f t="shared" si="180"/>
        <v>1000</v>
      </c>
      <c r="AO449" s="236">
        <f t="shared" si="173"/>
        <v>39.724000000000295</v>
      </c>
      <c r="AP449" s="236">
        <f t="shared" si="181"/>
        <v>0</v>
      </c>
      <c r="AQ449" s="235">
        <f t="shared" si="170"/>
        <v>0</v>
      </c>
      <c r="AR449" s="235">
        <f t="shared" si="171"/>
        <v>0</v>
      </c>
      <c r="AS449" s="232">
        <f t="shared" si="192"/>
        <v>0</v>
      </c>
      <c r="AT449" s="250">
        <f t="shared" si="193"/>
        <v>16</v>
      </c>
      <c r="AU449" s="244"/>
      <c r="AV449" s="108"/>
    </row>
    <row r="450" spans="1:48" ht="11.25">
      <c r="A450" s="108"/>
      <c r="B450" s="240">
        <v>448</v>
      </c>
      <c r="C450" s="266"/>
      <c r="D450" s="88"/>
      <c r="E450" s="87"/>
      <c r="F450" s="88"/>
      <c r="G450" s="90"/>
      <c r="H450" s="90"/>
      <c r="I450" s="91"/>
      <c r="J450" s="91"/>
      <c r="K450" s="90"/>
      <c r="L450" s="92"/>
      <c r="M450" s="93"/>
      <c r="N450" s="242"/>
      <c r="O450" s="226"/>
      <c r="P450" s="227"/>
      <c r="Q450" s="228"/>
      <c r="R450" s="92"/>
      <c r="S450" s="92"/>
      <c r="T450" s="245">
        <f t="shared" si="174"/>
        <v>1397.240000000003</v>
      </c>
      <c r="U450" s="229">
        <f t="shared" si="182"/>
        <v>0</v>
      </c>
      <c r="V450" s="230">
        <f t="shared" si="183"/>
        <v>0</v>
      </c>
      <c r="W450" s="229">
        <f t="shared" si="168"/>
        <v>0</v>
      </c>
      <c r="X450" s="231">
        <f t="shared" si="184"/>
        <v>395.54000000000013</v>
      </c>
      <c r="Y450" s="231">
        <f t="shared" si="185"/>
        <v>397.24</v>
      </c>
      <c r="Z450" s="231">
        <f t="shared" si="186"/>
        <v>395.54000000000013</v>
      </c>
      <c r="AA450" s="247">
        <f t="shared" si="187"/>
        <v>397.24</v>
      </c>
      <c r="AB450" s="249" t="str">
        <f>IF(G450&lt;&gt;"",VLOOKUP(WEEKDAY(C450,2),Служебный!G$4:H$10,2),"")</f>
        <v/>
      </c>
      <c r="AC450" s="232" t="str">
        <f t="shared" si="175"/>
        <v/>
      </c>
      <c r="AD450" s="233" t="str">
        <f t="shared" si="176"/>
        <v/>
      </c>
      <c r="AE450" s="234">
        <f t="shared" si="188"/>
        <v>0</v>
      </c>
      <c r="AF450" s="234">
        <f t="shared" si="189"/>
        <v>0</v>
      </c>
      <c r="AG450" s="234" t="str">
        <f t="shared" si="169"/>
        <v>интрадей</v>
      </c>
      <c r="AH450" s="235">
        <f t="shared" si="190"/>
        <v>0</v>
      </c>
      <c r="AI450" s="235">
        <f t="shared" si="191"/>
        <v>0</v>
      </c>
      <c r="AJ450" s="232" t="str">
        <f t="shared" si="177"/>
        <v/>
      </c>
      <c r="AK450" s="232" t="str">
        <f t="shared" si="178"/>
        <v/>
      </c>
      <c r="AL450" s="233" t="str">
        <f t="shared" si="179"/>
        <v/>
      </c>
      <c r="AM450" s="235">
        <f t="shared" si="172"/>
        <v>0</v>
      </c>
      <c r="AN450" s="236">
        <f t="shared" si="180"/>
        <v>1000</v>
      </c>
      <c r="AO450" s="236">
        <f t="shared" si="173"/>
        <v>39.724000000000295</v>
      </c>
      <c r="AP450" s="236">
        <f t="shared" si="181"/>
        <v>0</v>
      </c>
      <c r="AQ450" s="235">
        <f t="shared" si="170"/>
        <v>0</v>
      </c>
      <c r="AR450" s="235">
        <f t="shared" si="171"/>
        <v>0</v>
      </c>
      <c r="AS450" s="232">
        <f t="shared" si="192"/>
        <v>0</v>
      </c>
      <c r="AT450" s="250">
        <f t="shared" si="193"/>
        <v>16</v>
      </c>
      <c r="AU450" s="244"/>
      <c r="AV450" s="108"/>
    </row>
    <row r="451" spans="1:48" ht="11.25">
      <c r="A451" s="108"/>
      <c r="B451" s="240">
        <v>449</v>
      </c>
      <c r="C451" s="266"/>
      <c r="D451" s="88"/>
      <c r="E451" s="87"/>
      <c r="F451" s="88"/>
      <c r="G451" s="90"/>
      <c r="H451" s="90"/>
      <c r="I451" s="91"/>
      <c r="J451" s="91"/>
      <c r="K451" s="90"/>
      <c r="L451" s="92"/>
      <c r="M451" s="93"/>
      <c r="N451" s="242"/>
      <c r="O451" s="226"/>
      <c r="P451" s="227"/>
      <c r="Q451" s="228"/>
      <c r="R451" s="92"/>
      <c r="S451" s="92"/>
      <c r="T451" s="245">
        <f t="shared" si="174"/>
        <v>1397.240000000003</v>
      </c>
      <c r="U451" s="229">
        <f t="shared" si="182"/>
        <v>0</v>
      </c>
      <c r="V451" s="230">
        <f t="shared" si="183"/>
        <v>0</v>
      </c>
      <c r="W451" s="229">
        <f t="shared" ref="W451:W514" si="194">V451+L451</f>
        <v>0</v>
      </c>
      <c r="X451" s="231">
        <f t="shared" si="184"/>
        <v>395.54000000000013</v>
      </c>
      <c r="Y451" s="231">
        <f t="shared" si="185"/>
        <v>397.24</v>
      </c>
      <c r="Z451" s="231">
        <f t="shared" si="186"/>
        <v>395.54000000000013</v>
      </c>
      <c r="AA451" s="247">
        <f t="shared" si="187"/>
        <v>397.24</v>
      </c>
      <c r="AB451" s="249" t="str">
        <f>IF(G451&lt;&gt;"",VLOOKUP(WEEKDAY(C451,2),Служебный!G$4:H$10,2),"")</f>
        <v/>
      </c>
      <c r="AC451" s="232" t="str">
        <f t="shared" si="175"/>
        <v/>
      </c>
      <c r="AD451" s="233" t="str">
        <f t="shared" si="176"/>
        <v/>
      </c>
      <c r="AE451" s="234">
        <f t="shared" si="188"/>
        <v>0</v>
      </c>
      <c r="AF451" s="234">
        <f t="shared" si="189"/>
        <v>0</v>
      </c>
      <c r="AG451" s="234" t="str">
        <f t="shared" ref="AG451:AG514" si="195">IFERROR(IF(FLOOR((AE451/86400),1)=0,"интрадей",(FLOOR((AE451/86400),1))-(FLOOR((AE451/86400),1))-NETWORKDAYS(E451,C451)),IF(FLOOR((AE451/86400),1)=0,"интрадей",(FLOOR((AE451/86400),1))))</f>
        <v>интрадей</v>
      </c>
      <c r="AH451" s="235">
        <f t="shared" si="190"/>
        <v>0</v>
      </c>
      <c r="AI451" s="235">
        <f t="shared" si="191"/>
        <v>0</v>
      </c>
      <c r="AJ451" s="232" t="str">
        <f t="shared" si="177"/>
        <v/>
      </c>
      <c r="AK451" s="232" t="str">
        <f t="shared" si="178"/>
        <v/>
      </c>
      <c r="AL451" s="233" t="str">
        <f t="shared" si="179"/>
        <v/>
      </c>
      <c r="AM451" s="235">
        <f t="shared" si="172"/>
        <v>0</v>
      </c>
      <c r="AN451" s="236">
        <f t="shared" si="180"/>
        <v>1000</v>
      </c>
      <c r="AO451" s="236">
        <f t="shared" si="173"/>
        <v>39.724000000000295</v>
      </c>
      <c r="AP451" s="236">
        <f t="shared" si="181"/>
        <v>0</v>
      </c>
      <c r="AQ451" s="235">
        <f t="shared" ref="AQ451:AQ514" si="196">IF(C451&lt;&gt;C450,Y451,0)</f>
        <v>0</v>
      </c>
      <c r="AR451" s="235">
        <f t="shared" ref="AR451:AR514" si="197">IF(C451&lt;&gt;C452,AA451,0)</f>
        <v>0</v>
      </c>
      <c r="AS451" s="232">
        <f t="shared" si="192"/>
        <v>0</v>
      </c>
      <c r="AT451" s="250">
        <f t="shared" si="193"/>
        <v>16</v>
      </c>
      <c r="AU451" s="244"/>
      <c r="AV451" s="108"/>
    </row>
    <row r="452" spans="1:48" ht="11.25">
      <c r="A452" s="108"/>
      <c r="B452" s="240">
        <v>450</v>
      </c>
      <c r="C452" s="266"/>
      <c r="D452" s="88"/>
      <c r="E452" s="87"/>
      <c r="F452" s="88"/>
      <c r="G452" s="90"/>
      <c r="H452" s="90"/>
      <c r="I452" s="91"/>
      <c r="J452" s="91"/>
      <c r="K452" s="90"/>
      <c r="L452" s="92"/>
      <c r="M452" s="93"/>
      <c r="N452" s="242"/>
      <c r="O452" s="226"/>
      <c r="P452" s="227"/>
      <c r="Q452" s="228"/>
      <c r="R452" s="92"/>
      <c r="S452" s="92"/>
      <c r="T452" s="245">
        <f t="shared" si="174"/>
        <v>1397.240000000003</v>
      </c>
      <c r="U452" s="229">
        <f t="shared" si="182"/>
        <v>0</v>
      </c>
      <c r="V452" s="230">
        <f t="shared" si="183"/>
        <v>0</v>
      </c>
      <c r="W452" s="229">
        <f t="shared" si="194"/>
        <v>0</v>
      </c>
      <c r="X452" s="231">
        <f t="shared" si="184"/>
        <v>395.54000000000013</v>
      </c>
      <c r="Y452" s="231">
        <f t="shared" si="185"/>
        <v>397.24</v>
      </c>
      <c r="Z452" s="231">
        <f t="shared" si="186"/>
        <v>395.54000000000013</v>
      </c>
      <c r="AA452" s="247">
        <f t="shared" si="187"/>
        <v>397.24</v>
      </c>
      <c r="AB452" s="249" t="str">
        <f>IF(G452&lt;&gt;"",VLOOKUP(WEEKDAY(C452,2),Служебный!G$4:H$10,2),"")</f>
        <v/>
      </c>
      <c r="AC452" s="232" t="str">
        <f t="shared" si="175"/>
        <v/>
      </c>
      <c r="AD452" s="233" t="str">
        <f t="shared" si="176"/>
        <v/>
      </c>
      <c r="AE452" s="234">
        <f t="shared" si="188"/>
        <v>0</v>
      </c>
      <c r="AF452" s="234">
        <f t="shared" si="189"/>
        <v>0</v>
      </c>
      <c r="AG452" s="234" t="str">
        <f t="shared" si="195"/>
        <v>интрадей</v>
      </c>
      <c r="AH452" s="235">
        <f t="shared" si="190"/>
        <v>0</v>
      </c>
      <c r="AI452" s="235">
        <f t="shared" si="191"/>
        <v>0</v>
      </c>
      <c r="AJ452" s="232" t="str">
        <f t="shared" si="177"/>
        <v/>
      </c>
      <c r="AK452" s="232" t="str">
        <f t="shared" si="178"/>
        <v/>
      </c>
      <c r="AL452" s="233" t="str">
        <f t="shared" si="179"/>
        <v/>
      </c>
      <c r="AM452" s="235">
        <f t="shared" ref="AM452:AM515" si="198">IF(AR452&lt;&gt;0,T452,0)</f>
        <v>0</v>
      </c>
      <c r="AN452" s="236">
        <f t="shared" si="180"/>
        <v>1000</v>
      </c>
      <c r="AO452" s="236">
        <f t="shared" ref="AO452:AO515" si="199">IFERROR(100*(T452-AN452)/AN452,"Заполните депозит")</f>
        <v>39.724000000000295</v>
      </c>
      <c r="AP452" s="236">
        <f t="shared" si="181"/>
        <v>0</v>
      </c>
      <c r="AQ452" s="235">
        <f t="shared" si="196"/>
        <v>0</v>
      </c>
      <c r="AR452" s="235">
        <f t="shared" si="197"/>
        <v>0</v>
      </c>
      <c r="AS452" s="232">
        <f t="shared" si="192"/>
        <v>0</v>
      </c>
      <c r="AT452" s="250">
        <f t="shared" si="193"/>
        <v>16</v>
      </c>
      <c r="AU452" s="244"/>
      <c r="AV452" s="108"/>
    </row>
    <row r="453" spans="1:48" ht="11.25">
      <c r="A453" s="108"/>
      <c r="B453" s="240">
        <v>451</v>
      </c>
      <c r="C453" s="266"/>
      <c r="D453" s="88"/>
      <c r="E453" s="87"/>
      <c r="F453" s="88"/>
      <c r="G453" s="90"/>
      <c r="H453" s="90"/>
      <c r="I453" s="91"/>
      <c r="J453" s="91"/>
      <c r="K453" s="90"/>
      <c r="L453" s="92"/>
      <c r="M453" s="93"/>
      <c r="N453" s="242"/>
      <c r="O453" s="226"/>
      <c r="P453" s="227"/>
      <c r="Q453" s="228"/>
      <c r="R453" s="92"/>
      <c r="S453" s="92"/>
      <c r="T453" s="245">
        <f t="shared" ref="T453:T516" si="200">T452+S453+W453</f>
        <v>1397.240000000003</v>
      </c>
      <c r="U453" s="229">
        <f t="shared" si="182"/>
        <v>0</v>
      </c>
      <c r="V453" s="230">
        <f t="shared" si="183"/>
        <v>0</v>
      </c>
      <c r="W453" s="229">
        <f t="shared" si="194"/>
        <v>0</v>
      </c>
      <c r="X453" s="231">
        <f t="shared" si="184"/>
        <v>395.54000000000013</v>
      </c>
      <c r="Y453" s="231">
        <f t="shared" si="185"/>
        <v>397.24</v>
      </c>
      <c r="Z453" s="231">
        <f t="shared" si="186"/>
        <v>395.54000000000013</v>
      </c>
      <c r="AA453" s="247">
        <f t="shared" si="187"/>
        <v>397.24</v>
      </c>
      <c r="AB453" s="249" t="str">
        <f>IF(G453&lt;&gt;"",VLOOKUP(WEEKDAY(C453,2),Служебный!G$4:H$10,2),"")</f>
        <v/>
      </c>
      <c r="AC453" s="232" t="str">
        <f t="shared" ref="AC453:AC516" si="201">IF(G452 &lt;&gt; "",TEXT((HOUR(D453)),0)&amp;"-"&amp;TEXT(HOUR(D453)+1,0),"")</f>
        <v/>
      </c>
      <c r="AD453" s="233" t="str">
        <f t="shared" ref="AD453:AD516" si="202">IF(G453&lt;&gt;"",FLOOR((IF(TEXT(D453,"mm") = "mm",TEXT(D453,"мм"),TEXT(D453,"mm"))),15)/15+1,"")</f>
        <v/>
      </c>
      <c r="AE453" s="234">
        <f t="shared" si="188"/>
        <v>0</v>
      </c>
      <c r="AF453" s="234">
        <f t="shared" si="189"/>
        <v>0</v>
      </c>
      <c r="AG453" s="234" t="str">
        <f t="shared" si="195"/>
        <v>интрадей</v>
      </c>
      <c r="AH453" s="235">
        <f t="shared" si="190"/>
        <v>0</v>
      </c>
      <c r="AI453" s="235">
        <f t="shared" si="191"/>
        <v>0</v>
      </c>
      <c r="AJ453" s="232" t="str">
        <f t="shared" ref="AJ453:AJ516" si="203">IF(G453&lt;&gt;"",YEAR(C453),"")</f>
        <v/>
      </c>
      <c r="AK453" s="232" t="str">
        <f t="shared" ref="AK453:AK516" si="204">IF(G453&lt;&gt;"",(IF(TEXT(C453,"MMMM") = "MMMM",TEXT(C453,"ММММ"),TEXT(C453,"MMMM"))),"")</f>
        <v/>
      </c>
      <c r="AL453" s="233" t="str">
        <f t="shared" ref="AL453:AL516" si="205">IF(G453&lt;&gt;"",CEILING((C453-DATE(YEAR(C453),1,1)+WEEKDAY(DATE(YEAR(C453),1,1),2))/7,1),"")</f>
        <v/>
      </c>
      <c r="AM453" s="235">
        <f t="shared" si="198"/>
        <v>0</v>
      </c>
      <c r="AN453" s="236">
        <f t="shared" ref="AN453:AN516" si="206">S453+AN452</f>
        <v>1000</v>
      </c>
      <c r="AO453" s="236">
        <f t="shared" si="199"/>
        <v>39.724000000000295</v>
      </c>
      <c r="AP453" s="236">
        <f t="shared" ref="AP453:AP516" si="207">IFERROR(100*(T453-T452-S453)/(T452+S453),"Заполните депозит")</f>
        <v>0</v>
      </c>
      <c r="AQ453" s="235">
        <f t="shared" si="196"/>
        <v>0</v>
      </c>
      <c r="AR453" s="235">
        <f t="shared" si="197"/>
        <v>0</v>
      </c>
      <c r="AS453" s="232">
        <f t="shared" si="192"/>
        <v>0</v>
      </c>
      <c r="AT453" s="250">
        <f t="shared" si="193"/>
        <v>16</v>
      </c>
      <c r="AU453" s="244"/>
      <c r="AV453" s="108"/>
    </row>
    <row r="454" spans="1:48" ht="11.25">
      <c r="A454" s="108"/>
      <c r="B454" s="240">
        <v>452</v>
      </c>
      <c r="C454" s="266"/>
      <c r="D454" s="88"/>
      <c r="E454" s="87"/>
      <c r="F454" s="88"/>
      <c r="G454" s="90"/>
      <c r="H454" s="90"/>
      <c r="I454" s="91"/>
      <c r="J454" s="91"/>
      <c r="K454" s="90"/>
      <c r="L454" s="92"/>
      <c r="M454" s="93"/>
      <c r="N454" s="242"/>
      <c r="O454" s="226"/>
      <c r="P454" s="227"/>
      <c r="Q454" s="228"/>
      <c r="R454" s="92"/>
      <c r="S454" s="92"/>
      <c r="T454" s="245">
        <f t="shared" si="200"/>
        <v>1397.240000000003</v>
      </c>
      <c r="U454" s="229">
        <f t="shared" si="182"/>
        <v>0</v>
      </c>
      <c r="V454" s="230">
        <f t="shared" si="183"/>
        <v>0</v>
      </c>
      <c r="W454" s="229">
        <f t="shared" si="194"/>
        <v>0</v>
      </c>
      <c r="X454" s="231">
        <f t="shared" si="184"/>
        <v>395.54000000000013</v>
      </c>
      <c r="Y454" s="231">
        <f t="shared" si="185"/>
        <v>397.24</v>
      </c>
      <c r="Z454" s="231">
        <f t="shared" si="186"/>
        <v>395.54000000000013</v>
      </c>
      <c r="AA454" s="247">
        <f t="shared" si="187"/>
        <v>397.24</v>
      </c>
      <c r="AB454" s="249" t="str">
        <f>IF(G454&lt;&gt;"",VLOOKUP(WEEKDAY(C454,2),Служебный!G$4:H$10,2),"")</f>
        <v/>
      </c>
      <c r="AC454" s="232" t="str">
        <f t="shared" si="201"/>
        <v/>
      </c>
      <c r="AD454" s="233" t="str">
        <f t="shared" si="202"/>
        <v/>
      </c>
      <c r="AE454" s="234">
        <f t="shared" si="188"/>
        <v>0</v>
      </c>
      <c r="AF454" s="234">
        <f t="shared" si="189"/>
        <v>0</v>
      </c>
      <c r="AG454" s="234" t="str">
        <f t="shared" si="195"/>
        <v>интрадей</v>
      </c>
      <c r="AH454" s="235">
        <f t="shared" si="190"/>
        <v>0</v>
      </c>
      <c r="AI454" s="235">
        <f t="shared" si="191"/>
        <v>0</v>
      </c>
      <c r="AJ454" s="232" t="str">
        <f t="shared" si="203"/>
        <v/>
      </c>
      <c r="AK454" s="232" t="str">
        <f t="shared" si="204"/>
        <v/>
      </c>
      <c r="AL454" s="233" t="str">
        <f t="shared" si="205"/>
        <v/>
      </c>
      <c r="AM454" s="235">
        <f t="shared" si="198"/>
        <v>0</v>
      </c>
      <c r="AN454" s="236">
        <f t="shared" si="206"/>
        <v>1000</v>
      </c>
      <c r="AO454" s="236">
        <f t="shared" si="199"/>
        <v>39.724000000000295</v>
      </c>
      <c r="AP454" s="236">
        <f t="shared" si="207"/>
        <v>0</v>
      </c>
      <c r="AQ454" s="235">
        <f t="shared" si="196"/>
        <v>0</v>
      </c>
      <c r="AR454" s="235">
        <f t="shared" si="197"/>
        <v>0</v>
      </c>
      <c r="AS454" s="232">
        <f t="shared" si="192"/>
        <v>0</v>
      </c>
      <c r="AT454" s="250">
        <f t="shared" si="193"/>
        <v>16</v>
      </c>
      <c r="AU454" s="244"/>
      <c r="AV454" s="108"/>
    </row>
    <row r="455" spans="1:48" ht="11.25">
      <c r="A455" s="108"/>
      <c r="B455" s="240">
        <v>453</v>
      </c>
      <c r="C455" s="266"/>
      <c r="D455" s="88"/>
      <c r="E455" s="87"/>
      <c r="F455" s="88"/>
      <c r="G455" s="90"/>
      <c r="H455" s="90"/>
      <c r="I455" s="91"/>
      <c r="J455" s="91"/>
      <c r="K455" s="90"/>
      <c r="L455" s="92"/>
      <c r="M455" s="93"/>
      <c r="N455" s="242"/>
      <c r="O455" s="226"/>
      <c r="P455" s="227"/>
      <c r="Q455" s="228"/>
      <c r="R455" s="92"/>
      <c r="S455" s="92"/>
      <c r="T455" s="245">
        <f t="shared" si="200"/>
        <v>1397.240000000003</v>
      </c>
      <c r="U455" s="229">
        <f t="shared" si="182"/>
        <v>0</v>
      </c>
      <c r="V455" s="230">
        <f t="shared" si="183"/>
        <v>0</v>
      </c>
      <c r="W455" s="229">
        <f t="shared" si="194"/>
        <v>0</v>
      </c>
      <c r="X455" s="231">
        <f t="shared" si="184"/>
        <v>395.54000000000013</v>
      </c>
      <c r="Y455" s="231">
        <f t="shared" si="185"/>
        <v>397.24</v>
      </c>
      <c r="Z455" s="231">
        <f t="shared" si="186"/>
        <v>395.54000000000013</v>
      </c>
      <c r="AA455" s="247">
        <f t="shared" si="187"/>
        <v>397.24</v>
      </c>
      <c r="AB455" s="249" t="str">
        <f>IF(G455&lt;&gt;"",VLOOKUP(WEEKDAY(C455,2),Служебный!G$4:H$10,2),"")</f>
        <v/>
      </c>
      <c r="AC455" s="232" t="str">
        <f t="shared" si="201"/>
        <v/>
      </c>
      <c r="AD455" s="233" t="str">
        <f t="shared" si="202"/>
        <v/>
      </c>
      <c r="AE455" s="234">
        <f t="shared" si="188"/>
        <v>0</v>
      </c>
      <c r="AF455" s="234">
        <f t="shared" si="189"/>
        <v>0</v>
      </c>
      <c r="AG455" s="234" t="str">
        <f t="shared" si="195"/>
        <v>интрадей</v>
      </c>
      <c r="AH455" s="235">
        <f t="shared" si="190"/>
        <v>0</v>
      </c>
      <c r="AI455" s="235">
        <f t="shared" si="191"/>
        <v>0</v>
      </c>
      <c r="AJ455" s="232" t="str">
        <f t="shared" si="203"/>
        <v/>
      </c>
      <c r="AK455" s="232" t="str">
        <f t="shared" si="204"/>
        <v/>
      </c>
      <c r="AL455" s="233" t="str">
        <f t="shared" si="205"/>
        <v/>
      </c>
      <c r="AM455" s="235">
        <f t="shared" si="198"/>
        <v>0</v>
      </c>
      <c r="AN455" s="236">
        <f t="shared" si="206"/>
        <v>1000</v>
      </c>
      <c r="AO455" s="236">
        <f t="shared" si="199"/>
        <v>39.724000000000295</v>
      </c>
      <c r="AP455" s="236">
        <f t="shared" si="207"/>
        <v>0</v>
      </c>
      <c r="AQ455" s="235">
        <f t="shared" si="196"/>
        <v>0</v>
      </c>
      <c r="AR455" s="235">
        <f t="shared" si="197"/>
        <v>0</v>
      </c>
      <c r="AS455" s="232">
        <f t="shared" si="192"/>
        <v>0</v>
      </c>
      <c r="AT455" s="250">
        <f t="shared" si="193"/>
        <v>16</v>
      </c>
      <c r="AU455" s="244"/>
      <c r="AV455" s="108"/>
    </row>
    <row r="456" spans="1:48" ht="11.25">
      <c r="A456" s="108"/>
      <c r="B456" s="240">
        <v>454</v>
      </c>
      <c r="C456" s="266"/>
      <c r="D456" s="88"/>
      <c r="E456" s="87"/>
      <c r="F456" s="88"/>
      <c r="G456" s="90"/>
      <c r="H456" s="90"/>
      <c r="I456" s="91"/>
      <c r="J456" s="91"/>
      <c r="K456" s="90"/>
      <c r="L456" s="92"/>
      <c r="M456" s="93"/>
      <c r="N456" s="242"/>
      <c r="O456" s="226"/>
      <c r="P456" s="227"/>
      <c r="Q456" s="228"/>
      <c r="R456" s="92"/>
      <c r="S456" s="92"/>
      <c r="T456" s="245">
        <f t="shared" si="200"/>
        <v>1397.240000000003</v>
      </c>
      <c r="U456" s="229">
        <f t="shared" si="182"/>
        <v>0</v>
      </c>
      <c r="V456" s="230">
        <f t="shared" si="183"/>
        <v>0</v>
      </c>
      <c r="W456" s="229">
        <f t="shared" si="194"/>
        <v>0</v>
      </c>
      <c r="X456" s="231">
        <f t="shared" si="184"/>
        <v>395.54000000000013</v>
      </c>
      <c r="Y456" s="231">
        <f t="shared" si="185"/>
        <v>397.24</v>
      </c>
      <c r="Z456" s="231">
        <f t="shared" si="186"/>
        <v>395.54000000000013</v>
      </c>
      <c r="AA456" s="247">
        <f t="shared" si="187"/>
        <v>397.24</v>
      </c>
      <c r="AB456" s="249" t="str">
        <f>IF(G456&lt;&gt;"",VLOOKUP(WEEKDAY(C456,2),Служебный!G$4:H$10,2),"")</f>
        <v/>
      </c>
      <c r="AC456" s="232" t="str">
        <f t="shared" si="201"/>
        <v/>
      </c>
      <c r="AD456" s="233" t="str">
        <f t="shared" si="202"/>
        <v/>
      </c>
      <c r="AE456" s="234">
        <f t="shared" si="188"/>
        <v>0</v>
      </c>
      <c r="AF456" s="234">
        <f t="shared" si="189"/>
        <v>0</v>
      </c>
      <c r="AG456" s="234" t="str">
        <f t="shared" si="195"/>
        <v>интрадей</v>
      </c>
      <c r="AH456" s="235">
        <f t="shared" si="190"/>
        <v>0</v>
      </c>
      <c r="AI456" s="235">
        <f t="shared" si="191"/>
        <v>0</v>
      </c>
      <c r="AJ456" s="232" t="str">
        <f t="shared" si="203"/>
        <v/>
      </c>
      <c r="AK456" s="232" t="str">
        <f t="shared" si="204"/>
        <v/>
      </c>
      <c r="AL456" s="233" t="str">
        <f t="shared" si="205"/>
        <v/>
      </c>
      <c r="AM456" s="235">
        <f t="shared" si="198"/>
        <v>0</v>
      </c>
      <c r="AN456" s="236">
        <f t="shared" si="206"/>
        <v>1000</v>
      </c>
      <c r="AO456" s="236">
        <f t="shared" si="199"/>
        <v>39.724000000000295</v>
      </c>
      <c r="AP456" s="236">
        <f t="shared" si="207"/>
        <v>0</v>
      </c>
      <c r="AQ456" s="235">
        <f t="shared" si="196"/>
        <v>0</v>
      </c>
      <c r="AR456" s="235">
        <f t="shared" si="197"/>
        <v>0</v>
      </c>
      <c r="AS456" s="232">
        <f t="shared" si="192"/>
        <v>0</v>
      </c>
      <c r="AT456" s="250">
        <f t="shared" si="193"/>
        <v>16</v>
      </c>
      <c r="AU456" s="244"/>
      <c r="AV456" s="108"/>
    </row>
    <row r="457" spans="1:48" ht="11.25">
      <c r="A457" s="108"/>
      <c r="B457" s="240">
        <v>455</v>
      </c>
      <c r="C457" s="266"/>
      <c r="D457" s="88"/>
      <c r="E457" s="87"/>
      <c r="F457" s="88"/>
      <c r="G457" s="90"/>
      <c r="H457" s="90"/>
      <c r="I457" s="91"/>
      <c r="J457" s="91"/>
      <c r="K457" s="90"/>
      <c r="L457" s="92"/>
      <c r="M457" s="93"/>
      <c r="N457" s="242"/>
      <c r="O457" s="226"/>
      <c r="P457" s="227"/>
      <c r="Q457" s="228"/>
      <c r="R457" s="92"/>
      <c r="S457" s="92"/>
      <c r="T457" s="245">
        <f t="shared" si="200"/>
        <v>1397.240000000003</v>
      </c>
      <c r="U457" s="229">
        <f t="shared" si="182"/>
        <v>0</v>
      </c>
      <c r="V457" s="230">
        <f t="shared" si="183"/>
        <v>0</v>
      </c>
      <c r="W457" s="229">
        <f t="shared" si="194"/>
        <v>0</v>
      </c>
      <c r="X457" s="231">
        <f t="shared" si="184"/>
        <v>395.54000000000013</v>
      </c>
      <c r="Y457" s="231">
        <f t="shared" si="185"/>
        <v>397.24</v>
      </c>
      <c r="Z457" s="231">
        <f t="shared" si="186"/>
        <v>395.54000000000013</v>
      </c>
      <c r="AA457" s="247">
        <f t="shared" si="187"/>
        <v>397.24</v>
      </c>
      <c r="AB457" s="249" t="str">
        <f>IF(G457&lt;&gt;"",VLOOKUP(WEEKDAY(C457,2),Служебный!G$4:H$10,2),"")</f>
        <v/>
      </c>
      <c r="AC457" s="232" t="str">
        <f t="shared" si="201"/>
        <v/>
      </c>
      <c r="AD457" s="233" t="str">
        <f t="shared" si="202"/>
        <v/>
      </c>
      <c r="AE457" s="234">
        <f t="shared" si="188"/>
        <v>0</v>
      </c>
      <c r="AF457" s="234">
        <f t="shared" si="189"/>
        <v>0</v>
      </c>
      <c r="AG457" s="234" t="str">
        <f t="shared" si="195"/>
        <v>интрадей</v>
      </c>
      <c r="AH457" s="235">
        <f t="shared" si="190"/>
        <v>0</v>
      </c>
      <c r="AI457" s="235">
        <f t="shared" si="191"/>
        <v>0</v>
      </c>
      <c r="AJ457" s="232" t="str">
        <f t="shared" si="203"/>
        <v/>
      </c>
      <c r="AK457" s="232" t="str">
        <f t="shared" si="204"/>
        <v/>
      </c>
      <c r="AL457" s="233" t="str">
        <f t="shared" si="205"/>
        <v/>
      </c>
      <c r="AM457" s="235">
        <f t="shared" si="198"/>
        <v>0</v>
      </c>
      <c r="AN457" s="236">
        <f t="shared" si="206"/>
        <v>1000</v>
      </c>
      <c r="AO457" s="236">
        <f t="shared" si="199"/>
        <v>39.724000000000295</v>
      </c>
      <c r="AP457" s="236">
        <f t="shared" si="207"/>
        <v>0</v>
      </c>
      <c r="AQ457" s="235">
        <f t="shared" si="196"/>
        <v>0</v>
      </c>
      <c r="AR457" s="235">
        <f t="shared" si="197"/>
        <v>0</v>
      </c>
      <c r="AS457" s="232">
        <f t="shared" si="192"/>
        <v>0</v>
      </c>
      <c r="AT457" s="250">
        <f t="shared" si="193"/>
        <v>16</v>
      </c>
      <c r="AU457" s="244"/>
      <c r="AV457" s="108"/>
    </row>
    <row r="458" spans="1:48" ht="11.25">
      <c r="A458" s="108"/>
      <c r="B458" s="240">
        <v>456</v>
      </c>
      <c r="C458" s="266"/>
      <c r="D458" s="88"/>
      <c r="E458" s="87"/>
      <c r="F458" s="88"/>
      <c r="G458" s="90"/>
      <c r="H458" s="90"/>
      <c r="I458" s="91"/>
      <c r="J458" s="91"/>
      <c r="K458" s="90"/>
      <c r="L458" s="92"/>
      <c r="M458" s="93"/>
      <c r="N458" s="242"/>
      <c r="O458" s="226"/>
      <c r="P458" s="227"/>
      <c r="Q458" s="228"/>
      <c r="R458" s="92"/>
      <c r="S458" s="92"/>
      <c r="T458" s="245">
        <f t="shared" si="200"/>
        <v>1397.240000000003</v>
      </c>
      <c r="U458" s="229">
        <f t="shared" si="182"/>
        <v>0</v>
      </c>
      <c r="V458" s="230">
        <f t="shared" si="183"/>
        <v>0</v>
      </c>
      <c r="W458" s="229">
        <f t="shared" si="194"/>
        <v>0</v>
      </c>
      <c r="X458" s="231">
        <f t="shared" si="184"/>
        <v>395.54000000000013</v>
      </c>
      <c r="Y458" s="231">
        <f t="shared" si="185"/>
        <v>397.24</v>
      </c>
      <c r="Z458" s="231">
        <f t="shared" si="186"/>
        <v>395.54000000000013</v>
      </c>
      <c r="AA458" s="247">
        <f t="shared" si="187"/>
        <v>397.24</v>
      </c>
      <c r="AB458" s="249" t="str">
        <f>IF(G458&lt;&gt;"",VLOOKUP(WEEKDAY(C458,2),Служебный!G$4:H$10,2),"")</f>
        <v/>
      </c>
      <c r="AC458" s="232" t="str">
        <f t="shared" si="201"/>
        <v/>
      </c>
      <c r="AD458" s="233" t="str">
        <f t="shared" si="202"/>
        <v/>
      </c>
      <c r="AE458" s="234">
        <f t="shared" si="188"/>
        <v>0</v>
      </c>
      <c r="AF458" s="234">
        <f t="shared" si="189"/>
        <v>0</v>
      </c>
      <c r="AG458" s="234" t="str">
        <f t="shared" si="195"/>
        <v>интрадей</v>
      </c>
      <c r="AH458" s="235">
        <f t="shared" si="190"/>
        <v>0</v>
      </c>
      <c r="AI458" s="235">
        <f t="shared" si="191"/>
        <v>0</v>
      </c>
      <c r="AJ458" s="232" t="str">
        <f t="shared" si="203"/>
        <v/>
      </c>
      <c r="AK458" s="232" t="str">
        <f t="shared" si="204"/>
        <v/>
      </c>
      <c r="AL458" s="233" t="str">
        <f t="shared" si="205"/>
        <v/>
      </c>
      <c r="AM458" s="235">
        <f t="shared" si="198"/>
        <v>0</v>
      </c>
      <c r="AN458" s="236">
        <f t="shared" si="206"/>
        <v>1000</v>
      </c>
      <c r="AO458" s="236">
        <f t="shared" si="199"/>
        <v>39.724000000000295</v>
      </c>
      <c r="AP458" s="236">
        <f t="shared" si="207"/>
        <v>0</v>
      </c>
      <c r="AQ458" s="235">
        <f t="shared" si="196"/>
        <v>0</v>
      </c>
      <c r="AR458" s="235">
        <f t="shared" si="197"/>
        <v>0</v>
      </c>
      <c r="AS458" s="232">
        <f t="shared" si="192"/>
        <v>0</v>
      </c>
      <c r="AT458" s="250">
        <f t="shared" si="193"/>
        <v>16</v>
      </c>
      <c r="AU458" s="244"/>
      <c r="AV458" s="108"/>
    </row>
    <row r="459" spans="1:48" ht="11.25">
      <c r="A459" s="108"/>
      <c r="B459" s="240">
        <v>457</v>
      </c>
      <c r="C459" s="266"/>
      <c r="D459" s="88"/>
      <c r="E459" s="87"/>
      <c r="F459" s="88"/>
      <c r="G459" s="90"/>
      <c r="H459" s="90"/>
      <c r="I459" s="91"/>
      <c r="J459" s="91"/>
      <c r="K459" s="90"/>
      <c r="L459" s="92"/>
      <c r="M459" s="93"/>
      <c r="N459" s="242"/>
      <c r="O459" s="226"/>
      <c r="P459" s="227"/>
      <c r="Q459" s="228"/>
      <c r="R459" s="92"/>
      <c r="S459" s="92"/>
      <c r="T459" s="245">
        <f t="shared" si="200"/>
        <v>1397.240000000003</v>
      </c>
      <c r="U459" s="229">
        <f t="shared" si="182"/>
        <v>0</v>
      </c>
      <c r="V459" s="230">
        <f t="shared" si="183"/>
        <v>0</v>
      </c>
      <c r="W459" s="229">
        <f t="shared" si="194"/>
        <v>0</v>
      </c>
      <c r="X459" s="231">
        <f t="shared" si="184"/>
        <v>395.54000000000013</v>
      </c>
      <c r="Y459" s="231">
        <f t="shared" si="185"/>
        <v>397.24</v>
      </c>
      <c r="Z459" s="231">
        <f t="shared" si="186"/>
        <v>395.54000000000013</v>
      </c>
      <c r="AA459" s="247">
        <f t="shared" si="187"/>
        <v>397.24</v>
      </c>
      <c r="AB459" s="249" t="str">
        <f>IF(G459&lt;&gt;"",VLOOKUP(WEEKDAY(C459,2),Служебный!G$4:H$10,2),"")</f>
        <v/>
      </c>
      <c r="AC459" s="232" t="str">
        <f t="shared" si="201"/>
        <v/>
      </c>
      <c r="AD459" s="233" t="str">
        <f t="shared" si="202"/>
        <v/>
      </c>
      <c r="AE459" s="234">
        <f t="shared" si="188"/>
        <v>0</v>
      </c>
      <c r="AF459" s="234">
        <f t="shared" si="189"/>
        <v>0</v>
      </c>
      <c r="AG459" s="234" t="str">
        <f t="shared" si="195"/>
        <v>интрадей</v>
      </c>
      <c r="AH459" s="235">
        <f t="shared" si="190"/>
        <v>0</v>
      </c>
      <c r="AI459" s="235">
        <f t="shared" si="191"/>
        <v>0</v>
      </c>
      <c r="AJ459" s="232" t="str">
        <f t="shared" si="203"/>
        <v/>
      </c>
      <c r="AK459" s="232" t="str">
        <f t="shared" si="204"/>
        <v/>
      </c>
      <c r="AL459" s="233" t="str">
        <f t="shared" si="205"/>
        <v/>
      </c>
      <c r="AM459" s="235">
        <f t="shared" si="198"/>
        <v>0</v>
      </c>
      <c r="AN459" s="236">
        <f t="shared" si="206"/>
        <v>1000</v>
      </c>
      <c r="AO459" s="236">
        <f t="shared" si="199"/>
        <v>39.724000000000295</v>
      </c>
      <c r="AP459" s="236">
        <f t="shared" si="207"/>
        <v>0</v>
      </c>
      <c r="AQ459" s="235">
        <f t="shared" si="196"/>
        <v>0</v>
      </c>
      <c r="AR459" s="235">
        <f t="shared" si="197"/>
        <v>0</v>
      </c>
      <c r="AS459" s="232">
        <f t="shared" si="192"/>
        <v>0</v>
      </c>
      <c r="AT459" s="250">
        <f t="shared" si="193"/>
        <v>16</v>
      </c>
      <c r="AU459" s="244"/>
      <c r="AV459" s="108"/>
    </row>
    <row r="460" spans="1:48" ht="11.25">
      <c r="A460" s="108"/>
      <c r="B460" s="240">
        <v>458</v>
      </c>
      <c r="C460" s="266"/>
      <c r="D460" s="88"/>
      <c r="E460" s="87"/>
      <c r="F460" s="88"/>
      <c r="G460" s="90"/>
      <c r="H460" s="90"/>
      <c r="I460" s="91"/>
      <c r="J460" s="91"/>
      <c r="K460" s="90"/>
      <c r="L460" s="92"/>
      <c r="M460" s="93"/>
      <c r="N460" s="242"/>
      <c r="O460" s="226"/>
      <c r="P460" s="227"/>
      <c r="Q460" s="228"/>
      <c r="R460" s="92"/>
      <c r="S460" s="92"/>
      <c r="T460" s="245">
        <f t="shared" si="200"/>
        <v>1397.240000000003</v>
      </c>
      <c r="U460" s="229">
        <f t="shared" si="182"/>
        <v>0</v>
      </c>
      <c r="V460" s="230">
        <f t="shared" si="183"/>
        <v>0</v>
      </c>
      <c r="W460" s="229">
        <f t="shared" si="194"/>
        <v>0</v>
      </c>
      <c r="X460" s="231">
        <f t="shared" si="184"/>
        <v>395.54000000000013</v>
      </c>
      <c r="Y460" s="231">
        <f t="shared" si="185"/>
        <v>397.24</v>
      </c>
      <c r="Z460" s="231">
        <f t="shared" si="186"/>
        <v>395.54000000000013</v>
      </c>
      <c r="AA460" s="247">
        <f t="shared" si="187"/>
        <v>397.24</v>
      </c>
      <c r="AB460" s="249" t="str">
        <f>IF(G460&lt;&gt;"",VLOOKUP(WEEKDAY(C460,2),Служебный!G$4:H$10,2),"")</f>
        <v/>
      </c>
      <c r="AC460" s="232" t="str">
        <f t="shared" si="201"/>
        <v/>
      </c>
      <c r="AD460" s="233" t="str">
        <f t="shared" si="202"/>
        <v/>
      </c>
      <c r="AE460" s="234">
        <f t="shared" si="188"/>
        <v>0</v>
      </c>
      <c r="AF460" s="234">
        <f t="shared" si="189"/>
        <v>0</v>
      </c>
      <c r="AG460" s="234" t="str">
        <f t="shared" si="195"/>
        <v>интрадей</v>
      </c>
      <c r="AH460" s="235">
        <f t="shared" si="190"/>
        <v>0</v>
      </c>
      <c r="AI460" s="235">
        <f t="shared" si="191"/>
        <v>0</v>
      </c>
      <c r="AJ460" s="232" t="str">
        <f t="shared" si="203"/>
        <v/>
      </c>
      <c r="AK460" s="232" t="str">
        <f t="shared" si="204"/>
        <v/>
      </c>
      <c r="AL460" s="233" t="str">
        <f t="shared" si="205"/>
        <v/>
      </c>
      <c r="AM460" s="235">
        <f t="shared" si="198"/>
        <v>0</v>
      </c>
      <c r="AN460" s="236">
        <f t="shared" si="206"/>
        <v>1000</v>
      </c>
      <c r="AO460" s="236">
        <f t="shared" si="199"/>
        <v>39.724000000000295</v>
      </c>
      <c r="AP460" s="236">
        <f t="shared" si="207"/>
        <v>0</v>
      </c>
      <c r="AQ460" s="235">
        <f t="shared" si="196"/>
        <v>0</v>
      </c>
      <c r="AR460" s="235">
        <f t="shared" si="197"/>
        <v>0</v>
      </c>
      <c r="AS460" s="232">
        <f t="shared" si="192"/>
        <v>0</v>
      </c>
      <c r="AT460" s="250">
        <f t="shared" si="193"/>
        <v>16</v>
      </c>
      <c r="AU460" s="244"/>
      <c r="AV460" s="108"/>
    </row>
    <row r="461" spans="1:48" ht="11.25">
      <c r="A461" s="108"/>
      <c r="B461" s="240">
        <v>459</v>
      </c>
      <c r="C461" s="266"/>
      <c r="D461" s="88"/>
      <c r="E461" s="87"/>
      <c r="F461" s="88"/>
      <c r="G461" s="90"/>
      <c r="H461" s="90"/>
      <c r="I461" s="91"/>
      <c r="J461" s="91"/>
      <c r="K461" s="90"/>
      <c r="L461" s="92"/>
      <c r="M461" s="93"/>
      <c r="N461" s="242"/>
      <c r="O461" s="226"/>
      <c r="P461" s="227"/>
      <c r="Q461" s="228"/>
      <c r="R461" s="92"/>
      <c r="S461" s="92"/>
      <c r="T461" s="245">
        <f t="shared" si="200"/>
        <v>1397.240000000003</v>
      </c>
      <c r="U461" s="229">
        <f t="shared" si="182"/>
        <v>0</v>
      </c>
      <c r="V461" s="230">
        <f t="shared" si="183"/>
        <v>0</v>
      </c>
      <c r="W461" s="229">
        <f t="shared" si="194"/>
        <v>0</v>
      </c>
      <c r="X461" s="231">
        <f t="shared" si="184"/>
        <v>395.54000000000013</v>
      </c>
      <c r="Y461" s="231">
        <f t="shared" si="185"/>
        <v>397.24</v>
      </c>
      <c r="Z461" s="231">
        <f t="shared" si="186"/>
        <v>395.54000000000013</v>
      </c>
      <c r="AA461" s="247">
        <f t="shared" si="187"/>
        <v>397.24</v>
      </c>
      <c r="AB461" s="249" t="str">
        <f>IF(G461&lt;&gt;"",VLOOKUP(WEEKDAY(C461,2),Служебный!G$4:H$10,2),"")</f>
        <v/>
      </c>
      <c r="AC461" s="232" t="str">
        <f t="shared" si="201"/>
        <v/>
      </c>
      <c r="AD461" s="233" t="str">
        <f t="shared" si="202"/>
        <v/>
      </c>
      <c r="AE461" s="234">
        <f t="shared" si="188"/>
        <v>0</v>
      </c>
      <c r="AF461" s="234">
        <f t="shared" si="189"/>
        <v>0</v>
      </c>
      <c r="AG461" s="234" t="str">
        <f t="shared" si="195"/>
        <v>интрадей</v>
      </c>
      <c r="AH461" s="235">
        <f t="shared" si="190"/>
        <v>0</v>
      </c>
      <c r="AI461" s="235">
        <f t="shared" si="191"/>
        <v>0</v>
      </c>
      <c r="AJ461" s="232" t="str">
        <f t="shared" si="203"/>
        <v/>
      </c>
      <c r="AK461" s="232" t="str">
        <f t="shared" si="204"/>
        <v/>
      </c>
      <c r="AL461" s="233" t="str">
        <f t="shared" si="205"/>
        <v/>
      </c>
      <c r="AM461" s="235">
        <f t="shared" si="198"/>
        <v>0</v>
      </c>
      <c r="AN461" s="236">
        <f t="shared" si="206"/>
        <v>1000</v>
      </c>
      <c r="AO461" s="236">
        <f t="shared" si="199"/>
        <v>39.724000000000295</v>
      </c>
      <c r="AP461" s="236">
        <f t="shared" si="207"/>
        <v>0</v>
      </c>
      <c r="AQ461" s="235">
        <f t="shared" si="196"/>
        <v>0</v>
      </c>
      <c r="AR461" s="235">
        <f t="shared" si="197"/>
        <v>0</v>
      </c>
      <c r="AS461" s="232">
        <f t="shared" si="192"/>
        <v>0</v>
      </c>
      <c r="AT461" s="250">
        <f t="shared" si="193"/>
        <v>16</v>
      </c>
      <c r="AU461" s="244"/>
      <c r="AV461" s="108"/>
    </row>
    <row r="462" spans="1:48" ht="11.25">
      <c r="A462" s="108"/>
      <c r="B462" s="240">
        <v>460</v>
      </c>
      <c r="C462" s="266"/>
      <c r="D462" s="88"/>
      <c r="E462" s="87"/>
      <c r="F462" s="88"/>
      <c r="G462" s="90"/>
      <c r="H462" s="90"/>
      <c r="I462" s="91"/>
      <c r="J462" s="91"/>
      <c r="K462" s="90"/>
      <c r="L462" s="92"/>
      <c r="M462" s="93"/>
      <c r="N462" s="242"/>
      <c r="O462" s="226"/>
      <c r="P462" s="227"/>
      <c r="Q462" s="228"/>
      <c r="R462" s="92"/>
      <c r="S462" s="92"/>
      <c r="T462" s="245">
        <f t="shared" si="200"/>
        <v>1397.240000000003</v>
      </c>
      <c r="U462" s="229">
        <f t="shared" si="182"/>
        <v>0</v>
      </c>
      <c r="V462" s="230">
        <f t="shared" si="183"/>
        <v>0</v>
      </c>
      <c r="W462" s="229">
        <f t="shared" si="194"/>
        <v>0</v>
      </c>
      <c r="X462" s="231">
        <f t="shared" si="184"/>
        <v>395.54000000000013</v>
      </c>
      <c r="Y462" s="231">
        <f t="shared" si="185"/>
        <v>397.24</v>
      </c>
      <c r="Z462" s="231">
        <f t="shared" si="186"/>
        <v>395.54000000000013</v>
      </c>
      <c r="AA462" s="247">
        <f t="shared" si="187"/>
        <v>397.24</v>
      </c>
      <c r="AB462" s="249" t="str">
        <f>IF(G462&lt;&gt;"",VLOOKUP(WEEKDAY(C462,2),Служебный!G$4:H$10,2),"")</f>
        <v/>
      </c>
      <c r="AC462" s="232" t="str">
        <f t="shared" si="201"/>
        <v/>
      </c>
      <c r="AD462" s="233" t="str">
        <f t="shared" si="202"/>
        <v/>
      </c>
      <c r="AE462" s="234">
        <f t="shared" si="188"/>
        <v>0</v>
      </c>
      <c r="AF462" s="234">
        <f t="shared" si="189"/>
        <v>0</v>
      </c>
      <c r="AG462" s="234" t="str">
        <f t="shared" si="195"/>
        <v>интрадей</v>
      </c>
      <c r="AH462" s="235">
        <f t="shared" si="190"/>
        <v>0</v>
      </c>
      <c r="AI462" s="235">
        <f t="shared" si="191"/>
        <v>0</v>
      </c>
      <c r="AJ462" s="232" t="str">
        <f t="shared" si="203"/>
        <v/>
      </c>
      <c r="AK462" s="232" t="str">
        <f t="shared" si="204"/>
        <v/>
      </c>
      <c r="AL462" s="233" t="str">
        <f t="shared" si="205"/>
        <v/>
      </c>
      <c r="AM462" s="235">
        <f t="shared" si="198"/>
        <v>0</v>
      </c>
      <c r="AN462" s="236">
        <f t="shared" si="206"/>
        <v>1000</v>
      </c>
      <c r="AO462" s="236">
        <f t="shared" si="199"/>
        <v>39.724000000000295</v>
      </c>
      <c r="AP462" s="236">
        <f t="shared" si="207"/>
        <v>0</v>
      </c>
      <c r="AQ462" s="235">
        <f t="shared" si="196"/>
        <v>0</v>
      </c>
      <c r="AR462" s="235">
        <f t="shared" si="197"/>
        <v>0</v>
      </c>
      <c r="AS462" s="232">
        <f t="shared" si="192"/>
        <v>0</v>
      </c>
      <c r="AT462" s="250">
        <f t="shared" si="193"/>
        <v>16</v>
      </c>
      <c r="AU462" s="244"/>
      <c r="AV462" s="108"/>
    </row>
    <row r="463" spans="1:48" ht="11.25">
      <c r="A463" s="108"/>
      <c r="B463" s="240">
        <v>461</v>
      </c>
      <c r="C463" s="266"/>
      <c r="D463" s="88"/>
      <c r="E463" s="87"/>
      <c r="F463" s="88"/>
      <c r="G463" s="90"/>
      <c r="H463" s="90"/>
      <c r="I463" s="91"/>
      <c r="J463" s="91"/>
      <c r="K463" s="90"/>
      <c r="L463" s="92"/>
      <c r="M463" s="93"/>
      <c r="N463" s="242"/>
      <c r="O463" s="226"/>
      <c r="P463" s="227"/>
      <c r="Q463" s="228"/>
      <c r="R463" s="92"/>
      <c r="S463" s="92"/>
      <c r="T463" s="245">
        <f t="shared" si="200"/>
        <v>1397.240000000003</v>
      </c>
      <c r="U463" s="229">
        <f t="shared" si="182"/>
        <v>0</v>
      </c>
      <c r="V463" s="230">
        <f t="shared" si="183"/>
        <v>0</v>
      </c>
      <c r="W463" s="229">
        <f t="shared" si="194"/>
        <v>0</v>
      </c>
      <c r="X463" s="231">
        <f t="shared" si="184"/>
        <v>395.54000000000013</v>
      </c>
      <c r="Y463" s="231">
        <f t="shared" si="185"/>
        <v>397.24</v>
      </c>
      <c r="Z463" s="231">
        <f t="shared" si="186"/>
        <v>395.54000000000013</v>
      </c>
      <c r="AA463" s="247">
        <f t="shared" si="187"/>
        <v>397.24</v>
      </c>
      <c r="AB463" s="249" t="str">
        <f>IF(G463&lt;&gt;"",VLOOKUP(WEEKDAY(C463,2),Служебный!G$4:H$10,2),"")</f>
        <v/>
      </c>
      <c r="AC463" s="232" t="str">
        <f t="shared" si="201"/>
        <v/>
      </c>
      <c r="AD463" s="233" t="str">
        <f t="shared" si="202"/>
        <v/>
      </c>
      <c r="AE463" s="234">
        <f t="shared" si="188"/>
        <v>0</v>
      </c>
      <c r="AF463" s="234">
        <f t="shared" si="189"/>
        <v>0</v>
      </c>
      <c r="AG463" s="234" t="str">
        <f t="shared" si="195"/>
        <v>интрадей</v>
      </c>
      <c r="AH463" s="235">
        <f t="shared" si="190"/>
        <v>0</v>
      </c>
      <c r="AI463" s="235">
        <f t="shared" si="191"/>
        <v>0</v>
      </c>
      <c r="AJ463" s="232" t="str">
        <f t="shared" si="203"/>
        <v/>
      </c>
      <c r="AK463" s="232" t="str">
        <f t="shared" si="204"/>
        <v/>
      </c>
      <c r="AL463" s="233" t="str">
        <f t="shared" si="205"/>
        <v/>
      </c>
      <c r="AM463" s="235">
        <f t="shared" si="198"/>
        <v>0</v>
      </c>
      <c r="AN463" s="236">
        <f t="shared" si="206"/>
        <v>1000</v>
      </c>
      <c r="AO463" s="236">
        <f t="shared" si="199"/>
        <v>39.724000000000295</v>
      </c>
      <c r="AP463" s="236">
        <f t="shared" si="207"/>
        <v>0</v>
      </c>
      <c r="AQ463" s="235">
        <f t="shared" si="196"/>
        <v>0</v>
      </c>
      <c r="AR463" s="235">
        <f t="shared" si="197"/>
        <v>0</v>
      </c>
      <c r="AS463" s="232">
        <f t="shared" si="192"/>
        <v>0</v>
      </c>
      <c r="AT463" s="250">
        <f t="shared" si="193"/>
        <v>16</v>
      </c>
      <c r="AU463" s="244"/>
      <c r="AV463" s="108"/>
    </row>
    <row r="464" spans="1:48" ht="11.25">
      <c r="A464" s="108"/>
      <c r="B464" s="240">
        <v>462</v>
      </c>
      <c r="C464" s="266"/>
      <c r="D464" s="88"/>
      <c r="E464" s="87"/>
      <c r="F464" s="88"/>
      <c r="G464" s="90"/>
      <c r="H464" s="90"/>
      <c r="I464" s="91"/>
      <c r="J464" s="91"/>
      <c r="K464" s="90"/>
      <c r="L464" s="92"/>
      <c r="M464" s="93"/>
      <c r="N464" s="242"/>
      <c r="O464" s="226"/>
      <c r="P464" s="227"/>
      <c r="Q464" s="228"/>
      <c r="R464" s="92"/>
      <c r="S464" s="92"/>
      <c r="T464" s="245">
        <f t="shared" si="200"/>
        <v>1397.240000000003</v>
      </c>
      <c r="U464" s="229">
        <f t="shared" si="182"/>
        <v>0</v>
      </c>
      <c r="V464" s="230">
        <f t="shared" si="183"/>
        <v>0</v>
      </c>
      <c r="W464" s="229">
        <f t="shared" si="194"/>
        <v>0</v>
      </c>
      <c r="X464" s="231">
        <f t="shared" si="184"/>
        <v>395.54000000000013</v>
      </c>
      <c r="Y464" s="231">
        <f t="shared" si="185"/>
        <v>397.24</v>
      </c>
      <c r="Z464" s="231">
        <f t="shared" si="186"/>
        <v>395.54000000000013</v>
      </c>
      <c r="AA464" s="247">
        <f t="shared" si="187"/>
        <v>397.24</v>
      </c>
      <c r="AB464" s="249" t="str">
        <f>IF(G464&lt;&gt;"",VLOOKUP(WEEKDAY(C464,2),Служебный!G$4:H$10,2),"")</f>
        <v/>
      </c>
      <c r="AC464" s="232" t="str">
        <f t="shared" si="201"/>
        <v/>
      </c>
      <c r="AD464" s="233" t="str">
        <f t="shared" si="202"/>
        <v/>
      </c>
      <c r="AE464" s="234">
        <f t="shared" si="188"/>
        <v>0</v>
      </c>
      <c r="AF464" s="234">
        <f t="shared" si="189"/>
        <v>0</v>
      </c>
      <c r="AG464" s="234" t="str">
        <f t="shared" si="195"/>
        <v>интрадей</v>
      </c>
      <c r="AH464" s="235">
        <f t="shared" si="190"/>
        <v>0</v>
      </c>
      <c r="AI464" s="235">
        <f t="shared" si="191"/>
        <v>0</v>
      </c>
      <c r="AJ464" s="232" t="str">
        <f t="shared" si="203"/>
        <v/>
      </c>
      <c r="AK464" s="232" t="str">
        <f t="shared" si="204"/>
        <v/>
      </c>
      <c r="AL464" s="233" t="str">
        <f t="shared" si="205"/>
        <v/>
      </c>
      <c r="AM464" s="235">
        <f t="shared" si="198"/>
        <v>0</v>
      </c>
      <c r="AN464" s="236">
        <f t="shared" si="206"/>
        <v>1000</v>
      </c>
      <c r="AO464" s="236">
        <f t="shared" si="199"/>
        <v>39.724000000000295</v>
      </c>
      <c r="AP464" s="236">
        <f t="shared" si="207"/>
        <v>0</v>
      </c>
      <c r="AQ464" s="235">
        <f t="shared" si="196"/>
        <v>0</v>
      </c>
      <c r="AR464" s="235">
        <f t="shared" si="197"/>
        <v>0</v>
      </c>
      <c r="AS464" s="232">
        <f t="shared" si="192"/>
        <v>0</v>
      </c>
      <c r="AT464" s="250">
        <f t="shared" si="193"/>
        <v>16</v>
      </c>
      <c r="AU464" s="244"/>
      <c r="AV464" s="108"/>
    </row>
    <row r="465" spans="1:48" ht="11.25">
      <c r="A465" s="108"/>
      <c r="B465" s="240">
        <v>463</v>
      </c>
      <c r="C465" s="266"/>
      <c r="D465" s="88"/>
      <c r="E465" s="87"/>
      <c r="F465" s="88"/>
      <c r="G465" s="90"/>
      <c r="H465" s="90"/>
      <c r="I465" s="91"/>
      <c r="J465" s="91"/>
      <c r="K465" s="90"/>
      <c r="L465" s="92"/>
      <c r="M465" s="93"/>
      <c r="N465" s="242"/>
      <c r="O465" s="226"/>
      <c r="P465" s="227"/>
      <c r="Q465" s="228"/>
      <c r="R465" s="92"/>
      <c r="S465" s="92"/>
      <c r="T465" s="245">
        <f t="shared" si="200"/>
        <v>1397.240000000003</v>
      </c>
      <c r="U465" s="229">
        <f t="shared" si="182"/>
        <v>0</v>
      </c>
      <c r="V465" s="230">
        <f t="shared" si="183"/>
        <v>0</v>
      </c>
      <c r="W465" s="229">
        <f t="shared" si="194"/>
        <v>0</v>
      </c>
      <c r="X465" s="231">
        <f t="shared" si="184"/>
        <v>395.54000000000013</v>
      </c>
      <c r="Y465" s="231">
        <f t="shared" si="185"/>
        <v>397.24</v>
      </c>
      <c r="Z465" s="231">
        <f t="shared" si="186"/>
        <v>395.54000000000013</v>
      </c>
      <c r="AA465" s="247">
        <f t="shared" si="187"/>
        <v>397.24</v>
      </c>
      <c r="AB465" s="249" t="str">
        <f>IF(G465&lt;&gt;"",VLOOKUP(WEEKDAY(C465,2),Служебный!G$4:H$10,2),"")</f>
        <v/>
      </c>
      <c r="AC465" s="232" t="str">
        <f t="shared" si="201"/>
        <v/>
      </c>
      <c r="AD465" s="233" t="str">
        <f t="shared" si="202"/>
        <v/>
      </c>
      <c r="AE465" s="234">
        <f t="shared" si="188"/>
        <v>0</v>
      </c>
      <c r="AF465" s="234">
        <f t="shared" si="189"/>
        <v>0</v>
      </c>
      <c r="AG465" s="234" t="str">
        <f t="shared" si="195"/>
        <v>интрадей</v>
      </c>
      <c r="AH465" s="235">
        <f t="shared" si="190"/>
        <v>0</v>
      </c>
      <c r="AI465" s="235">
        <f t="shared" si="191"/>
        <v>0</v>
      </c>
      <c r="AJ465" s="232" t="str">
        <f t="shared" si="203"/>
        <v/>
      </c>
      <c r="AK465" s="232" t="str">
        <f t="shared" si="204"/>
        <v/>
      </c>
      <c r="AL465" s="233" t="str">
        <f t="shared" si="205"/>
        <v/>
      </c>
      <c r="AM465" s="235">
        <f t="shared" si="198"/>
        <v>0</v>
      </c>
      <c r="AN465" s="236">
        <f t="shared" si="206"/>
        <v>1000</v>
      </c>
      <c r="AO465" s="236">
        <f t="shared" si="199"/>
        <v>39.724000000000295</v>
      </c>
      <c r="AP465" s="236">
        <f t="shared" si="207"/>
        <v>0</v>
      </c>
      <c r="AQ465" s="235">
        <f t="shared" si="196"/>
        <v>0</v>
      </c>
      <c r="AR465" s="235">
        <f t="shared" si="197"/>
        <v>0</v>
      </c>
      <c r="AS465" s="232">
        <f t="shared" si="192"/>
        <v>0</v>
      </c>
      <c r="AT465" s="250">
        <f t="shared" si="193"/>
        <v>16</v>
      </c>
      <c r="AU465" s="244"/>
      <c r="AV465" s="108"/>
    </row>
    <row r="466" spans="1:48" ht="11.25">
      <c r="A466" s="108"/>
      <c r="B466" s="240">
        <v>464</v>
      </c>
      <c r="C466" s="266"/>
      <c r="D466" s="88"/>
      <c r="E466" s="87"/>
      <c r="F466" s="88"/>
      <c r="G466" s="90"/>
      <c r="H466" s="90"/>
      <c r="I466" s="91"/>
      <c r="J466" s="91"/>
      <c r="K466" s="90"/>
      <c r="L466" s="92"/>
      <c r="M466" s="93"/>
      <c r="N466" s="242"/>
      <c r="O466" s="226"/>
      <c r="P466" s="227"/>
      <c r="Q466" s="228"/>
      <c r="R466" s="92"/>
      <c r="S466" s="92"/>
      <c r="T466" s="245">
        <f t="shared" si="200"/>
        <v>1397.240000000003</v>
      </c>
      <c r="U466" s="229">
        <f t="shared" si="182"/>
        <v>0</v>
      </c>
      <c r="V466" s="230">
        <f t="shared" si="183"/>
        <v>0</v>
      </c>
      <c r="W466" s="229">
        <f t="shared" si="194"/>
        <v>0</v>
      </c>
      <c r="X466" s="231">
        <f t="shared" si="184"/>
        <v>395.54000000000013</v>
      </c>
      <c r="Y466" s="231">
        <f t="shared" si="185"/>
        <v>397.24</v>
      </c>
      <c r="Z466" s="231">
        <f t="shared" si="186"/>
        <v>395.54000000000013</v>
      </c>
      <c r="AA466" s="247">
        <f t="shared" si="187"/>
        <v>397.24</v>
      </c>
      <c r="AB466" s="249" t="str">
        <f>IF(G466&lt;&gt;"",VLOOKUP(WEEKDAY(C466,2),Служебный!G$4:H$10,2),"")</f>
        <v/>
      </c>
      <c r="AC466" s="232" t="str">
        <f t="shared" si="201"/>
        <v/>
      </c>
      <c r="AD466" s="233" t="str">
        <f t="shared" si="202"/>
        <v/>
      </c>
      <c r="AE466" s="234">
        <f t="shared" si="188"/>
        <v>0</v>
      </c>
      <c r="AF466" s="234">
        <f t="shared" si="189"/>
        <v>0</v>
      </c>
      <c r="AG466" s="234" t="str">
        <f t="shared" si="195"/>
        <v>интрадей</v>
      </c>
      <c r="AH466" s="235">
        <f t="shared" si="190"/>
        <v>0</v>
      </c>
      <c r="AI466" s="235">
        <f t="shared" si="191"/>
        <v>0</v>
      </c>
      <c r="AJ466" s="232" t="str">
        <f t="shared" si="203"/>
        <v/>
      </c>
      <c r="AK466" s="232" t="str">
        <f t="shared" si="204"/>
        <v/>
      </c>
      <c r="AL466" s="233" t="str">
        <f t="shared" si="205"/>
        <v/>
      </c>
      <c r="AM466" s="235">
        <f t="shared" si="198"/>
        <v>0</v>
      </c>
      <c r="AN466" s="236">
        <f t="shared" si="206"/>
        <v>1000</v>
      </c>
      <c r="AO466" s="236">
        <f t="shared" si="199"/>
        <v>39.724000000000295</v>
      </c>
      <c r="AP466" s="236">
        <f t="shared" si="207"/>
        <v>0</v>
      </c>
      <c r="AQ466" s="235">
        <f t="shared" si="196"/>
        <v>0</v>
      </c>
      <c r="AR466" s="235">
        <f t="shared" si="197"/>
        <v>0</v>
      </c>
      <c r="AS466" s="232">
        <f t="shared" si="192"/>
        <v>0</v>
      </c>
      <c r="AT466" s="250">
        <f t="shared" si="193"/>
        <v>16</v>
      </c>
      <c r="AU466" s="244"/>
      <c r="AV466" s="108"/>
    </row>
    <row r="467" spans="1:48" ht="11.25">
      <c r="A467" s="108"/>
      <c r="B467" s="240">
        <v>465</v>
      </c>
      <c r="C467" s="266"/>
      <c r="D467" s="88"/>
      <c r="E467" s="87"/>
      <c r="F467" s="88"/>
      <c r="G467" s="90"/>
      <c r="H467" s="90"/>
      <c r="I467" s="91"/>
      <c r="J467" s="91"/>
      <c r="K467" s="90"/>
      <c r="L467" s="92"/>
      <c r="M467" s="93"/>
      <c r="N467" s="242"/>
      <c r="O467" s="226"/>
      <c r="P467" s="227"/>
      <c r="Q467" s="228"/>
      <c r="R467" s="92"/>
      <c r="S467" s="92"/>
      <c r="T467" s="245">
        <f t="shared" si="200"/>
        <v>1397.240000000003</v>
      </c>
      <c r="U467" s="229">
        <f t="shared" si="182"/>
        <v>0</v>
      </c>
      <c r="V467" s="230">
        <f t="shared" si="183"/>
        <v>0</v>
      </c>
      <c r="W467" s="229">
        <f t="shared" si="194"/>
        <v>0</v>
      </c>
      <c r="X467" s="231">
        <f t="shared" si="184"/>
        <v>395.54000000000013</v>
      </c>
      <c r="Y467" s="231">
        <f t="shared" si="185"/>
        <v>397.24</v>
      </c>
      <c r="Z467" s="231">
        <f t="shared" si="186"/>
        <v>395.54000000000013</v>
      </c>
      <c r="AA467" s="247">
        <f t="shared" si="187"/>
        <v>397.24</v>
      </c>
      <c r="AB467" s="249" t="str">
        <f>IF(G467&lt;&gt;"",VLOOKUP(WEEKDAY(C467,2),Служебный!G$4:H$10,2),"")</f>
        <v/>
      </c>
      <c r="AC467" s="232" t="str">
        <f t="shared" si="201"/>
        <v/>
      </c>
      <c r="AD467" s="233" t="str">
        <f t="shared" si="202"/>
        <v/>
      </c>
      <c r="AE467" s="234">
        <f t="shared" si="188"/>
        <v>0</v>
      </c>
      <c r="AF467" s="234">
        <f t="shared" si="189"/>
        <v>0</v>
      </c>
      <c r="AG467" s="234" t="str">
        <f t="shared" si="195"/>
        <v>интрадей</v>
      </c>
      <c r="AH467" s="235">
        <f t="shared" si="190"/>
        <v>0</v>
      </c>
      <c r="AI467" s="235">
        <f t="shared" si="191"/>
        <v>0</v>
      </c>
      <c r="AJ467" s="232" t="str">
        <f t="shared" si="203"/>
        <v/>
      </c>
      <c r="AK467" s="232" t="str">
        <f t="shared" si="204"/>
        <v/>
      </c>
      <c r="AL467" s="233" t="str">
        <f t="shared" si="205"/>
        <v/>
      </c>
      <c r="AM467" s="235">
        <f t="shared" si="198"/>
        <v>0</v>
      </c>
      <c r="AN467" s="236">
        <f t="shared" si="206"/>
        <v>1000</v>
      </c>
      <c r="AO467" s="236">
        <f t="shared" si="199"/>
        <v>39.724000000000295</v>
      </c>
      <c r="AP467" s="236">
        <f t="shared" si="207"/>
        <v>0</v>
      </c>
      <c r="AQ467" s="235">
        <f t="shared" si="196"/>
        <v>0</v>
      </c>
      <c r="AR467" s="235">
        <f t="shared" si="197"/>
        <v>0</v>
      </c>
      <c r="AS467" s="232">
        <f t="shared" si="192"/>
        <v>0</v>
      </c>
      <c r="AT467" s="250">
        <f t="shared" si="193"/>
        <v>16</v>
      </c>
      <c r="AU467" s="244"/>
      <c r="AV467" s="108"/>
    </row>
    <row r="468" spans="1:48" ht="11.25">
      <c r="A468" s="108"/>
      <c r="B468" s="240">
        <v>466</v>
      </c>
      <c r="C468" s="266"/>
      <c r="D468" s="88"/>
      <c r="E468" s="87"/>
      <c r="F468" s="88"/>
      <c r="G468" s="90"/>
      <c r="H468" s="90"/>
      <c r="I468" s="91"/>
      <c r="J468" s="91"/>
      <c r="K468" s="90"/>
      <c r="L468" s="92"/>
      <c r="M468" s="93"/>
      <c r="N468" s="242"/>
      <c r="O468" s="226"/>
      <c r="P468" s="227"/>
      <c r="Q468" s="228"/>
      <c r="R468" s="92"/>
      <c r="S468" s="92"/>
      <c r="T468" s="245">
        <f t="shared" si="200"/>
        <v>1397.240000000003</v>
      </c>
      <c r="U468" s="229">
        <f t="shared" ref="U468:U531" si="208">L468</f>
        <v>0</v>
      </c>
      <c r="V468" s="230">
        <f t="shared" ref="V468:V531" si="209">M468</f>
        <v>0</v>
      </c>
      <c r="W468" s="229">
        <f t="shared" si="194"/>
        <v>0</v>
      </c>
      <c r="X468" s="231">
        <f t="shared" ref="X468:X531" si="210">X467+V467</f>
        <v>395.54000000000013</v>
      </c>
      <c r="Y468" s="231">
        <f t="shared" ref="Y468:Y531" si="211">Y467+W467</f>
        <v>397.24</v>
      </c>
      <c r="Z468" s="231">
        <f t="shared" ref="Z468:Z531" si="212">X468+V468</f>
        <v>395.54000000000013</v>
      </c>
      <c r="AA468" s="247">
        <f t="shared" ref="AA468:AA531" si="213">Y468+W468</f>
        <v>397.24</v>
      </c>
      <c r="AB468" s="249" t="str">
        <f>IF(G468&lt;&gt;"",VLOOKUP(WEEKDAY(C468,2),Служебный!G$4:H$10,2),"")</f>
        <v/>
      </c>
      <c r="AC468" s="232" t="str">
        <f t="shared" si="201"/>
        <v/>
      </c>
      <c r="AD468" s="233" t="str">
        <f t="shared" si="202"/>
        <v/>
      </c>
      <c r="AE468" s="234">
        <f t="shared" ref="AE468:AE531" si="214">ROUND(((E468+F468)-(C468+D468))*86400,0)</f>
        <v>0</v>
      </c>
      <c r="AF468" s="234">
        <f t="shared" ref="AF468:AF531" si="215">IF(FLOOR((AE468/60),15)&gt;400,"Среднесрок",FLOOR((AE468/60),15))</f>
        <v>0</v>
      </c>
      <c r="AG468" s="234" t="str">
        <f t="shared" si="195"/>
        <v>интрадей</v>
      </c>
      <c r="AH468" s="235">
        <f t="shared" ref="AH468:AH531" si="216">IF(W468&gt;0,W468,0)</f>
        <v>0</v>
      </c>
      <c r="AI468" s="235">
        <f t="shared" ref="AI468:AI531" si="217">IF(W468&lt;0,W468,0)</f>
        <v>0</v>
      </c>
      <c r="AJ468" s="232" t="str">
        <f t="shared" si="203"/>
        <v/>
      </c>
      <c r="AK468" s="232" t="str">
        <f t="shared" si="204"/>
        <v/>
      </c>
      <c r="AL468" s="233" t="str">
        <f t="shared" si="205"/>
        <v/>
      </c>
      <c r="AM468" s="235">
        <f t="shared" si="198"/>
        <v>0</v>
      </c>
      <c r="AN468" s="236">
        <f t="shared" si="206"/>
        <v>1000</v>
      </c>
      <c r="AO468" s="236">
        <f t="shared" si="199"/>
        <v>39.724000000000295</v>
      </c>
      <c r="AP468" s="236">
        <f t="shared" si="207"/>
        <v>0</v>
      </c>
      <c r="AQ468" s="235">
        <f t="shared" si="196"/>
        <v>0</v>
      </c>
      <c r="AR468" s="235">
        <f t="shared" si="197"/>
        <v>0</v>
      </c>
      <c r="AS468" s="232">
        <f t="shared" ref="AS468:AS531" si="218">CEILING(I468,5)</f>
        <v>0</v>
      </c>
      <c r="AT468" s="250">
        <f t="shared" ref="AT468:AT531" si="219">IF(AR468=0,AT467,IF(W468&lt;0,IF(AT467&lt;0,AT467-1,-1),IF(AT467&gt;0,AT467+1,1)))</f>
        <v>16</v>
      </c>
      <c r="AU468" s="244"/>
      <c r="AV468" s="108"/>
    </row>
    <row r="469" spans="1:48" ht="11.25">
      <c r="A469" s="108"/>
      <c r="B469" s="240">
        <v>467</v>
      </c>
      <c r="C469" s="266"/>
      <c r="D469" s="88"/>
      <c r="E469" s="87"/>
      <c r="F469" s="88"/>
      <c r="G469" s="90"/>
      <c r="H469" s="90"/>
      <c r="I469" s="91"/>
      <c r="J469" s="91"/>
      <c r="K469" s="90"/>
      <c r="L469" s="92"/>
      <c r="M469" s="93"/>
      <c r="N469" s="242"/>
      <c r="O469" s="226"/>
      <c r="P469" s="227"/>
      <c r="Q469" s="228"/>
      <c r="R469" s="92"/>
      <c r="S469" s="92"/>
      <c r="T469" s="245">
        <f t="shared" si="200"/>
        <v>1397.240000000003</v>
      </c>
      <c r="U469" s="229">
        <f t="shared" si="208"/>
        <v>0</v>
      </c>
      <c r="V469" s="230">
        <f t="shared" si="209"/>
        <v>0</v>
      </c>
      <c r="W469" s="229">
        <f t="shared" si="194"/>
        <v>0</v>
      </c>
      <c r="X469" s="231">
        <f t="shared" si="210"/>
        <v>395.54000000000013</v>
      </c>
      <c r="Y469" s="231">
        <f t="shared" si="211"/>
        <v>397.24</v>
      </c>
      <c r="Z469" s="231">
        <f t="shared" si="212"/>
        <v>395.54000000000013</v>
      </c>
      <c r="AA469" s="247">
        <f t="shared" si="213"/>
        <v>397.24</v>
      </c>
      <c r="AB469" s="249" t="str">
        <f>IF(G469&lt;&gt;"",VLOOKUP(WEEKDAY(C469,2),Служебный!G$4:H$10,2),"")</f>
        <v/>
      </c>
      <c r="AC469" s="232" t="str">
        <f t="shared" si="201"/>
        <v/>
      </c>
      <c r="AD469" s="233" t="str">
        <f t="shared" si="202"/>
        <v/>
      </c>
      <c r="AE469" s="234">
        <f t="shared" si="214"/>
        <v>0</v>
      </c>
      <c r="AF469" s="234">
        <f t="shared" si="215"/>
        <v>0</v>
      </c>
      <c r="AG469" s="234" t="str">
        <f t="shared" si="195"/>
        <v>интрадей</v>
      </c>
      <c r="AH469" s="235">
        <f t="shared" si="216"/>
        <v>0</v>
      </c>
      <c r="AI469" s="235">
        <f t="shared" si="217"/>
        <v>0</v>
      </c>
      <c r="AJ469" s="232" t="str">
        <f t="shared" si="203"/>
        <v/>
      </c>
      <c r="AK469" s="232" t="str">
        <f t="shared" si="204"/>
        <v/>
      </c>
      <c r="AL469" s="233" t="str">
        <f t="shared" si="205"/>
        <v/>
      </c>
      <c r="AM469" s="235">
        <f t="shared" si="198"/>
        <v>0</v>
      </c>
      <c r="AN469" s="236">
        <f t="shared" si="206"/>
        <v>1000</v>
      </c>
      <c r="AO469" s="236">
        <f t="shared" si="199"/>
        <v>39.724000000000295</v>
      </c>
      <c r="AP469" s="236">
        <f t="shared" si="207"/>
        <v>0</v>
      </c>
      <c r="AQ469" s="235">
        <f t="shared" si="196"/>
        <v>0</v>
      </c>
      <c r="AR469" s="235">
        <f t="shared" si="197"/>
        <v>0</v>
      </c>
      <c r="AS469" s="232">
        <f t="shared" si="218"/>
        <v>0</v>
      </c>
      <c r="AT469" s="250">
        <f t="shared" si="219"/>
        <v>16</v>
      </c>
      <c r="AU469" s="244"/>
      <c r="AV469" s="108"/>
    </row>
    <row r="470" spans="1:48" ht="11.25">
      <c r="A470" s="108"/>
      <c r="B470" s="240">
        <v>468</v>
      </c>
      <c r="C470" s="266"/>
      <c r="D470" s="88"/>
      <c r="E470" s="87"/>
      <c r="F470" s="88"/>
      <c r="G470" s="90"/>
      <c r="H470" s="90"/>
      <c r="I470" s="91"/>
      <c r="J470" s="91"/>
      <c r="K470" s="90"/>
      <c r="L470" s="92"/>
      <c r="M470" s="93"/>
      <c r="N470" s="242"/>
      <c r="O470" s="226"/>
      <c r="P470" s="227"/>
      <c r="Q470" s="228"/>
      <c r="R470" s="92"/>
      <c r="S470" s="92"/>
      <c r="T470" s="245">
        <f t="shared" si="200"/>
        <v>1397.240000000003</v>
      </c>
      <c r="U470" s="229">
        <f t="shared" si="208"/>
        <v>0</v>
      </c>
      <c r="V470" s="230">
        <f t="shared" si="209"/>
        <v>0</v>
      </c>
      <c r="W470" s="229">
        <f t="shared" si="194"/>
        <v>0</v>
      </c>
      <c r="X470" s="231">
        <f t="shared" si="210"/>
        <v>395.54000000000013</v>
      </c>
      <c r="Y470" s="231">
        <f t="shared" si="211"/>
        <v>397.24</v>
      </c>
      <c r="Z470" s="231">
        <f t="shared" si="212"/>
        <v>395.54000000000013</v>
      </c>
      <c r="AA470" s="247">
        <f t="shared" si="213"/>
        <v>397.24</v>
      </c>
      <c r="AB470" s="249" t="str">
        <f>IF(G470&lt;&gt;"",VLOOKUP(WEEKDAY(C470,2),Служебный!G$4:H$10,2),"")</f>
        <v/>
      </c>
      <c r="AC470" s="232" t="str">
        <f t="shared" si="201"/>
        <v/>
      </c>
      <c r="AD470" s="233" t="str">
        <f t="shared" si="202"/>
        <v/>
      </c>
      <c r="AE470" s="234">
        <f t="shared" si="214"/>
        <v>0</v>
      </c>
      <c r="AF470" s="234">
        <f t="shared" si="215"/>
        <v>0</v>
      </c>
      <c r="AG470" s="234" t="str">
        <f t="shared" si="195"/>
        <v>интрадей</v>
      </c>
      <c r="AH470" s="235">
        <f t="shared" si="216"/>
        <v>0</v>
      </c>
      <c r="AI470" s="235">
        <f t="shared" si="217"/>
        <v>0</v>
      </c>
      <c r="AJ470" s="232" t="str">
        <f t="shared" si="203"/>
        <v/>
      </c>
      <c r="AK470" s="232" t="str">
        <f t="shared" si="204"/>
        <v/>
      </c>
      <c r="AL470" s="233" t="str">
        <f t="shared" si="205"/>
        <v/>
      </c>
      <c r="AM470" s="235">
        <f t="shared" si="198"/>
        <v>0</v>
      </c>
      <c r="AN470" s="236">
        <f t="shared" si="206"/>
        <v>1000</v>
      </c>
      <c r="AO470" s="236">
        <f t="shared" si="199"/>
        <v>39.724000000000295</v>
      </c>
      <c r="AP470" s="236">
        <f t="shared" si="207"/>
        <v>0</v>
      </c>
      <c r="AQ470" s="235">
        <f t="shared" si="196"/>
        <v>0</v>
      </c>
      <c r="AR470" s="235">
        <f t="shared" si="197"/>
        <v>0</v>
      </c>
      <c r="AS470" s="232">
        <f t="shared" si="218"/>
        <v>0</v>
      </c>
      <c r="AT470" s="250">
        <f t="shared" si="219"/>
        <v>16</v>
      </c>
      <c r="AU470" s="244"/>
      <c r="AV470" s="108"/>
    </row>
    <row r="471" spans="1:48" ht="11.25">
      <c r="A471" s="108"/>
      <c r="B471" s="240">
        <v>469</v>
      </c>
      <c r="C471" s="266"/>
      <c r="D471" s="88"/>
      <c r="E471" s="87"/>
      <c r="F471" s="88"/>
      <c r="G471" s="90"/>
      <c r="H471" s="90"/>
      <c r="I471" s="91"/>
      <c r="J471" s="91"/>
      <c r="K471" s="90"/>
      <c r="L471" s="92"/>
      <c r="M471" s="93"/>
      <c r="N471" s="242"/>
      <c r="O471" s="226"/>
      <c r="P471" s="227"/>
      <c r="Q471" s="228"/>
      <c r="R471" s="92"/>
      <c r="S471" s="92"/>
      <c r="T471" s="245">
        <f t="shared" si="200"/>
        <v>1397.240000000003</v>
      </c>
      <c r="U471" s="229">
        <f t="shared" si="208"/>
        <v>0</v>
      </c>
      <c r="V471" s="230">
        <f t="shared" si="209"/>
        <v>0</v>
      </c>
      <c r="W471" s="229">
        <f t="shared" si="194"/>
        <v>0</v>
      </c>
      <c r="X471" s="231">
        <f t="shared" si="210"/>
        <v>395.54000000000013</v>
      </c>
      <c r="Y471" s="231">
        <f t="shared" si="211"/>
        <v>397.24</v>
      </c>
      <c r="Z471" s="231">
        <f t="shared" si="212"/>
        <v>395.54000000000013</v>
      </c>
      <c r="AA471" s="247">
        <f t="shared" si="213"/>
        <v>397.24</v>
      </c>
      <c r="AB471" s="249" t="str">
        <f>IF(G471&lt;&gt;"",VLOOKUP(WEEKDAY(C471,2),Служебный!G$4:H$10,2),"")</f>
        <v/>
      </c>
      <c r="AC471" s="232" t="str">
        <f t="shared" si="201"/>
        <v/>
      </c>
      <c r="AD471" s="233" t="str">
        <f t="shared" si="202"/>
        <v/>
      </c>
      <c r="AE471" s="234">
        <f t="shared" si="214"/>
        <v>0</v>
      </c>
      <c r="AF471" s="234">
        <f t="shared" si="215"/>
        <v>0</v>
      </c>
      <c r="AG471" s="234" t="str">
        <f t="shared" si="195"/>
        <v>интрадей</v>
      </c>
      <c r="AH471" s="235">
        <f t="shared" si="216"/>
        <v>0</v>
      </c>
      <c r="AI471" s="235">
        <f t="shared" si="217"/>
        <v>0</v>
      </c>
      <c r="AJ471" s="232" t="str">
        <f t="shared" si="203"/>
        <v/>
      </c>
      <c r="AK471" s="232" t="str">
        <f t="shared" si="204"/>
        <v/>
      </c>
      <c r="AL471" s="233" t="str">
        <f t="shared" si="205"/>
        <v/>
      </c>
      <c r="AM471" s="235">
        <f t="shared" si="198"/>
        <v>0</v>
      </c>
      <c r="AN471" s="236">
        <f t="shared" si="206"/>
        <v>1000</v>
      </c>
      <c r="AO471" s="236">
        <f t="shared" si="199"/>
        <v>39.724000000000295</v>
      </c>
      <c r="AP471" s="236">
        <f t="shared" si="207"/>
        <v>0</v>
      </c>
      <c r="AQ471" s="235">
        <f t="shared" si="196"/>
        <v>0</v>
      </c>
      <c r="AR471" s="235">
        <f t="shared" si="197"/>
        <v>0</v>
      </c>
      <c r="AS471" s="232">
        <f t="shared" si="218"/>
        <v>0</v>
      </c>
      <c r="AT471" s="250">
        <f t="shared" si="219"/>
        <v>16</v>
      </c>
      <c r="AU471" s="244"/>
      <c r="AV471" s="108"/>
    </row>
    <row r="472" spans="1:48" ht="11.25">
      <c r="A472" s="108"/>
      <c r="B472" s="240">
        <v>470</v>
      </c>
      <c r="C472" s="266"/>
      <c r="D472" s="88"/>
      <c r="E472" s="87"/>
      <c r="F472" s="88"/>
      <c r="G472" s="90"/>
      <c r="H472" s="90"/>
      <c r="I472" s="91"/>
      <c r="J472" s="91"/>
      <c r="K472" s="90"/>
      <c r="L472" s="92"/>
      <c r="M472" s="93"/>
      <c r="N472" s="242"/>
      <c r="O472" s="226"/>
      <c r="P472" s="227"/>
      <c r="Q472" s="228"/>
      <c r="R472" s="92"/>
      <c r="S472" s="92"/>
      <c r="T472" s="245">
        <f t="shared" si="200"/>
        <v>1397.240000000003</v>
      </c>
      <c r="U472" s="229">
        <f t="shared" si="208"/>
        <v>0</v>
      </c>
      <c r="V472" s="230">
        <f t="shared" si="209"/>
        <v>0</v>
      </c>
      <c r="W472" s="229">
        <f t="shared" si="194"/>
        <v>0</v>
      </c>
      <c r="X472" s="231">
        <f t="shared" si="210"/>
        <v>395.54000000000013</v>
      </c>
      <c r="Y472" s="231">
        <f t="shared" si="211"/>
        <v>397.24</v>
      </c>
      <c r="Z472" s="231">
        <f t="shared" si="212"/>
        <v>395.54000000000013</v>
      </c>
      <c r="AA472" s="247">
        <f t="shared" si="213"/>
        <v>397.24</v>
      </c>
      <c r="AB472" s="249" t="str">
        <f>IF(G472&lt;&gt;"",VLOOKUP(WEEKDAY(C472,2),Служебный!G$4:H$10,2),"")</f>
        <v/>
      </c>
      <c r="AC472" s="232" t="str">
        <f t="shared" si="201"/>
        <v/>
      </c>
      <c r="AD472" s="233" t="str">
        <f t="shared" si="202"/>
        <v/>
      </c>
      <c r="AE472" s="234">
        <f t="shared" si="214"/>
        <v>0</v>
      </c>
      <c r="AF472" s="234">
        <f t="shared" si="215"/>
        <v>0</v>
      </c>
      <c r="AG472" s="234" t="str">
        <f t="shared" si="195"/>
        <v>интрадей</v>
      </c>
      <c r="AH472" s="235">
        <f t="shared" si="216"/>
        <v>0</v>
      </c>
      <c r="AI472" s="235">
        <f t="shared" si="217"/>
        <v>0</v>
      </c>
      <c r="AJ472" s="232" t="str">
        <f t="shared" si="203"/>
        <v/>
      </c>
      <c r="AK472" s="232" t="str">
        <f t="shared" si="204"/>
        <v/>
      </c>
      <c r="AL472" s="233" t="str">
        <f t="shared" si="205"/>
        <v/>
      </c>
      <c r="AM472" s="235">
        <f t="shared" si="198"/>
        <v>0</v>
      </c>
      <c r="AN472" s="236">
        <f t="shared" si="206"/>
        <v>1000</v>
      </c>
      <c r="AO472" s="236">
        <f t="shared" si="199"/>
        <v>39.724000000000295</v>
      </c>
      <c r="AP472" s="236">
        <f t="shared" si="207"/>
        <v>0</v>
      </c>
      <c r="AQ472" s="235">
        <f t="shared" si="196"/>
        <v>0</v>
      </c>
      <c r="AR472" s="235">
        <f t="shared" si="197"/>
        <v>0</v>
      </c>
      <c r="AS472" s="232">
        <f t="shared" si="218"/>
        <v>0</v>
      </c>
      <c r="AT472" s="250">
        <f t="shared" si="219"/>
        <v>16</v>
      </c>
      <c r="AU472" s="244"/>
      <c r="AV472" s="108"/>
    </row>
    <row r="473" spans="1:48" ht="11.25">
      <c r="A473" s="108"/>
      <c r="B473" s="240">
        <v>471</v>
      </c>
      <c r="C473" s="266"/>
      <c r="D473" s="88"/>
      <c r="E473" s="87"/>
      <c r="F473" s="88"/>
      <c r="G473" s="90"/>
      <c r="H473" s="90"/>
      <c r="I473" s="91"/>
      <c r="J473" s="91"/>
      <c r="K473" s="90"/>
      <c r="L473" s="92"/>
      <c r="M473" s="93"/>
      <c r="N473" s="242"/>
      <c r="O473" s="226"/>
      <c r="P473" s="227"/>
      <c r="Q473" s="228"/>
      <c r="R473" s="92"/>
      <c r="S473" s="92"/>
      <c r="T473" s="245">
        <f t="shared" si="200"/>
        <v>1397.240000000003</v>
      </c>
      <c r="U473" s="229">
        <f t="shared" si="208"/>
        <v>0</v>
      </c>
      <c r="V473" s="230">
        <f t="shared" si="209"/>
        <v>0</v>
      </c>
      <c r="W473" s="229">
        <f t="shared" si="194"/>
        <v>0</v>
      </c>
      <c r="X473" s="231">
        <f t="shared" si="210"/>
        <v>395.54000000000013</v>
      </c>
      <c r="Y473" s="231">
        <f t="shared" si="211"/>
        <v>397.24</v>
      </c>
      <c r="Z473" s="231">
        <f t="shared" si="212"/>
        <v>395.54000000000013</v>
      </c>
      <c r="AA473" s="247">
        <f t="shared" si="213"/>
        <v>397.24</v>
      </c>
      <c r="AB473" s="249" t="str">
        <f>IF(G473&lt;&gt;"",VLOOKUP(WEEKDAY(C473,2),Служебный!G$4:H$10,2),"")</f>
        <v/>
      </c>
      <c r="AC473" s="232" t="str">
        <f t="shared" si="201"/>
        <v/>
      </c>
      <c r="AD473" s="233" t="str">
        <f t="shared" si="202"/>
        <v/>
      </c>
      <c r="AE473" s="234">
        <f t="shared" si="214"/>
        <v>0</v>
      </c>
      <c r="AF473" s="234">
        <f t="shared" si="215"/>
        <v>0</v>
      </c>
      <c r="AG473" s="234" t="str">
        <f t="shared" si="195"/>
        <v>интрадей</v>
      </c>
      <c r="AH473" s="235">
        <f t="shared" si="216"/>
        <v>0</v>
      </c>
      <c r="AI473" s="235">
        <f t="shared" si="217"/>
        <v>0</v>
      </c>
      <c r="AJ473" s="232" t="str">
        <f t="shared" si="203"/>
        <v/>
      </c>
      <c r="AK473" s="232" t="str">
        <f t="shared" si="204"/>
        <v/>
      </c>
      <c r="AL473" s="233" t="str">
        <f t="shared" si="205"/>
        <v/>
      </c>
      <c r="AM473" s="235">
        <f t="shared" si="198"/>
        <v>0</v>
      </c>
      <c r="AN473" s="236">
        <f t="shared" si="206"/>
        <v>1000</v>
      </c>
      <c r="AO473" s="236">
        <f t="shared" si="199"/>
        <v>39.724000000000295</v>
      </c>
      <c r="AP473" s="236">
        <f t="shared" si="207"/>
        <v>0</v>
      </c>
      <c r="AQ473" s="235">
        <f t="shared" si="196"/>
        <v>0</v>
      </c>
      <c r="AR473" s="235">
        <f t="shared" si="197"/>
        <v>0</v>
      </c>
      <c r="AS473" s="232">
        <f t="shared" si="218"/>
        <v>0</v>
      </c>
      <c r="AT473" s="250">
        <f t="shared" si="219"/>
        <v>16</v>
      </c>
      <c r="AU473" s="244"/>
      <c r="AV473" s="108"/>
    </row>
    <row r="474" spans="1:48" ht="11.25">
      <c r="A474" s="108"/>
      <c r="B474" s="240">
        <v>472</v>
      </c>
      <c r="C474" s="266"/>
      <c r="D474" s="88"/>
      <c r="E474" s="87"/>
      <c r="F474" s="88"/>
      <c r="G474" s="90"/>
      <c r="H474" s="90"/>
      <c r="I474" s="91"/>
      <c r="J474" s="91"/>
      <c r="K474" s="90"/>
      <c r="L474" s="92"/>
      <c r="M474" s="93"/>
      <c r="N474" s="242"/>
      <c r="O474" s="226"/>
      <c r="P474" s="227"/>
      <c r="Q474" s="228"/>
      <c r="R474" s="92"/>
      <c r="S474" s="92"/>
      <c r="T474" s="245">
        <f t="shared" si="200"/>
        <v>1397.240000000003</v>
      </c>
      <c r="U474" s="229">
        <f t="shared" si="208"/>
        <v>0</v>
      </c>
      <c r="V474" s="230">
        <f t="shared" si="209"/>
        <v>0</v>
      </c>
      <c r="W474" s="229">
        <f t="shared" si="194"/>
        <v>0</v>
      </c>
      <c r="X474" s="231">
        <f t="shared" si="210"/>
        <v>395.54000000000013</v>
      </c>
      <c r="Y474" s="231">
        <f t="shared" si="211"/>
        <v>397.24</v>
      </c>
      <c r="Z474" s="231">
        <f t="shared" si="212"/>
        <v>395.54000000000013</v>
      </c>
      <c r="AA474" s="247">
        <f t="shared" si="213"/>
        <v>397.24</v>
      </c>
      <c r="AB474" s="249" t="str">
        <f>IF(G474&lt;&gt;"",VLOOKUP(WEEKDAY(C474,2),Служебный!G$4:H$10,2),"")</f>
        <v/>
      </c>
      <c r="AC474" s="232" t="str">
        <f t="shared" si="201"/>
        <v/>
      </c>
      <c r="AD474" s="233" t="str">
        <f t="shared" si="202"/>
        <v/>
      </c>
      <c r="AE474" s="234">
        <f t="shared" si="214"/>
        <v>0</v>
      </c>
      <c r="AF474" s="234">
        <f t="shared" si="215"/>
        <v>0</v>
      </c>
      <c r="AG474" s="234" t="str">
        <f t="shared" si="195"/>
        <v>интрадей</v>
      </c>
      <c r="AH474" s="235">
        <f t="shared" si="216"/>
        <v>0</v>
      </c>
      <c r="AI474" s="235">
        <f t="shared" si="217"/>
        <v>0</v>
      </c>
      <c r="AJ474" s="232" t="str">
        <f t="shared" si="203"/>
        <v/>
      </c>
      <c r="AK474" s="232" t="str">
        <f t="shared" si="204"/>
        <v/>
      </c>
      <c r="AL474" s="233" t="str">
        <f t="shared" si="205"/>
        <v/>
      </c>
      <c r="AM474" s="235">
        <f t="shared" si="198"/>
        <v>0</v>
      </c>
      <c r="AN474" s="236">
        <f t="shared" si="206"/>
        <v>1000</v>
      </c>
      <c r="AO474" s="236">
        <f t="shared" si="199"/>
        <v>39.724000000000295</v>
      </c>
      <c r="AP474" s="236">
        <f t="shared" si="207"/>
        <v>0</v>
      </c>
      <c r="AQ474" s="235">
        <f t="shared" si="196"/>
        <v>0</v>
      </c>
      <c r="AR474" s="235">
        <f t="shared" si="197"/>
        <v>0</v>
      </c>
      <c r="AS474" s="232">
        <f t="shared" si="218"/>
        <v>0</v>
      </c>
      <c r="AT474" s="250">
        <f t="shared" si="219"/>
        <v>16</v>
      </c>
      <c r="AU474" s="244"/>
      <c r="AV474" s="108"/>
    </row>
    <row r="475" spans="1:48" ht="11.25">
      <c r="A475" s="108"/>
      <c r="B475" s="240">
        <v>473</v>
      </c>
      <c r="C475" s="266"/>
      <c r="D475" s="88"/>
      <c r="E475" s="87"/>
      <c r="F475" s="88"/>
      <c r="G475" s="90"/>
      <c r="H475" s="90"/>
      <c r="I475" s="91"/>
      <c r="J475" s="91"/>
      <c r="K475" s="90"/>
      <c r="L475" s="92"/>
      <c r="M475" s="93"/>
      <c r="N475" s="242"/>
      <c r="O475" s="226"/>
      <c r="P475" s="227"/>
      <c r="Q475" s="228"/>
      <c r="R475" s="92"/>
      <c r="S475" s="92"/>
      <c r="T475" s="245">
        <f t="shared" si="200"/>
        <v>1397.240000000003</v>
      </c>
      <c r="U475" s="229">
        <f t="shared" si="208"/>
        <v>0</v>
      </c>
      <c r="V475" s="230">
        <f t="shared" si="209"/>
        <v>0</v>
      </c>
      <c r="W475" s="229">
        <f t="shared" si="194"/>
        <v>0</v>
      </c>
      <c r="X475" s="231">
        <f t="shared" si="210"/>
        <v>395.54000000000013</v>
      </c>
      <c r="Y475" s="231">
        <f t="shared" si="211"/>
        <v>397.24</v>
      </c>
      <c r="Z475" s="231">
        <f t="shared" si="212"/>
        <v>395.54000000000013</v>
      </c>
      <c r="AA475" s="247">
        <f t="shared" si="213"/>
        <v>397.24</v>
      </c>
      <c r="AB475" s="249" t="str">
        <f>IF(G475&lt;&gt;"",VLOOKUP(WEEKDAY(C475,2),Служебный!G$4:H$10,2),"")</f>
        <v/>
      </c>
      <c r="AC475" s="232" t="str">
        <f t="shared" si="201"/>
        <v/>
      </c>
      <c r="AD475" s="233" t="str">
        <f t="shared" si="202"/>
        <v/>
      </c>
      <c r="AE475" s="234">
        <f t="shared" si="214"/>
        <v>0</v>
      </c>
      <c r="AF475" s="234">
        <f t="shared" si="215"/>
        <v>0</v>
      </c>
      <c r="AG475" s="234" t="str">
        <f t="shared" si="195"/>
        <v>интрадей</v>
      </c>
      <c r="AH475" s="235">
        <f t="shared" si="216"/>
        <v>0</v>
      </c>
      <c r="AI475" s="235">
        <f t="shared" si="217"/>
        <v>0</v>
      </c>
      <c r="AJ475" s="232" t="str">
        <f t="shared" si="203"/>
        <v/>
      </c>
      <c r="AK475" s="232" t="str">
        <f t="shared" si="204"/>
        <v/>
      </c>
      <c r="AL475" s="233" t="str">
        <f t="shared" si="205"/>
        <v/>
      </c>
      <c r="AM475" s="235">
        <f t="shared" si="198"/>
        <v>0</v>
      </c>
      <c r="AN475" s="236">
        <f t="shared" si="206"/>
        <v>1000</v>
      </c>
      <c r="AO475" s="236">
        <f t="shared" si="199"/>
        <v>39.724000000000295</v>
      </c>
      <c r="AP475" s="236">
        <f t="shared" si="207"/>
        <v>0</v>
      </c>
      <c r="AQ475" s="235">
        <f t="shared" si="196"/>
        <v>0</v>
      </c>
      <c r="AR475" s="235">
        <f t="shared" si="197"/>
        <v>0</v>
      </c>
      <c r="AS475" s="232">
        <f t="shared" si="218"/>
        <v>0</v>
      </c>
      <c r="AT475" s="250">
        <f t="shared" si="219"/>
        <v>16</v>
      </c>
      <c r="AU475" s="244"/>
      <c r="AV475" s="108"/>
    </row>
    <row r="476" spans="1:48" ht="11.25">
      <c r="A476" s="108"/>
      <c r="B476" s="240">
        <v>474</v>
      </c>
      <c r="C476" s="266"/>
      <c r="D476" s="88"/>
      <c r="E476" s="87"/>
      <c r="F476" s="88"/>
      <c r="G476" s="90"/>
      <c r="H476" s="90"/>
      <c r="I476" s="91"/>
      <c r="J476" s="91"/>
      <c r="K476" s="90"/>
      <c r="L476" s="92"/>
      <c r="M476" s="93"/>
      <c r="N476" s="242"/>
      <c r="O476" s="226"/>
      <c r="P476" s="227"/>
      <c r="Q476" s="228"/>
      <c r="R476" s="92"/>
      <c r="S476" s="92"/>
      <c r="T476" s="245">
        <f t="shared" si="200"/>
        <v>1397.240000000003</v>
      </c>
      <c r="U476" s="229">
        <f t="shared" si="208"/>
        <v>0</v>
      </c>
      <c r="V476" s="230">
        <f t="shared" si="209"/>
        <v>0</v>
      </c>
      <c r="W476" s="229">
        <f t="shared" si="194"/>
        <v>0</v>
      </c>
      <c r="X476" s="231">
        <f t="shared" si="210"/>
        <v>395.54000000000013</v>
      </c>
      <c r="Y476" s="231">
        <f t="shared" si="211"/>
        <v>397.24</v>
      </c>
      <c r="Z476" s="231">
        <f t="shared" si="212"/>
        <v>395.54000000000013</v>
      </c>
      <c r="AA476" s="247">
        <f t="shared" si="213"/>
        <v>397.24</v>
      </c>
      <c r="AB476" s="249" t="str">
        <f>IF(G476&lt;&gt;"",VLOOKUP(WEEKDAY(C476,2),Служебный!G$4:H$10,2),"")</f>
        <v/>
      </c>
      <c r="AC476" s="232" t="str">
        <f t="shared" si="201"/>
        <v/>
      </c>
      <c r="AD476" s="233" t="str">
        <f t="shared" si="202"/>
        <v/>
      </c>
      <c r="AE476" s="234">
        <f t="shared" si="214"/>
        <v>0</v>
      </c>
      <c r="AF476" s="234">
        <f t="shared" si="215"/>
        <v>0</v>
      </c>
      <c r="AG476" s="234" t="str">
        <f t="shared" si="195"/>
        <v>интрадей</v>
      </c>
      <c r="AH476" s="235">
        <f t="shared" si="216"/>
        <v>0</v>
      </c>
      <c r="AI476" s="235">
        <f t="shared" si="217"/>
        <v>0</v>
      </c>
      <c r="AJ476" s="232" t="str">
        <f t="shared" si="203"/>
        <v/>
      </c>
      <c r="AK476" s="232" t="str">
        <f t="shared" si="204"/>
        <v/>
      </c>
      <c r="AL476" s="233" t="str">
        <f t="shared" si="205"/>
        <v/>
      </c>
      <c r="AM476" s="235">
        <f t="shared" si="198"/>
        <v>0</v>
      </c>
      <c r="AN476" s="236">
        <f t="shared" si="206"/>
        <v>1000</v>
      </c>
      <c r="AO476" s="236">
        <f t="shared" si="199"/>
        <v>39.724000000000295</v>
      </c>
      <c r="AP476" s="236">
        <f t="shared" si="207"/>
        <v>0</v>
      </c>
      <c r="AQ476" s="235">
        <f t="shared" si="196"/>
        <v>0</v>
      </c>
      <c r="AR476" s="235">
        <f t="shared" si="197"/>
        <v>0</v>
      </c>
      <c r="AS476" s="232">
        <f t="shared" si="218"/>
        <v>0</v>
      </c>
      <c r="AT476" s="250">
        <f t="shared" si="219"/>
        <v>16</v>
      </c>
      <c r="AU476" s="244"/>
      <c r="AV476" s="108"/>
    </row>
    <row r="477" spans="1:48" ht="11.25">
      <c r="A477" s="108"/>
      <c r="B477" s="240">
        <v>475</v>
      </c>
      <c r="C477" s="266"/>
      <c r="D477" s="88"/>
      <c r="E477" s="87"/>
      <c r="F477" s="88"/>
      <c r="G477" s="90"/>
      <c r="H477" s="90"/>
      <c r="I477" s="91"/>
      <c r="J477" s="91"/>
      <c r="K477" s="90"/>
      <c r="L477" s="92"/>
      <c r="M477" s="93"/>
      <c r="N477" s="242"/>
      <c r="O477" s="226"/>
      <c r="P477" s="227"/>
      <c r="Q477" s="228"/>
      <c r="R477" s="92"/>
      <c r="S477" s="92"/>
      <c r="T477" s="245">
        <f t="shared" si="200"/>
        <v>1397.240000000003</v>
      </c>
      <c r="U477" s="229">
        <f t="shared" si="208"/>
        <v>0</v>
      </c>
      <c r="V477" s="230">
        <f t="shared" si="209"/>
        <v>0</v>
      </c>
      <c r="W477" s="229">
        <f t="shared" si="194"/>
        <v>0</v>
      </c>
      <c r="X477" s="231">
        <f t="shared" si="210"/>
        <v>395.54000000000013</v>
      </c>
      <c r="Y477" s="231">
        <f t="shared" si="211"/>
        <v>397.24</v>
      </c>
      <c r="Z477" s="231">
        <f t="shared" si="212"/>
        <v>395.54000000000013</v>
      </c>
      <c r="AA477" s="247">
        <f t="shared" si="213"/>
        <v>397.24</v>
      </c>
      <c r="AB477" s="249" t="str">
        <f>IF(G477&lt;&gt;"",VLOOKUP(WEEKDAY(C477,2),Служебный!G$4:H$10,2),"")</f>
        <v/>
      </c>
      <c r="AC477" s="232" t="str">
        <f t="shared" si="201"/>
        <v/>
      </c>
      <c r="AD477" s="233" t="str">
        <f t="shared" si="202"/>
        <v/>
      </c>
      <c r="AE477" s="234">
        <f t="shared" si="214"/>
        <v>0</v>
      </c>
      <c r="AF477" s="234">
        <f t="shared" si="215"/>
        <v>0</v>
      </c>
      <c r="AG477" s="234" t="str">
        <f t="shared" si="195"/>
        <v>интрадей</v>
      </c>
      <c r="AH477" s="235">
        <f t="shared" si="216"/>
        <v>0</v>
      </c>
      <c r="AI477" s="235">
        <f t="shared" si="217"/>
        <v>0</v>
      </c>
      <c r="AJ477" s="232" t="str">
        <f t="shared" si="203"/>
        <v/>
      </c>
      <c r="AK477" s="232" t="str">
        <f t="shared" si="204"/>
        <v/>
      </c>
      <c r="AL477" s="233" t="str">
        <f t="shared" si="205"/>
        <v/>
      </c>
      <c r="AM477" s="235">
        <f t="shared" si="198"/>
        <v>0</v>
      </c>
      <c r="AN477" s="236">
        <f t="shared" si="206"/>
        <v>1000</v>
      </c>
      <c r="AO477" s="236">
        <f t="shared" si="199"/>
        <v>39.724000000000295</v>
      </c>
      <c r="AP477" s="236">
        <f t="shared" si="207"/>
        <v>0</v>
      </c>
      <c r="AQ477" s="235">
        <f t="shared" si="196"/>
        <v>0</v>
      </c>
      <c r="AR477" s="235">
        <f t="shared" si="197"/>
        <v>0</v>
      </c>
      <c r="AS477" s="232">
        <f t="shared" si="218"/>
        <v>0</v>
      </c>
      <c r="AT477" s="250">
        <f t="shared" si="219"/>
        <v>16</v>
      </c>
      <c r="AU477" s="244"/>
      <c r="AV477" s="108"/>
    </row>
    <row r="478" spans="1:48" ht="11.25">
      <c r="A478" s="108"/>
      <c r="B478" s="240">
        <v>476</v>
      </c>
      <c r="C478" s="266"/>
      <c r="D478" s="88"/>
      <c r="E478" s="87"/>
      <c r="F478" s="88"/>
      <c r="G478" s="90"/>
      <c r="H478" s="90"/>
      <c r="I478" s="91"/>
      <c r="J478" s="91"/>
      <c r="K478" s="90"/>
      <c r="L478" s="92"/>
      <c r="M478" s="93"/>
      <c r="N478" s="242"/>
      <c r="O478" s="226"/>
      <c r="P478" s="227"/>
      <c r="Q478" s="228"/>
      <c r="R478" s="92"/>
      <c r="S478" s="92"/>
      <c r="T478" s="245">
        <f t="shared" si="200"/>
        <v>1397.240000000003</v>
      </c>
      <c r="U478" s="229">
        <f t="shared" si="208"/>
        <v>0</v>
      </c>
      <c r="V478" s="230">
        <f t="shared" si="209"/>
        <v>0</v>
      </c>
      <c r="W478" s="229">
        <f t="shared" si="194"/>
        <v>0</v>
      </c>
      <c r="X478" s="231">
        <f t="shared" si="210"/>
        <v>395.54000000000013</v>
      </c>
      <c r="Y478" s="231">
        <f t="shared" si="211"/>
        <v>397.24</v>
      </c>
      <c r="Z478" s="231">
        <f t="shared" si="212"/>
        <v>395.54000000000013</v>
      </c>
      <c r="AA478" s="247">
        <f t="shared" si="213"/>
        <v>397.24</v>
      </c>
      <c r="AB478" s="249" t="str">
        <f>IF(G478&lt;&gt;"",VLOOKUP(WEEKDAY(C478,2),Служебный!G$4:H$10,2),"")</f>
        <v/>
      </c>
      <c r="AC478" s="232" t="str">
        <f t="shared" si="201"/>
        <v/>
      </c>
      <c r="AD478" s="233" t="str">
        <f t="shared" si="202"/>
        <v/>
      </c>
      <c r="AE478" s="234">
        <f t="shared" si="214"/>
        <v>0</v>
      </c>
      <c r="AF478" s="234">
        <f t="shared" si="215"/>
        <v>0</v>
      </c>
      <c r="AG478" s="234" t="str">
        <f t="shared" si="195"/>
        <v>интрадей</v>
      </c>
      <c r="AH478" s="235">
        <f t="shared" si="216"/>
        <v>0</v>
      </c>
      <c r="AI478" s="235">
        <f t="shared" si="217"/>
        <v>0</v>
      </c>
      <c r="AJ478" s="232" t="str">
        <f t="shared" si="203"/>
        <v/>
      </c>
      <c r="AK478" s="232" t="str">
        <f t="shared" si="204"/>
        <v/>
      </c>
      <c r="AL478" s="233" t="str">
        <f t="shared" si="205"/>
        <v/>
      </c>
      <c r="AM478" s="235">
        <f t="shared" si="198"/>
        <v>0</v>
      </c>
      <c r="AN478" s="236">
        <f t="shared" si="206"/>
        <v>1000</v>
      </c>
      <c r="AO478" s="236">
        <f t="shared" si="199"/>
        <v>39.724000000000295</v>
      </c>
      <c r="AP478" s="236">
        <f t="shared" si="207"/>
        <v>0</v>
      </c>
      <c r="AQ478" s="235">
        <f t="shared" si="196"/>
        <v>0</v>
      </c>
      <c r="AR478" s="235">
        <f t="shared" si="197"/>
        <v>0</v>
      </c>
      <c r="AS478" s="232">
        <f t="shared" si="218"/>
        <v>0</v>
      </c>
      <c r="AT478" s="250">
        <f t="shared" si="219"/>
        <v>16</v>
      </c>
      <c r="AU478" s="244"/>
      <c r="AV478" s="108"/>
    </row>
    <row r="479" spans="1:48" ht="11.25">
      <c r="A479" s="108"/>
      <c r="B479" s="240">
        <v>477</v>
      </c>
      <c r="C479" s="266"/>
      <c r="D479" s="88"/>
      <c r="E479" s="87"/>
      <c r="F479" s="88"/>
      <c r="G479" s="90"/>
      <c r="H479" s="90"/>
      <c r="I479" s="91"/>
      <c r="J479" s="91"/>
      <c r="K479" s="90"/>
      <c r="L479" s="92"/>
      <c r="M479" s="93"/>
      <c r="N479" s="242"/>
      <c r="O479" s="226"/>
      <c r="P479" s="227"/>
      <c r="Q479" s="228"/>
      <c r="R479" s="92"/>
      <c r="S479" s="92"/>
      <c r="T479" s="245">
        <f t="shared" si="200"/>
        <v>1397.240000000003</v>
      </c>
      <c r="U479" s="229">
        <f t="shared" si="208"/>
        <v>0</v>
      </c>
      <c r="V479" s="230">
        <f t="shared" si="209"/>
        <v>0</v>
      </c>
      <c r="W479" s="229">
        <f t="shared" si="194"/>
        <v>0</v>
      </c>
      <c r="X479" s="231">
        <f t="shared" si="210"/>
        <v>395.54000000000013</v>
      </c>
      <c r="Y479" s="231">
        <f t="shared" si="211"/>
        <v>397.24</v>
      </c>
      <c r="Z479" s="231">
        <f t="shared" si="212"/>
        <v>395.54000000000013</v>
      </c>
      <c r="AA479" s="247">
        <f t="shared" si="213"/>
        <v>397.24</v>
      </c>
      <c r="AB479" s="249" t="str">
        <f>IF(G479&lt;&gt;"",VLOOKUP(WEEKDAY(C479,2),Служебный!G$4:H$10,2),"")</f>
        <v/>
      </c>
      <c r="AC479" s="232" t="str">
        <f t="shared" si="201"/>
        <v/>
      </c>
      <c r="AD479" s="233" t="str">
        <f t="shared" si="202"/>
        <v/>
      </c>
      <c r="AE479" s="234">
        <f t="shared" si="214"/>
        <v>0</v>
      </c>
      <c r="AF479" s="234">
        <f t="shared" si="215"/>
        <v>0</v>
      </c>
      <c r="AG479" s="234" t="str">
        <f t="shared" si="195"/>
        <v>интрадей</v>
      </c>
      <c r="AH479" s="235">
        <f t="shared" si="216"/>
        <v>0</v>
      </c>
      <c r="AI479" s="235">
        <f t="shared" si="217"/>
        <v>0</v>
      </c>
      <c r="AJ479" s="232" t="str">
        <f t="shared" si="203"/>
        <v/>
      </c>
      <c r="AK479" s="232" t="str">
        <f t="shared" si="204"/>
        <v/>
      </c>
      <c r="AL479" s="233" t="str">
        <f t="shared" si="205"/>
        <v/>
      </c>
      <c r="AM479" s="235">
        <f t="shared" si="198"/>
        <v>0</v>
      </c>
      <c r="AN479" s="236">
        <f t="shared" si="206"/>
        <v>1000</v>
      </c>
      <c r="AO479" s="236">
        <f t="shared" si="199"/>
        <v>39.724000000000295</v>
      </c>
      <c r="AP479" s="236">
        <f t="shared" si="207"/>
        <v>0</v>
      </c>
      <c r="AQ479" s="235">
        <f t="shared" si="196"/>
        <v>0</v>
      </c>
      <c r="AR479" s="235">
        <f t="shared" si="197"/>
        <v>0</v>
      </c>
      <c r="AS479" s="232">
        <f t="shared" si="218"/>
        <v>0</v>
      </c>
      <c r="AT479" s="250">
        <f t="shared" si="219"/>
        <v>16</v>
      </c>
      <c r="AU479" s="244"/>
      <c r="AV479" s="108"/>
    </row>
    <row r="480" spans="1:48" ht="11.25">
      <c r="A480" s="108"/>
      <c r="B480" s="240">
        <v>478</v>
      </c>
      <c r="C480" s="266"/>
      <c r="D480" s="88"/>
      <c r="E480" s="87"/>
      <c r="F480" s="88"/>
      <c r="G480" s="90"/>
      <c r="H480" s="90"/>
      <c r="I480" s="91"/>
      <c r="J480" s="91"/>
      <c r="K480" s="90"/>
      <c r="L480" s="92"/>
      <c r="M480" s="93"/>
      <c r="N480" s="242"/>
      <c r="O480" s="226"/>
      <c r="P480" s="227"/>
      <c r="Q480" s="228"/>
      <c r="R480" s="92"/>
      <c r="S480" s="92"/>
      <c r="T480" s="245">
        <f t="shared" si="200"/>
        <v>1397.240000000003</v>
      </c>
      <c r="U480" s="229">
        <f t="shared" si="208"/>
        <v>0</v>
      </c>
      <c r="V480" s="230">
        <f t="shared" si="209"/>
        <v>0</v>
      </c>
      <c r="W480" s="229">
        <f t="shared" si="194"/>
        <v>0</v>
      </c>
      <c r="X480" s="231">
        <f t="shared" si="210"/>
        <v>395.54000000000013</v>
      </c>
      <c r="Y480" s="231">
        <f t="shared" si="211"/>
        <v>397.24</v>
      </c>
      <c r="Z480" s="231">
        <f t="shared" si="212"/>
        <v>395.54000000000013</v>
      </c>
      <c r="AA480" s="247">
        <f t="shared" si="213"/>
        <v>397.24</v>
      </c>
      <c r="AB480" s="249" t="str">
        <f>IF(G480&lt;&gt;"",VLOOKUP(WEEKDAY(C480,2),Служебный!G$4:H$10,2),"")</f>
        <v/>
      </c>
      <c r="AC480" s="232" t="str">
        <f t="shared" si="201"/>
        <v/>
      </c>
      <c r="AD480" s="233" t="str">
        <f t="shared" si="202"/>
        <v/>
      </c>
      <c r="AE480" s="234">
        <f t="shared" si="214"/>
        <v>0</v>
      </c>
      <c r="AF480" s="234">
        <f t="shared" si="215"/>
        <v>0</v>
      </c>
      <c r="AG480" s="234" t="str">
        <f t="shared" si="195"/>
        <v>интрадей</v>
      </c>
      <c r="AH480" s="235">
        <f t="shared" si="216"/>
        <v>0</v>
      </c>
      <c r="AI480" s="235">
        <f t="shared" si="217"/>
        <v>0</v>
      </c>
      <c r="AJ480" s="232" t="str">
        <f t="shared" si="203"/>
        <v/>
      </c>
      <c r="AK480" s="232" t="str">
        <f t="shared" si="204"/>
        <v/>
      </c>
      <c r="AL480" s="233" t="str">
        <f t="shared" si="205"/>
        <v/>
      </c>
      <c r="AM480" s="235">
        <f t="shared" si="198"/>
        <v>0</v>
      </c>
      <c r="AN480" s="236">
        <f t="shared" si="206"/>
        <v>1000</v>
      </c>
      <c r="AO480" s="236">
        <f t="shared" si="199"/>
        <v>39.724000000000295</v>
      </c>
      <c r="AP480" s="236">
        <f t="shared" si="207"/>
        <v>0</v>
      </c>
      <c r="AQ480" s="235">
        <f t="shared" si="196"/>
        <v>0</v>
      </c>
      <c r="AR480" s="235">
        <f t="shared" si="197"/>
        <v>0</v>
      </c>
      <c r="AS480" s="232">
        <f t="shared" si="218"/>
        <v>0</v>
      </c>
      <c r="AT480" s="250">
        <f t="shared" si="219"/>
        <v>16</v>
      </c>
      <c r="AU480" s="244"/>
      <c r="AV480" s="108"/>
    </row>
    <row r="481" spans="1:48" ht="11.25">
      <c r="A481" s="108"/>
      <c r="B481" s="240">
        <v>479</v>
      </c>
      <c r="C481" s="266"/>
      <c r="D481" s="88"/>
      <c r="E481" s="87"/>
      <c r="F481" s="88"/>
      <c r="G481" s="90"/>
      <c r="H481" s="90"/>
      <c r="I481" s="91"/>
      <c r="J481" s="91"/>
      <c r="K481" s="90"/>
      <c r="L481" s="92"/>
      <c r="M481" s="93"/>
      <c r="N481" s="242"/>
      <c r="O481" s="226"/>
      <c r="P481" s="227"/>
      <c r="Q481" s="228"/>
      <c r="R481" s="92"/>
      <c r="S481" s="92"/>
      <c r="T481" s="245">
        <f t="shared" si="200"/>
        <v>1397.240000000003</v>
      </c>
      <c r="U481" s="229">
        <f t="shared" si="208"/>
        <v>0</v>
      </c>
      <c r="V481" s="230">
        <f t="shared" si="209"/>
        <v>0</v>
      </c>
      <c r="W481" s="229">
        <f t="shared" si="194"/>
        <v>0</v>
      </c>
      <c r="X481" s="231">
        <f t="shared" si="210"/>
        <v>395.54000000000013</v>
      </c>
      <c r="Y481" s="231">
        <f t="shared" si="211"/>
        <v>397.24</v>
      </c>
      <c r="Z481" s="231">
        <f t="shared" si="212"/>
        <v>395.54000000000013</v>
      </c>
      <c r="AA481" s="247">
        <f t="shared" si="213"/>
        <v>397.24</v>
      </c>
      <c r="AB481" s="249" t="str">
        <f>IF(G481&lt;&gt;"",VLOOKUP(WEEKDAY(C481,2),Служебный!G$4:H$10,2),"")</f>
        <v/>
      </c>
      <c r="AC481" s="232" t="str">
        <f t="shared" si="201"/>
        <v/>
      </c>
      <c r="AD481" s="233" t="str">
        <f t="shared" si="202"/>
        <v/>
      </c>
      <c r="AE481" s="234">
        <f t="shared" si="214"/>
        <v>0</v>
      </c>
      <c r="AF481" s="234">
        <f t="shared" si="215"/>
        <v>0</v>
      </c>
      <c r="AG481" s="234" t="str">
        <f t="shared" si="195"/>
        <v>интрадей</v>
      </c>
      <c r="AH481" s="235">
        <f t="shared" si="216"/>
        <v>0</v>
      </c>
      <c r="AI481" s="235">
        <f t="shared" si="217"/>
        <v>0</v>
      </c>
      <c r="AJ481" s="232" t="str">
        <f t="shared" si="203"/>
        <v/>
      </c>
      <c r="AK481" s="232" t="str">
        <f t="shared" si="204"/>
        <v/>
      </c>
      <c r="AL481" s="233" t="str">
        <f t="shared" si="205"/>
        <v/>
      </c>
      <c r="AM481" s="235">
        <f t="shared" si="198"/>
        <v>0</v>
      </c>
      <c r="AN481" s="236">
        <f t="shared" si="206"/>
        <v>1000</v>
      </c>
      <c r="AO481" s="236">
        <f t="shared" si="199"/>
        <v>39.724000000000295</v>
      </c>
      <c r="AP481" s="236">
        <f t="shared" si="207"/>
        <v>0</v>
      </c>
      <c r="AQ481" s="235">
        <f t="shared" si="196"/>
        <v>0</v>
      </c>
      <c r="AR481" s="235">
        <f t="shared" si="197"/>
        <v>0</v>
      </c>
      <c r="AS481" s="232">
        <f t="shared" si="218"/>
        <v>0</v>
      </c>
      <c r="AT481" s="250">
        <f t="shared" si="219"/>
        <v>16</v>
      </c>
      <c r="AU481" s="244"/>
      <c r="AV481" s="108"/>
    </row>
    <row r="482" spans="1:48" ht="11.25">
      <c r="A482" s="108"/>
      <c r="B482" s="240">
        <v>480</v>
      </c>
      <c r="C482" s="266"/>
      <c r="D482" s="88"/>
      <c r="E482" s="87"/>
      <c r="F482" s="88"/>
      <c r="G482" s="90"/>
      <c r="H482" s="90"/>
      <c r="I482" s="91"/>
      <c r="J482" s="91"/>
      <c r="K482" s="90"/>
      <c r="L482" s="92"/>
      <c r="M482" s="93"/>
      <c r="N482" s="242"/>
      <c r="O482" s="226"/>
      <c r="P482" s="227"/>
      <c r="Q482" s="228"/>
      <c r="R482" s="92"/>
      <c r="S482" s="92"/>
      <c r="T482" s="245">
        <f t="shared" si="200"/>
        <v>1397.240000000003</v>
      </c>
      <c r="U482" s="229">
        <f t="shared" si="208"/>
        <v>0</v>
      </c>
      <c r="V482" s="230">
        <f t="shared" si="209"/>
        <v>0</v>
      </c>
      <c r="W482" s="229">
        <f t="shared" si="194"/>
        <v>0</v>
      </c>
      <c r="X482" s="231">
        <f t="shared" si="210"/>
        <v>395.54000000000013</v>
      </c>
      <c r="Y482" s="231">
        <f t="shared" si="211"/>
        <v>397.24</v>
      </c>
      <c r="Z482" s="231">
        <f t="shared" si="212"/>
        <v>395.54000000000013</v>
      </c>
      <c r="AA482" s="247">
        <f t="shared" si="213"/>
        <v>397.24</v>
      </c>
      <c r="AB482" s="249" t="str">
        <f>IF(G482&lt;&gt;"",VLOOKUP(WEEKDAY(C482,2),Служебный!G$4:H$10,2),"")</f>
        <v/>
      </c>
      <c r="AC482" s="232" t="str">
        <f t="shared" si="201"/>
        <v/>
      </c>
      <c r="AD482" s="233" t="str">
        <f t="shared" si="202"/>
        <v/>
      </c>
      <c r="AE482" s="234">
        <f t="shared" si="214"/>
        <v>0</v>
      </c>
      <c r="AF482" s="234">
        <f t="shared" si="215"/>
        <v>0</v>
      </c>
      <c r="AG482" s="234" t="str">
        <f t="shared" si="195"/>
        <v>интрадей</v>
      </c>
      <c r="AH482" s="235">
        <f t="shared" si="216"/>
        <v>0</v>
      </c>
      <c r="AI482" s="235">
        <f t="shared" si="217"/>
        <v>0</v>
      </c>
      <c r="AJ482" s="232" t="str">
        <f t="shared" si="203"/>
        <v/>
      </c>
      <c r="AK482" s="232" t="str">
        <f t="shared" si="204"/>
        <v/>
      </c>
      <c r="AL482" s="233" t="str">
        <f t="shared" si="205"/>
        <v/>
      </c>
      <c r="AM482" s="235">
        <f t="shared" si="198"/>
        <v>0</v>
      </c>
      <c r="AN482" s="236">
        <f t="shared" si="206"/>
        <v>1000</v>
      </c>
      <c r="AO482" s="236">
        <f t="shared" si="199"/>
        <v>39.724000000000295</v>
      </c>
      <c r="AP482" s="236">
        <f t="shared" si="207"/>
        <v>0</v>
      </c>
      <c r="AQ482" s="235">
        <f t="shared" si="196"/>
        <v>0</v>
      </c>
      <c r="AR482" s="235">
        <f t="shared" si="197"/>
        <v>0</v>
      </c>
      <c r="AS482" s="232">
        <f t="shared" si="218"/>
        <v>0</v>
      </c>
      <c r="AT482" s="250">
        <f t="shared" si="219"/>
        <v>16</v>
      </c>
      <c r="AU482" s="244"/>
      <c r="AV482" s="108"/>
    </row>
    <row r="483" spans="1:48" ht="11.25">
      <c r="A483" s="108"/>
      <c r="B483" s="240">
        <v>481</v>
      </c>
      <c r="C483" s="266"/>
      <c r="D483" s="88"/>
      <c r="E483" s="87"/>
      <c r="F483" s="88"/>
      <c r="G483" s="90"/>
      <c r="H483" s="90"/>
      <c r="I483" s="91"/>
      <c r="J483" s="91"/>
      <c r="K483" s="90"/>
      <c r="L483" s="92"/>
      <c r="M483" s="93"/>
      <c r="N483" s="242"/>
      <c r="O483" s="226"/>
      <c r="P483" s="227"/>
      <c r="Q483" s="228"/>
      <c r="R483" s="92"/>
      <c r="S483" s="92"/>
      <c r="T483" s="245">
        <f t="shared" si="200"/>
        <v>1397.240000000003</v>
      </c>
      <c r="U483" s="229">
        <f t="shared" si="208"/>
        <v>0</v>
      </c>
      <c r="V483" s="230">
        <f t="shared" si="209"/>
        <v>0</v>
      </c>
      <c r="W483" s="229">
        <f t="shared" si="194"/>
        <v>0</v>
      </c>
      <c r="X483" s="231">
        <f t="shared" si="210"/>
        <v>395.54000000000013</v>
      </c>
      <c r="Y483" s="231">
        <f t="shared" si="211"/>
        <v>397.24</v>
      </c>
      <c r="Z483" s="231">
        <f t="shared" si="212"/>
        <v>395.54000000000013</v>
      </c>
      <c r="AA483" s="247">
        <f t="shared" si="213"/>
        <v>397.24</v>
      </c>
      <c r="AB483" s="249" t="str">
        <f>IF(G483&lt;&gt;"",VLOOKUP(WEEKDAY(C483,2),Служебный!G$4:H$10,2),"")</f>
        <v/>
      </c>
      <c r="AC483" s="232" t="str">
        <f t="shared" si="201"/>
        <v/>
      </c>
      <c r="AD483" s="233" t="str">
        <f t="shared" si="202"/>
        <v/>
      </c>
      <c r="AE483" s="234">
        <f t="shared" si="214"/>
        <v>0</v>
      </c>
      <c r="AF483" s="234">
        <f t="shared" si="215"/>
        <v>0</v>
      </c>
      <c r="AG483" s="234" t="str">
        <f t="shared" si="195"/>
        <v>интрадей</v>
      </c>
      <c r="AH483" s="235">
        <f t="shared" si="216"/>
        <v>0</v>
      </c>
      <c r="AI483" s="235">
        <f t="shared" si="217"/>
        <v>0</v>
      </c>
      <c r="AJ483" s="232" t="str">
        <f t="shared" si="203"/>
        <v/>
      </c>
      <c r="AK483" s="232" t="str">
        <f t="shared" si="204"/>
        <v/>
      </c>
      <c r="AL483" s="233" t="str">
        <f t="shared" si="205"/>
        <v/>
      </c>
      <c r="AM483" s="235">
        <f t="shared" si="198"/>
        <v>0</v>
      </c>
      <c r="AN483" s="236">
        <f t="shared" si="206"/>
        <v>1000</v>
      </c>
      <c r="AO483" s="236">
        <f t="shared" si="199"/>
        <v>39.724000000000295</v>
      </c>
      <c r="AP483" s="236">
        <f t="shared" si="207"/>
        <v>0</v>
      </c>
      <c r="AQ483" s="235">
        <f t="shared" si="196"/>
        <v>0</v>
      </c>
      <c r="AR483" s="235">
        <f t="shared" si="197"/>
        <v>0</v>
      </c>
      <c r="AS483" s="232">
        <f t="shared" si="218"/>
        <v>0</v>
      </c>
      <c r="AT483" s="250">
        <f t="shared" si="219"/>
        <v>16</v>
      </c>
      <c r="AU483" s="244"/>
      <c r="AV483" s="108"/>
    </row>
    <row r="484" spans="1:48" ht="11.25">
      <c r="A484" s="108"/>
      <c r="B484" s="240">
        <v>482</v>
      </c>
      <c r="C484" s="266"/>
      <c r="D484" s="88"/>
      <c r="E484" s="87"/>
      <c r="F484" s="88"/>
      <c r="G484" s="90"/>
      <c r="H484" s="90"/>
      <c r="I484" s="91"/>
      <c r="J484" s="91"/>
      <c r="K484" s="90"/>
      <c r="L484" s="92"/>
      <c r="M484" s="93"/>
      <c r="N484" s="242"/>
      <c r="O484" s="226"/>
      <c r="P484" s="227"/>
      <c r="Q484" s="228"/>
      <c r="R484" s="92"/>
      <c r="S484" s="92"/>
      <c r="T484" s="245">
        <f t="shared" si="200"/>
        <v>1397.240000000003</v>
      </c>
      <c r="U484" s="229">
        <f t="shared" si="208"/>
        <v>0</v>
      </c>
      <c r="V484" s="230">
        <f t="shared" si="209"/>
        <v>0</v>
      </c>
      <c r="W484" s="229">
        <f t="shared" si="194"/>
        <v>0</v>
      </c>
      <c r="X484" s="231">
        <f t="shared" si="210"/>
        <v>395.54000000000013</v>
      </c>
      <c r="Y484" s="231">
        <f t="shared" si="211"/>
        <v>397.24</v>
      </c>
      <c r="Z484" s="231">
        <f t="shared" si="212"/>
        <v>395.54000000000013</v>
      </c>
      <c r="AA484" s="247">
        <f t="shared" si="213"/>
        <v>397.24</v>
      </c>
      <c r="AB484" s="249" t="str">
        <f>IF(G484&lt;&gt;"",VLOOKUP(WEEKDAY(C484,2),Служебный!G$4:H$10,2),"")</f>
        <v/>
      </c>
      <c r="AC484" s="232" t="str">
        <f t="shared" si="201"/>
        <v/>
      </c>
      <c r="AD484" s="233" t="str">
        <f t="shared" si="202"/>
        <v/>
      </c>
      <c r="AE484" s="234">
        <f t="shared" si="214"/>
        <v>0</v>
      </c>
      <c r="AF484" s="234">
        <f t="shared" si="215"/>
        <v>0</v>
      </c>
      <c r="AG484" s="234" t="str">
        <f t="shared" si="195"/>
        <v>интрадей</v>
      </c>
      <c r="AH484" s="235">
        <f t="shared" si="216"/>
        <v>0</v>
      </c>
      <c r="AI484" s="235">
        <f t="shared" si="217"/>
        <v>0</v>
      </c>
      <c r="AJ484" s="232" t="str">
        <f t="shared" si="203"/>
        <v/>
      </c>
      <c r="AK484" s="232" t="str">
        <f t="shared" si="204"/>
        <v/>
      </c>
      <c r="AL484" s="233" t="str">
        <f t="shared" si="205"/>
        <v/>
      </c>
      <c r="AM484" s="235">
        <f t="shared" si="198"/>
        <v>0</v>
      </c>
      <c r="AN484" s="236">
        <f t="shared" si="206"/>
        <v>1000</v>
      </c>
      <c r="AO484" s="236">
        <f t="shared" si="199"/>
        <v>39.724000000000295</v>
      </c>
      <c r="AP484" s="236">
        <f t="shared" si="207"/>
        <v>0</v>
      </c>
      <c r="AQ484" s="235">
        <f t="shared" si="196"/>
        <v>0</v>
      </c>
      <c r="AR484" s="235">
        <f t="shared" si="197"/>
        <v>0</v>
      </c>
      <c r="AS484" s="232">
        <f t="shared" si="218"/>
        <v>0</v>
      </c>
      <c r="AT484" s="250">
        <f t="shared" si="219"/>
        <v>16</v>
      </c>
      <c r="AU484" s="244"/>
      <c r="AV484" s="108"/>
    </row>
    <row r="485" spans="1:48" ht="11.25">
      <c r="A485" s="108"/>
      <c r="B485" s="240">
        <v>483</v>
      </c>
      <c r="C485" s="266"/>
      <c r="D485" s="88"/>
      <c r="E485" s="87"/>
      <c r="F485" s="88"/>
      <c r="G485" s="90"/>
      <c r="H485" s="90"/>
      <c r="I485" s="91"/>
      <c r="J485" s="91"/>
      <c r="K485" s="90"/>
      <c r="L485" s="92"/>
      <c r="M485" s="93"/>
      <c r="N485" s="242"/>
      <c r="O485" s="226"/>
      <c r="P485" s="227"/>
      <c r="Q485" s="228"/>
      <c r="R485" s="92"/>
      <c r="S485" s="92"/>
      <c r="T485" s="245">
        <f t="shared" si="200"/>
        <v>1397.240000000003</v>
      </c>
      <c r="U485" s="229">
        <f t="shared" si="208"/>
        <v>0</v>
      </c>
      <c r="V485" s="230">
        <f t="shared" si="209"/>
        <v>0</v>
      </c>
      <c r="W485" s="229">
        <f t="shared" si="194"/>
        <v>0</v>
      </c>
      <c r="X485" s="231">
        <f t="shared" si="210"/>
        <v>395.54000000000013</v>
      </c>
      <c r="Y485" s="231">
        <f t="shared" si="211"/>
        <v>397.24</v>
      </c>
      <c r="Z485" s="231">
        <f t="shared" si="212"/>
        <v>395.54000000000013</v>
      </c>
      <c r="AA485" s="247">
        <f t="shared" si="213"/>
        <v>397.24</v>
      </c>
      <c r="AB485" s="249" t="str">
        <f>IF(G485&lt;&gt;"",VLOOKUP(WEEKDAY(C485,2),Служебный!G$4:H$10,2),"")</f>
        <v/>
      </c>
      <c r="AC485" s="232" t="str">
        <f t="shared" si="201"/>
        <v/>
      </c>
      <c r="AD485" s="233" t="str">
        <f t="shared" si="202"/>
        <v/>
      </c>
      <c r="AE485" s="234">
        <f t="shared" si="214"/>
        <v>0</v>
      </c>
      <c r="AF485" s="234">
        <f t="shared" si="215"/>
        <v>0</v>
      </c>
      <c r="AG485" s="234" t="str">
        <f t="shared" si="195"/>
        <v>интрадей</v>
      </c>
      <c r="AH485" s="235">
        <f t="shared" si="216"/>
        <v>0</v>
      </c>
      <c r="AI485" s="235">
        <f t="shared" si="217"/>
        <v>0</v>
      </c>
      <c r="AJ485" s="232" t="str">
        <f t="shared" si="203"/>
        <v/>
      </c>
      <c r="AK485" s="232" t="str">
        <f t="shared" si="204"/>
        <v/>
      </c>
      <c r="AL485" s="233" t="str">
        <f t="shared" si="205"/>
        <v/>
      </c>
      <c r="AM485" s="235">
        <f t="shared" si="198"/>
        <v>0</v>
      </c>
      <c r="AN485" s="236">
        <f t="shared" si="206"/>
        <v>1000</v>
      </c>
      <c r="AO485" s="236">
        <f t="shared" si="199"/>
        <v>39.724000000000295</v>
      </c>
      <c r="AP485" s="236">
        <f t="shared" si="207"/>
        <v>0</v>
      </c>
      <c r="AQ485" s="235">
        <f t="shared" si="196"/>
        <v>0</v>
      </c>
      <c r="AR485" s="235">
        <f t="shared" si="197"/>
        <v>0</v>
      </c>
      <c r="AS485" s="232">
        <f t="shared" si="218"/>
        <v>0</v>
      </c>
      <c r="AT485" s="250">
        <f t="shared" si="219"/>
        <v>16</v>
      </c>
      <c r="AU485" s="244"/>
      <c r="AV485" s="108"/>
    </row>
    <row r="486" spans="1:48" ht="11.25">
      <c r="A486" s="108"/>
      <c r="B486" s="240">
        <v>484</v>
      </c>
      <c r="C486" s="266"/>
      <c r="D486" s="88"/>
      <c r="E486" s="87"/>
      <c r="F486" s="88"/>
      <c r="G486" s="90"/>
      <c r="H486" s="90"/>
      <c r="I486" s="91"/>
      <c r="J486" s="91"/>
      <c r="K486" s="90"/>
      <c r="L486" s="92"/>
      <c r="M486" s="93"/>
      <c r="N486" s="242"/>
      <c r="O486" s="226"/>
      <c r="P486" s="227"/>
      <c r="Q486" s="228"/>
      <c r="R486" s="92"/>
      <c r="S486" s="92"/>
      <c r="T486" s="245">
        <f t="shared" si="200"/>
        <v>1397.240000000003</v>
      </c>
      <c r="U486" s="229">
        <f t="shared" si="208"/>
        <v>0</v>
      </c>
      <c r="V486" s="230">
        <f t="shared" si="209"/>
        <v>0</v>
      </c>
      <c r="W486" s="229">
        <f t="shared" si="194"/>
        <v>0</v>
      </c>
      <c r="X486" s="231">
        <f t="shared" si="210"/>
        <v>395.54000000000013</v>
      </c>
      <c r="Y486" s="231">
        <f t="shared" si="211"/>
        <v>397.24</v>
      </c>
      <c r="Z486" s="231">
        <f t="shared" si="212"/>
        <v>395.54000000000013</v>
      </c>
      <c r="AA486" s="247">
        <f t="shared" si="213"/>
        <v>397.24</v>
      </c>
      <c r="AB486" s="249" t="str">
        <f>IF(G486&lt;&gt;"",VLOOKUP(WEEKDAY(C486,2),Служебный!G$4:H$10,2),"")</f>
        <v/>
      </c>
      <c r="AC486" s="232" t="str">
        <f t="shared" si="201"/>
        <v/>
      </c>
      <c r="AD486" s="233" t="str">
        <f t="shared" si="202"/>
        <v/>
      </c>
      <c r="AE486" s="234">
        <f t="shared" si="214"/>
        <v>0</v>
      </c>
      <c r="AF486" s="234">
        <f t="shared" si="215"/>
        <v>0</v>
      </c>
      <c r="AG486" s="234" t="str">
        <f t="shared" si="195"/>
        <v>интрадей</v>
      </c>
      <c r="AH486" s="235">
        <f t="shared" si="216"/>
        <v>0</v>
      </c>
      <c r="AI486" s="235">
        <f t="shared" si="217"/>
        <v>0</v>
      </c>
      <c r="AJ486" s="232" t="str">
        <f t="shared" si="203"/>
        <v/>
      </c>
      <c r="AK486" s="232" t="str">
        <f t="shared" si="204"/>
        <v/>
      </c>
      <c r="AL486" s="233" t="str">
        <f t="shared" si="205"/>
        <v/>
      </c>
      <c r="AM486" s="235">
        <f t="shared" si="198"/>
        <v>0</v>
      </c>
      <c r="AN486" s="236">
        <f t="shared" si="206"/>
        <v>1000</v>
      </c>
      <c r="AO486" s="236">
        <f t="shared" si="199"/>
        <v>39.724000000000295</v>
      </c>
      <c r="AP486" s="236">
        <f t="shared" si="207"/>
        <v>0</v>
      </c>
      <c r="AQ486" s="235">
        <f t="shared" si="196"/>
        <v>0</v>
      </c>
      <c r="AR486" s="235">
        <f t="shared" si="197"/>
        <v>0</v>
      </c>
      <c r="AS486" s="232">
        <f t="shared" si="218"/>
        <v>0</v>
      </c>
      <c r="AT486" s="250">
        <f t="shared" si="219"/>
        <v>16</v>
      </c>
      <c r="AU486" s="244"/>
      <c r="AV486" s="108"/>
    </row>
    <row r="487" spans="1:48" ht="11.25">
      <c r="A487" s="108"/>
      <c r="B487" s="240">
        <v>485</v>
      </c>
      <c r="C487" s="266"/>
      <c r="D487" s="88"/>
      <c r="E487" s="87"/>
      <c r="F487" s="88"/>
      <c r="G487" s="90"/>
      <c r="H487" s="90"/>
      <c r="I487" s="91"/>
      <c r="J487" s="91"/>
      <c r="K487" s="90"/>
      <c r="L487" s="92"/>
      <c r="M487" s="93"/>
      <c r="N487" s="242"/>
      <c r="O487" s="226"/>
      <c r="P487" s="227"/>
      <c r="Q487" s="228"/>
      <c r="R487" s="92"/>
      <c r="S487" s="92"/>
      <c r="T487" s="245">
        <f t="shared" si="200"/>
        <v>1397.240000000003</v>
      </c>
      <c r="U487" s="229">
        <f t="shared" si="208"/>
        <v>0</v>
      </c>
      <c r="V487" s="230">
        <f t="shared" si="209"/>
        <v>0</v>
      </c>
      <c r="W487" s="229">
        <f t="shared" si="194"/>
        <v>0</v>
      </c>
      <c r="X487" s="231">
        <f t="shared" si="210"/>
        <v>395.54000000000013</v>
      </c>
      <c r="Y487" s="231">
        <f t="shared" si="211"/>
        <v>397.24</v>
      </c>
      <c r="Z487" s="231">
        <f t="shared" si="212"/>
        <v>395.54000000000013</v>
      </c>
      <c r="AA487" s="247">
        <f t="shared" si="213"/>
        <v>397.24</v>
      </c>
      <c r="AB487" s="249" t="str">
        <f>IF(G487&lt;&gt;"",VLOOKUP(WEEKDAY(C487,2),Служебный!G$4:H$10,2),"")</f>
        <v/>
      </c>
      <c r="AC487" s="232" t="str">
        <f t="shared" si="201"/>
        <v/>
      </c>
      <c r="AD487" s="233" t="str">
        <f t="shared" si="202"/>
        <v/>
      </c>
      <c r="AE487" s="234">
        <f t="shared" si="214"/>
        <v>0</v>
      </c>
      <c r="AF487" s="234">
        <f t="shared" si="215"/>
        <v>0</v>
      </c>
      <c r="AG487" s="234" t="str">
        <f t="shared" si="195"/>
        <v>интрадей</v>
      </c>
      <c r="AH487" s="235">
        <f t="shared" si="216"/>
        <v>0</v>
      </c>
      <c r="AI487" s="235">
        <f t="shared" si="217"/>
        <v>0</v>
      </c>
      <c r="AJ487" s="232" t="str">
        <f t="shared" si="203"/>
        <v/>
      </c>
      <c r="AK487" s="232" t="str">
        <f t="shared" si="204"/>
        <v/>
      </c>
      <c r="AL487" s="233" t="str">
        <f t="shared" si="205"/>
        <v/>
      </c>
      <c r="AM487" s="235">
        <f t="shared" si="198"/>
        <v>0</v>
      </c>
      <c r="AN487" s="236">
        <f t="shared" si="206"/>
        <v>1000</v>
      </c>
      <c r="AO487" s="236">
        <f t="shared" si="199"/>
        <v>39.724000000000295</v>
      </c>
      <c r="AP487" s="236">
        <f t="shared" si="207"/>
        <v>0</v>
      </c>
      <c r="AQ487" s="235">
        <f t="shared" si="196"/>
        <v>0</v>
      </c>
      <c r="AR487" s="235">
        <f t="shared" si="197"/>
        <v>0</v>
      </c>
      <c r="AS487" s="232">
        <f t="shared" si="218"/>
        <v>0</v>
      </c>
      <c r="AT487" s="250">
        <f t="shared" si="219"/>
        <v>16</v>
      </c>
      <c r="AU487" s="244"/>
      <c r="AV487" s="108"/>
    </row>
    <row r="488" spans="1:48" ht="11.25">
      <c r="A488" s="108"/>
      <c r="B488" s="240">
        <v>486</v>
      </c>
      <c r="C488" s="266"/>
      <c r="D488" s="88"/>
      <c r="E488" s="87"/>
      <c r="F488" s="88"/>
      <c r="G488" s="90"/>
      <c r="H488" s="90"/>
      <c r="I488" s="91"/>
      <c r="J488" s="91"/>
      <c r="K488" s="90"/>
      <c r="L488" s="92"/>
      <c r="M488" s="93"/>
      <c r="N488" s="242"/>
      <c r="O488" s="226"/>
      <c r="P488" s="227"/>
      <c r="Q488" s="228"/>
      <c r="R488" s="92"/>
      <c r="S488" s="92"/>
      <c r="T488" s="245">
        <f t="shared" si="200"/>
        <v>1397.240000000003</v>
      </c>
      <c r="U488" s="229">
        <f t="shared" si="208"/>
        <v>0</v>
      </c>
      <c r="V488" s="230">
        <f t="shared" si="209"/>
        <v>0</v>
      </c>
      <c r="W488" s="229">
        <f t="shared" si="194"/>
        <v>0</v>
      </c>
      <c r="X488" s="231">
        <f t="shared" si="210"/>
        <v>395.54000000000013</v>
      </c>
      <c r="Y488" s="231">
        <f t="shared" si="211"/>
        <v>397.24</v>
      </c>
      <c r="Z488" s="231">
        <f t="shared" si="212"/>
        <v>395.54000000000013</v>
      </c>
      <c r="AA488" s="247">
        <f t="shared" si="213"/>
        <v>397.24</v>
      </c>
      <c r="AB488" s="249" t="str">
        <f>IF(G488&lt;&gt;"",VLOOKUP(WEEKDAY(C488,2),Служебный!G$4:H$10,2),"")</f>
        <v/>
      </c>
      <c r="AC488" s="232" t="str">
        <f t="shared" si="201"/>
        <v/>
      </c>
      <c r="AD488" s="233" t="str">
        <f t="shared" si="202"/>
        <v/>
      </c>
      <c r="AE488" s="234">
        <f t="shared" si="214"/>
        <v>0</v>
      </c>
      <c r="AF488" s="234">
        <f t="shared" si="215"/>
        <v>0</v>
      </c>
      <c r="AG488" s="234" t="str">
        <f t="shared" si="195"/>
        <v>интрадей</v>
      </c>
      <c r="AH488" s="235">
        <f t="shared" si="216"/>
        <v>0</v>
      </c>
      <c r="AI488" s="235">
        <f t="shared" si="217"/>
        <v>0</v>
      </c>
      <c r="AJ488" s="232" t="str">
        <f t="shared" si="203"/>
        <v/>
      </c>
      <c r="AK488" s="232" t="str">
        <f t="shared" si="204"/>
        <v/>
      </c>
      <c r="AL488" s="233" t="str">
        <f t="shared" si="205"/>
        <v/>
      </c>
      <c r="AM488" s="235">
        <f t="shared" si="198"/>
        <v>0</v>
      </c>
      <c r="AN488" s="236">
        <f t="shared" si="206"/>
        <v>1000</v>
      </c>
      <c r="AO488" s="236">
        <f t="shared" si="199"/>
        <v>39.724000000000295</v>
      </c>
      <c r="AP488" s="236">
        <f t="shared" si="207"/>
        <v>0</v>
      </c>
      <c r="AQ488" s="235">
        <f t="shared" si="196"/>
        <v>0</v>
      </c>
      <c r="AR488" s="235">
        <f t="shared" si="197"/>
        <v>0</v>
      </c>
      <c r="AS488" s="232">
        <f t="shared" si="218"/>
        <v>0</v>
      </c>
      <c r="AT488" s="250">
        <f t="shared" si="219"/>
        <v>16</v>
      </c>
      <c r="AU488" s="244"/>
      <c r="AV488" s="108"/>
    </row>
    <row r="489" spans="1:48" ht="11.25">
      <c r="A489" s="108"/>
      <c r="B489" s="240">
        <v>487</v>
      </c>
      <c r="C489" s="266"/>
      <c r="D489" s="88"/>
      <c r="E489" s="87"/>
      <c r="F489" s="88"/>
      <c r="G489" s="90"/>
      <c r="H489" s="90"/>
      <c r="I489" s="91"/>
      <c r="J489" s="91"/>
      <c r="K489" s="90"/>
      <c r="L489" s="92"/>
      <c r="M489" s="93"/>
      <c r="N489" s="242"/>
      <c r="O489" s="226"/>
      <c r="P489" s="227"/>
      <c r="Q489" s="228"/>
      <c r="R489" s="92"/>
      <c r="S489" s="92"/>
      <c r="T489" s="245">
        <f t="shared" si="200"/>
        <v>1397.240000000003</v>
      </c>
      <c r="U489" s="229">
        <f t="shared" si="208"/>
        <v>0</v>
      </c>
      <c r="V489" s="230">
        <f t="shared" si="209"/>
        <v>0</v>
      </c>
      <c r="W489" s="229">
        <f t="shared" si="194"/>
        <v>0</v>
      </c>
      <c r="X489" s="231">
        <f t="shared" si="210"/>
        <v>395.54000000000013</v>
      </c>
      <c r="Y489" s="231">
        <f t="shared" si="211"/>
        <v>397.24</v>
      </c>
      <c r="Z489" s="231">
        <f t="shared" si="212"/>
        <v>395.54000000000013</v>
      </c>
      <c r="AA489" s="247">
        <f t="shared" si="213"/>
        <v>397.24</v>
      </c>
      <c r="AB489" s="249" t="str">
        <f>IF(G489&lt;&gt;"",VLOOKUP(WEEKDAY(C489,2),Служебный!G$4:H$10,2),"")</f>
        <v/>
      </c>
      <c r="AC489" s="232" t="str">
        <f t="shared" si="201"/>
        <v/>
      </c>
      <c r="AD489" s="233" t="str">
        <f t="shared" si="202"/>
        <v/>
      </c>
      <c r="AE489" s="234">
        <f t="shared" si="214"/>
        <v>0</v>
      </c>
      <c r="AF489" s="234">
        <f t="shared" si="215"/>
        <v>0</v>
      </c>
      <c r="AG489" s="234" t="str">
        <f t="shared" si="195"/>
        <v>интрадей</v>
      </c>
      <c r="AH489" s="235">
        <f t="shared" si="216"/>
        <v>0</v>
      </c>
      <c r="AI489" s="235">
        <f t="shared" si="217"/>
        <v>0</v>
      </c>
      <c r="AJ489" s="232" t="str">
        <f t="shared" si="203"/>
        <v/>
      </c>
      <c r="AK489" s="232" t="str">
        <f t="shared" si="204"/>
        <v/>
      </c>
      <c r="AL489" s="233" t="str">
        <f t="shared" si="205"/>
        <v/>
      </c>
      <c r="AM489" s="235">
        <f t="shared" si="198"/>
        <v>0</v>
      </c>
      <c r="AN489" s="236">
        <f t="shared" si="206"/>
        <v>1000</v>
      </c>
      <c r="AO489" s="236">
        <f t="shared" si="199"/>
        <v>39.724000000000295</v>
      </c>
      <c r="AP489" s="236">
        <f t="shared" si="207"/>
        <v>0</v>
      </c>
      <c r="AQ489" s="235">
        <f t="shared" si="196"/>
        <v>0</v>
      </c>
      <c r="AR489" s="235">
        <f t="shared" si="197"/>
        <v>0</v>
      </c>
      <c r="AS489" s="232">
        <f t="shared" si="218"/>
        <v>0</v>
      </c>
      <c r="AT489" s="250">
        <f t="shared" si="219"/>
        <v>16</v>
      </c>
      <c r="AU489" s="244"/>
      <c r="AV489" s="108"/>
    </row>
    <row r="490" spans="1:48" ht="11.25">
      <c r="A490" s="108"/>
      <c r="B490" s="240">
        <v>488</v>
      </c>
      <c r="C490" s="266"/>
      <c r="D490" s="88"/>
      <c r="E490" s="87"/>
      <c r="F490" s="88"/>
      <c r="G490" s="90"/>
      <c r="H490" s="90"/>
      <c r="I490" s="91"/>
      <c r="J490" s="91"/>
      <c r="K490" s="90"/>
      <c r="L490" s="92"/>
      <c r="M490" s="93"/>
      <c r="N490" s="242"/>
      <c r="O490" s="226"/>
      <c r="P490" s="227"/>
      <c r="Q490" s="228"/>
      <c r="R490" s="92"/>
      <c r="S490" s="92"/>
      <c r="T490" s="245">
        <f t="shared" si="200"/>
        <v>1397.240000000003</v>
      </c>
      <c r="U490" s="229">
        <f t="shared" si="208"/>
        <v>0</v>
      </c>
      <c r="V490" s="230">
        <f t="shared" si="209"/>
        <v>0</v>
      </c>
      <c r="W490" s="229">
        <f t="shared" si="194"/>
        <v>0</v>
      </c>
      <c r="X490" s="231">
        <f t="shared" si="210"/>
        <v>395.54000000000013</v>
      </c>
      <c r="Y490" s="231">
        <f t="shared" si="211"/>
        <v>397.24</v>
      </c>
      <c r="Z490" s="231">
        <f t="shared" si="212"/>
        <v>395.54000000000013</v>
      </c>
      <c r="AA490" s="247">
        <f t="shared" si="213"/>
        <v>397.24</v>
      </c>
      <c r="AB490" s="249" t="str">
        <f>IF(G490&lt;&gt;"",VLOOKUP(WEEKDAY(C490,2),Служебный!G$4:H$10,2),"")</f>
        <v/>
      </c>
      <c r="AC490" s="232" t="str">
        <f t="shared" si="201"/>
        <v/>
      </c>
      <c r="AD490" s="233" t="str">
        <f t="shared" si="202"/>
        <v/>
      </c>
      <c r="AE490" s="234">
        <f t="shared" si="214"/>
        <v>0</v>
      </c>
      <c r="AF490" s="234">
        <f t="shared" si="215"/>
        <v>0</v>
      </c>
      <c r="AG490" s="234" t="str">
        <f t="shared" si="195"/>
        <v>интрадей</v>
      </c>
      <c r="AH490" s="235">
        <f t="shared" si="216"/>
        <v>0</v>
      </c>
      <c r="AI490" s="235">
        <f t="shared" si="217"/>
        <v>0</v>
      </c>
      <c r="AJ490" s="232" t="str">
        <f t="shared" si="203"/>
        <v/>
      </c>
      <c r="AK490" s="232" t="str">
        <f t="shared" si="204"/>
        <v/>
      </c>
      <c r="AL490" s="233" t="str">
        <f t="shared" si="205"/>
        <v/>
      </c>
      <c r="AM490" s="235">
        <f t="shared" si="198"/>
        <v>0</v>
      </c>
      <c r="AN490" s="236">
        <f t="shared" si="206"/>
        <v>1000</v>
      </c>
      <c r="AO490" s="236">
        <f t="shared" si="199"/>
        <v>39.724000000000295</v>
      </c>
      <c r="AP490" s="236">
        <f t="shared" si="207"/>
        <v>0</v>
      </c>
      <c r="AQ490" s="235">
        <f t="shared" si="196"/>
        <v>0</v>
      </c>
      <c r="AR490" s="235">
        <f t="shared" si="197"/>
        <v>0</v>
      </c>
      <c r="AS490" s="232">
        <f t="shared" si="218"/>
        <v>0</v>
      </c>
      <c r="AT490" s="250">
        <f t="shared" si="219"/>
        <v>16</v>
      </c>
      <c r="AU490" s="244"/>
      <c r="AV490" s="108"/>
    </row>
    <row r="491" spans="1:48" ht="11.25">
      <c r="A491" s="108"/>
      <c r="B491" s="240">
        <v>489</v>
      </c>
      <c r="C491" s="266"/>
      <c r="D491" s="88"/>
      <c r="E491" s="87"/>
      <c r="F491" s="88"/>
      <c r="G491" s="90"/>
      <c r="H491" s="90"/>
      <c r="I491" s="91"/>
      <c r="J491" s="91"/>
      <c r="K491" s="90"/>
      <c r="L491" s="92"/>
      <c r="M491" s="93"/>
      <c r="N491" s="242"/>
      <c r="O491" s="226"/>
      <c r="P491" s="227"/>
      <c r="Q491" s="228"/>
      <c r="R491" s="92"/>
      <c r="S491" s="92"/>
      <c r="T491" s="245">
        <f t="shared" si="200"/>
        <v>1397.240000000003</v>
      </c>
      <c r="U491" s="229">
        <f t="shared" si="208"/>
        <v>0</v>
      </c>
      <c r="V491" s="230">
        <f t="shared" si="209"/>
        <v>0</v>
      </c>
      <c r="W491" s="229">
        <f t="shared" si="194"/>
        <v>0</v>
      </c>
      <c r="X491" s="231">
        <f t="shared" si="210"/>
        <v>395.54000000000013</v>
      </c>
      <c r="Y491" s="231">
        <f t="shared" si="211"/>
        <v>397.24</v>
      </c>
      <c r="Z491" s="231">
        <f t="shared" si="212"/>
        <v>395.54000000000013</v>
      </c>
      <c r="AA491" s="247">
        <f t="shared" si="213"/>
        <v>397.24</v>
      </c>
      <c r="AB491" s="249" t="str">
        <f>IF(G491&lt;&gt;"",VLOOKUP(WEEKDAY(C491,2),Служебный!G$4:H$10,2),"")</f>
        <v/>
      </c>
      <c r="AC491" s="232" t="str">
        <f t="shared" si="201"/>
        <v/>
      </c>
      <c r="AD491" s="233" t="str">
        <f t="shared" si="202"/>
        <v/>
      </c>
      <c r="AE491" s="234">
        <f t="shared" si="214"/>
        <v>0</v>
      </c>
      <c r="AF491" s="234">
        <f t="shared" si="215"/>
        <v>0</v>
      </c>
      <c r="AG491" s="234" t="str">
        <f t="shared" si="195"/>
        <v>интрадей</v>
      </c>
      <c r="AH491" s="235">
        <f t="shared" si="216"/>
        <v>0</v>
      </c>
      <c r="AI491" s="235">
        <f t="shared" si="217"/>
        <v>0</v>
      </c>
      <c r="AJ491" s="232" t="str">
        <f t="shared" si="203"/>
        <v/>
      </c>
      <c r="AK491" s="232" t="str">
        <f t="shared" si="204"/>
        <v/>
      </c>
      <c r="AL491" s="233" t="str">
        <f t="shared" si="205"/>
        <v/>
      </c>
      <c r="AM491" s="235">
        <f t="shared" si="198"/>
        <v>0</v>
      </c>
      <c r="AN491" s="236">
        <f t="shared" si="206"/>
        <v>1000</v>
      </c>
      <c r="AO491" s="236">
        <f t="shared" si="199"/>
        <v>39.724000000000295</v>
      </c>
      <c r="AP491" s="236">
        <f t="shared" si="207"/>
        <v>0</v>
      </c>
      <c r="AQ491" s="235">
        <f t="shared" si="196"/>
        <v>0</v>
      </c>
      <c r="AR491" s="235">
        <f t="shared" si="197"/>
        <v>0</v>
      </c>
      <c r="AS491" s="232">
        <f t="shared" si="218"/>
        <v>0</v>
      </c>
      <c r="AT491" s="250">
        <f t="shared" si="219"/>
        <v>16</v>
      </c>
      <c r="AU491" s="244"/>
      <c r="AV491" s="108"/>
    </row>
    <row r="492" spans="1:48" ht="11.25">
      <c r="A492" s="108"/>
      <c r="B492" s="240">
        <v>490</v>
      </c>
      <c r="C492" s="266"/>
      <c r="D492" s="88"/>
      <c r="E492" s="87"/>
      <c r="F492" s="88"/>
      <c r="G492" s="90"/>
      <c r="H492" s="90"/>
      <c r="I492" s="91"/>
      <c r="J492" s="91"/>
      <c r="K492" s="90"/>
      <c r="L492" s="92"/>
      <c r="M492" s="93"/>
      <c r="N492" s="242"/>
      <c r="O492" s="226"/>
      <c r="P492" s="227"/>
      <c r="Q492" s="228"/>
      <c r="R492" s="92"/>
      <c r="S492" s="92"/>
      <c r="T492" s="245">
        <f t="shared" si="200"/>
        <v>1397.240000000003</v>
      </c>
      <c r="U492" s="229">
        <f t="shared" si="208"/>
        <v>0</v>
      </c>
      <c r="V492" s="230">
        <f t="shared" si="209"/>
        <v>0</v>
      </c>
      <c r="W492" s="229">
        <f t="shared" si="194"/>
        <v>0</v>
      </c>
      <c r="X492" s="231">
        <f t="shared" si="210"/>
        <v>395.54000000000013</v>
      </c>
      <c r="Y492" s="231">
        <f t="shared" si="211"/>
        <v>397.24</v>
      </c>
      <c r="Z492" s="231">
        <f t="shared" si="212"/>
        <v>395.54000000000013</v>
      </c>
      <c r="AA492" s="247">
        <f t="shared" si="213"/>
        <v>397.24</v>
      </c>
      <c r="AB492" s="249" t="str">
        <f>IF(G492&lt;&gt;"",VLOOKUP(WEEKDAY(C492,2),Служебный!G$4:H$10,2),"")</f>
        <v/>
      </c>
      <c r="AC492" s="232" t="str">
        <f t="shared" si="201"/>
        <v/>
      </c>
      <c r="AD492" s="233" t="str">
        <f t="shared" si="202"/>
        <v/>
      </c>
      <c r="AE492" s="234">
        <f t="shared" si="214"/>
        <v>0</v>
      </c>
      <c r="AF492" s="234">
        <f t="shared" si="215"/>
        <v>0</v>
      </c>
      <c r="AG492" s="234" t="str">
        <f t="shared" si="195"/>
        <v>интрадей</v>
      </c>
      <c r="AH492" s="235">
        <f t="shared" si="216"/>
        <v>0</v>
      </c>
      <c r="AI492" s="235">
        <f t="shared" si="217"/>
        <v>0</v>
      </c>
      <c r="AJ492" s="232" t="str">
        <f t="shared" si="203"/>
        <v/>
      </c>
      <c r="AK492" s="232" t="str">
        <f t="shared" si="204"/>
        <v/>
      </c>
      <c r="AL492" s="233" t="str">
        <f t="shared" si="205"/>
        <v/>
      </c>
      <c r="AM492" s="235">
        <f t="shared" si="198"/>
        <v>0</v>
      </c>
      <c r="AN492" s="236">
        <f t="shared" si="206"/>
        <v>1000</v>
      </c>
      <c r="AO492" s="236">
        <f t="shared" si="199"/>
        <v>39.724000000000295</v>
      </c>
      <c r="AP492" s="236">
        <f t="shared" si="207"/>
        <v>0</v>
      </c>
      <c r="AQ492" s="235">
        <f t="shared" si="196"/>
        <v>0</v>
      </c>
      <c r="AR492" s="235">
        <f t="shared" si="197"/>
        <v>0</v>
      </c>
      <c r="AS492" s="232">
        <f t="shared" si="218"/>
        <v>0</v>
      </c>
      <c r="AT492" s="250">
        <f t="shared" si="219"/>
        <v>16</v>
      </c>
      <c r="AU492" s="244"/>
      <c r="AV492" s="108"/>
    </row>
    <row r="493" spans="1:48" ht="11.25">
      <c r="A493" s="108"/>
      <c r="B493" s="240">
        <v>491</v>
      </c>
      <c r="C493" s="266"/>
      <c r="D493" s="88"/>
      <c r="E493" s="87"/>
      <c r="F493" s="88"/>
      <c r="G493" s="90"/>
      <c r="H493" s="90"/>
      <c r="I493" s="91"/>
      <c r="J493" s="91"/>
      <c r="K493" s="90"/>
      <c r="L493" s="92"/>
      <c r="M493" s="93"/>
      <c r="N493" s="242"/>
      <c r="O493" s="226"/>
      <c r="P493" s="227"/>
      <c r="Q493" s="228"/>
      <c r="R493" s="92"/>
      <c r="S493" s="92"/>
      <c r="T493" s="245">
        <f t="shared" si="200"/>
        <v>1397.240000000003</v>
      </c>
      <c r="U493" s="229">
        <f t="shared" si="208"/>
        <v>0</v>
      </c>
      <c r="V493" s="230">
        <f t="shared" si="209"/>
        <v>0</v>
      </c>
      <c r="W493" s="229">
        <f t="shared" si="194"/>
        <v>0</v>
      </c>
      <c r="X493" s="231">
        <f t="shared" si="210"/>
        <v>395.54000000000013</v>
      </c>
      <c r="Y493" s="231">
        <f t="shared" si="211"/>
        <v>397.24</v>
      </c>
      <c r="Z493" s="231">
        <f t="shared" si="212"/>
        <v>395.54000000000013</v>
      </c>
      <c r="AA493" s="247">
        <f t="shared" si="213"/>
        <v>397.24</v>
      </c>
      <c r="AB493" s="249" t="str">
        <f>IF(G493&lt;&gt;"",VLOOKUP(WEEKDAY(C493,2),Служебный!G$4:H$10,2),"")</f>
        <v/>
      </c>
      <c r="AC493" s="232" t="str">
        <f t="shared" si="201"/>
        <v/>
      </c>
      <c r="AD493" s="233" t="str">
        <f t="shared" si="202"/>
        <v/>
      </c>
      <c r="AE493" s="234">
        <f t="shared" si="214"/>
        <v>0</v>
      </c>
      <c r="AF493" s="234">
        <f t="shared" si="215"/>
        <v>0</v>
      </c>
      <c r="AG493" s="234" t="str">
        <f t="shared" si="195"/>
        <v>интрадей</v>
      </c>
      <c r="AH493" s="235">
        <f t="shared" si="216"/>
        <v>0</v>
      </c>
      <c r="AI493" s="235">
        <f t="shared" si="217"/>
        <v>0</v>
      </c>
      <c r="AJ493" s="232" t="str">
        <f t="shared" si="203"/>
        <v/>
      </c>
      <c r="AK493" s="232" t="str">
        <f t="shared" si="204"/>
        <v/>
      </c>
      <c r="AL493" s="233" t="str">
        <f t="shared" si="205"/>
        <v/>
      </c>
      <c r="AM493" s="235">
        <f t="shared" si="198"/>
        <v>0</v>
      </c>
      <c r="AN493" s="236">
        <f t="shared" si="206"/>
        <v>1000</v>
      </c>
      <c r="AO493" s="236">
        <f t="shared" si="199"/>
        <v>39.724000000000295</v>
      </c>
      <c r="AP493" s="236">
        <f t="shared" si="207"/>
        <v>0</v>
      </c>
      <c r="AQ493" s="235">
        <f t="shared" si="196"/>
        <v>0</v>
      </c>
      <c r="AR493" s="235">
        <f t="shared" si="197"/>
        <v>0</v>
      </c>
      <c r="AS493" s="232">
        <f t="shared" si="218"/>
        <v>0</v>
      </c>
      <c r="AT493" s="250">
        <f t="shared" si="219"/>
        <v>16</v>
      </c>
      <c r="AU493" s="244"/>
      <c r="AV493" s="108"/>
    </row>
    <row r="494" spans="1:48" ht="11.25">
      <c r="A494" s="108"/>
      <c r="B494" s="240">
        <v>492</v>
      </c>
      <c r="C494" s="266"/>
      <c r="D494" s="88"/>
      <c r="E494" s="87"/>
      <c r="F494" s="88"/>
      <c r="G494" s="90"/>
      <c r="H494" s="90"/>
      <c r="I494" s="91"/>
      <c r="J494" s="91"/>
      <c r="K494" s="90"/>
      <c r="L494" s="92"/>
      <c r="M494" s="93"/>
      <c r="N494" s="242"/>
      <c r="O494" s="226"/>
      <c r="P494" s="227"/>
      <c r="Q494" s="228"/>
      <c r="R494" s="92"/>
      <c r="S494" s="92"/>
      <c r="T494" s="245">
        <f t="shared" si="200"/>
        <v>1397.240000000003</v>
      </c>
      <c r="U494" s="229">
        <f t="shared" si="208"/>
        <v>0</v>
      </c>
      <c r="V494" s="230">
        <f t="shared" si="209"/>
        <v>0</v>
      </c>
      <c r="W494" s="229">
        <f t="shared" si="194"/>
        <v>0</v>
      </c>
      <c r="X494" s="231">
        <f t="shared" si="210"/>
        <v>395.54000000000013</v>
      </c>
      <c r="Y494" s="231">
        <f t="shared" si="211"/>
        <v>397.24</v>
      </c>
      <c r="Z494" s="231">
        <f t="shared" si="212"/>
        <v>395.54000000000013</v>
      </c>
      <c r="AA494" s="247">
        <f t="shared" si="213"/>
        <v>397.24</v>
      </c>
      <c r="AB494" s="249" t="str">
        <f>IF(G494&lt;&gt;"",VLOOKUP(WEEKDAY(C494,2),Служебный!G$4:H$10,2),"")</f>
        <v/>
      </c>
      <c r="AC494" s="232" t="str">
        <f t="shared" si="201"/>
        <v/>
      </c>
      <c r="AD494" s="233" t="str">
        <f t="shared" si="202"/>
        <v/>
      </c>
      <c r="AE494" s="234">
        <f t="shared" si="214"/>
        <v>0</v>
      </c>
      <c r="AF494" s="234">
        <f t="shared" si="215"/>
        <v>0</v>
      </c>
      <c r="AG494" s="234" t="str">
        <f t="shared" si="195"/>
        <v>интрадей</v>
      </c>
      <c r="AH494" s="235">
        <f t="shared" si="216"/>
        <v>0</v>
      </c>
      <c r="AI494" s="235">
        <f t="shared" si="217"/>
        <v>0</v>
      </c>
      <c r="AJ494" s="232" t="str">
        <f t="shared" si="203"/>
        <v/>
      </c>
      <c r="AK494" s="232" t="str">
        <f t="shared" si="204"/>
        <v/>
      </c>
      <c r="AL494" s="233" t="str">
        <f t="shared" si="205"/>
        <v/>
      </c>
      <c r="AM494" s="235">
        <f t="shared" si="198"/>
        <v>0</v>
      </c>
      <c r="AN494" s="236">
        <f t="shared" si="206"/>
        <v>1000</v>
      </c>
      <c r="AO494" s="236">
        <f t="shared" si="199"/>
        <v>39.724000000000295</v>
      </c>
      <c r="AP494" s="236">
        <f t="shared" si="207"/>
        <v>0</v>
      </c>
      <c r="AQ494" s="235">
        <f t="shared" si="196"/>
        <v>0</v>
      </c>
      <c r="AR494" s="235">
        <f t="shared" si="197"/>
        <v>0</v>
      </c>
      <c r="AS494" s="232">
        <f t="shared" si="218"/>
        <v>0</v>
      </c>
      <c r="AT494" s="250">
        <f t="shared" si="219"/>
        <v>16</v>
      </c>
      <c r="AU494" s="244"/>
      <c r="AV494" s="108"/>
    </row>
    <row r="495" spans="1:48" ht="11.25">
      <c r="A495" s="108"/>
      <c r="B495" s="240">
        <v>493</v>
      </c>
      <c r="C495" s="266"/>
      <c r="D495" s="88"/>
      <c r="E495" s="87"/>
      <c r="F495" s="88"/>
      <c r="G495" s="90"/>
      <c r="H495" s="90"/>
      <c r="I495" s="91"/>
      <c r="J495" s="91"/>
      <c r="K495" s="90"/>
      <c r="L495" s="92"/>
      <c r="M495" s="93"/>
      <c r="N495" s="242"/>
      <c r="O495" s="226"/>
      <c r="P495" s="227"/>
      <c r="Q495" s="228"/>
      <c r="R495" s="92"/>
      <c r="S495" s="92"/>
      <c r="T495" s="245">
        <f t="shared" si="200"/>
        <v>1397.240000000003</v>
      </c>
      <c r="U495" s="229">
        <f t="shared" si="208"/>
        <v>0</v>
      </c>
      <c r="V495" s="230">
        <f t="shared" si="209"/>
        <v>0</v>
      </c>
      <c r="W495" s="229">
        <f t="shared" si="194"/>
        <v>0</v>
      </c>
      <c r="X495" s="231">
        <f t="shared" si="210"/>
        <v>395.54000000000013</v>
      </c>
      <c r="Y495" s="231">
        <f t="shared" si="211"/>
        <v>397.24</v>
      </c>
      <c r="Z495" s="231">
        <f t="shared" si="212"/>
        <v>395.54000000000013</v>
      </c>
      <c r="AA495" s="247">
        <f t="shared" si="213"/>
        <v>397.24</v>
      </c>
      <c r="AB495" s="249" t="str">
        <f>IF(G495&lt;&gt;"",VLOOKUP(WEEKDAY(C495,2),Служебный!G$4:H$10,2),"")</f>
        <v/>
      </c>
      <c r="AC495" s="232" t="str">
        <f t="shared" si="201"/>
        <v/>
      </c>
      <c r="AD495" s="233" t="str">
        <f t="shared" si="202"/>
        <v/>
      </c>
      <c r="AE495" s="234">
        <f t="shared" si="214"/>
        <v>0</v>
      </c>
      <c r="AF495" s="234">
        <f t="shared" si="215"/>
        <v>0</v>
      </c>
      <c r="AG495" s="234" t="str">
        <f t="shared" si="195"/>
        <v>интрадей</v>
      </c>
      <c r="AH495" s="235">
        <f t="shared" si="216"/>
        <v>0</v>
      </c>
      <c r="AI495" s="235">
        <f t="shared" si="217"/>
        <v>0</v>
      </c>
      <c r="AJ495" s="232" t="str">
        <f t="shared" si="203"/>
        <v/>
      </c>
      <c r="AK495" s="232" t="str">
        <f t="shared" si="204"/>
        <v/>
      </c>
      <c r="AL495" s="233" t="str">
        <f t="shared" si="205"/>
        <v/>
      </c>
      <c r="AM495" s="235">
        <f t="shared" si="198"/>
        <v>0</v>
      </c>
      <c r="AN495" s="236">
        <f t="shared" si="206"/>
        <v>1000</v>
      </c>
      <c r="AO495" s="236">
        <f t="shared" si="199"/>
        <v>39.724000000000295</v>
      </c>
      <c r="AP495" s="236">
        <f t="shared" si="207"/>
        <v>0</v>
      </c>
      <c r="AQ495" s="235">
        <f t="shared" si="196"/>
        <v>0</v>
      </c>
      <c r="AR495" s="235">
        <f t="shared" si="197"/>
        <v>0</v>
      </c>
      <c r="AS495" s="232">
        <f t="shared" si="218"/>
        <v>0</v>
      </c>
      <c r="AT495" s="250">
        <f t="shared" si="219"/>
        <v>16</v>
      </c>
      <c r="AU495" s="244"/>
      <c r="AV495" s="108"/>
    </row>
    <row r="496" spans="1:48" ht="11.25">
      <c r="A496" s="108"/>
      <c r="B496" s="240">
        <v>494</v>
      </c>
      <c r="C496" s="266"/>
      <c r="D496" s="88"/>
      <c r="E496" s="87"/>
      <c r="F496" s="88"/>
      <c r="G496" s="90"/>
      <c r="H496" s="90"/>
      <c r="I496" s="91"/>
      <c r="J496" s="91"/>
      <c r="K496" s="90"/>
      <c r="L496" s="92"/>
      <c r="M496" s="93"/>
      <c r="N496" s="242"/>
      <c r="O496" s="226"/>
      <c r="P496" s="227"/>
      <c r="Q496" s="228"/>
      <c r="R496" s="92"/>
      <c r="S496" s="92"/>
      <c r="T496" s="245">
        <f t="shared" si="200"/>
        <v>1397.240000000003</v>
      </c>
      <c r="U496" s="229">
        <f t="shared" si="208"/>
        <v>0</v>
      </c>
      <c r="V496" s="230">
        <f t="shared" si="209"/>
        <v>0</v>
      </c>
      <c r="W496" s="229">
        <f t="shared" si="194"/>
        <v>0</v>
      </c>
      <c r="X496" s="231">
        <f t="shared" si="210"/>
        <v>395.54000000000013</v>
      </c>
      <c r="Y496" s="231">
        <f t="shared" si="211"/>
        <v>397.24</v>
      </c>
      <c r="Z496" s="231">
        <f t="shared" si="212"/>
        <v>395.54000000000013</v>
      </c>
      <c r="AA496" s="247">
        <f t="shared" si="213"/>
        <v>397.24</v>
      </c>
      <c r="AB496" s="249" t="str">
        <f>IF(G496&lt;&gt;"",VLOOKUP(WEEKDAY(C496,2),Служебный!G$4:H$10,2),"")</f>
        <v/>
      </c>
      <c r="AC496" s="232" t="str">
        <f t="shared" si="201"/>
        <v/>
      </c>
      <c r="AD496" s="233" t="str">
        <f t="shared" si="202"/>
        <v/>
      </c>
      <c r="AE496" s="234">
        <f t="shared" si="214"/>
        <v>0</v>
      </c>
      <c r="AF496" s="234">
        <f t="shared" si="215"/>
        <v>0</v>
      </c>
      <c r="AG496" s="234" t="str">
        <f t="shared" si="195"/>
        <v>интрадей</v>
      </c>
      <c r="AH496" s="235">
        <f t="shared" si="216"/>
        <v>0</v>
      </c>
      <c r="AI496" s="235">
        <f t="shared" si="217"/>
        <v>0</v>
      </c>
      <c r="AJ496" s="232" t="str">
        <f t="shared" si="203"/>
        <v/>
      </c>
      <c r="AK496" s="232" t="str">
        <f t="shared" si="204"/>
        <v/>
      </c>
      <c r="AL496" s="233" t="str">
        <f t="shared" si="205"/>
        <v/>
      </c>
      <c r="AM496" s="235">
        <f t="shared" si="198"/>
        <v>0</v>
      </c>
      <c r="AN496" s="236">
        <f t="shared" si="206"/>
        <v>1000</v>
      </c>
      <c r="AO496" s="236">
        <f t="shared" si="199"/>
        <v>39.724000000000295</v>
      </c>
      <c r="AP496" s="236">
        <f t="shared" si="207"/>
        <v>0</v>
      </c>
      <c r="AQ496" s="235">
        <f t="shared" si="196"/>
        <v>0</v>
      </c>
      <c r="AR496" s="235">
        <f t="shared" si="197"/>
        <v>0</v>
      </c>
      <c r="AS496" s="232">
        <f t="shared" si="218"/>
        <v>0</v>
      </c>
      <c r="AT496" s="250">
        <f t="shared" si="219"/>
        <v>16</v>
      </c>
      <c r="AU496" s="244"/>
      <c r="AV496" s="108"/>
    </row>
    <row r="497" spans="1:48" ht="11.25">
      <c r="A497" s="108"/>
      <c r="B497" s="240">
        <v>495</v>
      </c>
      <c r="C497" s="266"/>
      <c r="D497" s="88"/>
      <c r="E497" s="87"/>
      <c r="F497" s="88"/>
      <c r="G497" s="90"/>
      <c r="H497" s="90"/>
      <c r="I497" s="91"/>
      <c r="J497" s="91"/>
      <c r="K497" s="90"/>
      <c r="L497" s="92"/>
      <c r="M497" s="93"/>
      <c r="N497" s="242"/>
      <c r="O497" s="226"/>
      <c r="P497" s="227"/>
      <c r="Q497" s="228"/>
      <c r="R497" s="92"/>
      <c r="S497" s="92"/>
      <c r="T497" s="245">
        <f t="shared" si="200"/>
        <v>1397.240000000003</v>
      </c>
      <c r="U497" s="229">
        <f t="shared" si="208"/>
        <v>0</v>
      </c>
      <c r="V497" s="230">
        <f t="shared" si="209"/>
        <v>0</v>
      </c>
      <c r="W497" s="229">
        <f t="shared" si="194"/>
        <v>0</v>
      </c>
      <c r="X497" s="231">
        <f t="shared" si="210"/>
        <v>395.54000000000013</v>
      </c>
      <c r="Y497" s="231">
        <f t="shared" si="211"/>
        <v>397.24</v>
      </c>
      <c r="Z497" s="231">
        <f t="shared" si="212"/>
        <v>395.54000000000013</v>
      </c>
      <c r="AA497" s="247">
        <f t="shared" si="213"/>
        <v>397.24</v>
      </c>
      <c r="AB497" s="249" t="str">
        <f>IF(G497&lt;&gt;"",VLOOKUP(WEEKDAY(C497,2),Служебный!G$4:H$10,2),"")</f>
        <v/>
      </c>
      <c r="AC497" s="232" t="str">
        <f t="shared" si="201"/>
        <v/>
      </c>
      <c r="AD497" s="233" t="str">
        <f t="shared" si="202"/>
        <v/>
      </c>
      <c r="AE497" s="234">
        <f t="shared" si="214"/>
        <v>0</v>
      </c>
      <c r="AF497" s="234">
        <f t="shared" si="215"/>
        <v>0</v>
      </c>
      <c r="AG497" s="234" t="str">
        <f t="shared" si="195"/>
        <v>интрадей</v>
      </c>
      <c r="AH497" s="235">
        <f t="shared" si="216"/>
        <v>0</v>
      </c>
      <c r="AI497" s="235">
        <f t="shared" si="217"/>
        <v>0</v>
      </c>
      <c r="AJ497" s="232" t="str">
        <f t="shared" si="203"/>
        <v/>
      </c>
      <c r="AK497" s="232" t="str">
        <f t="shared" si="204"/>
        <v/>
      </c>
      <c r="AL497" s="233" t="str">
        <f t="shared" si="205"/>
        <v/>
      </c>
      <c r="AM497" s="235">
        <f t="shared" si="198"/>
        <v>0</v>
      </c>
      <c r="AN497" s="236">
        <f t="shared" si="206"/>
        <v>1000</v>
      </c>
      <c r="AO497" s="236">
        <f t="shared" si="199"/>
        <v>39.724000000000295</v>
      </c>
      <c r="AP497" s="236">
        <f t="shared" si="207"/>
        <v>0</v>
      </c>
      <c r="AQ497" s="235">
        <f t="shared" si="196"/>
        <v>0</v>
      </c>
      <c r="AR497" s="235">
        <f t="shared" si="197"/>
        <v>0</v>
      </c>
      <c r="AS497" s="232">
        <f t="shared" si="218"/>
        <v>0</v>
      </c>
      <c r="AT497" s="250">
        <f t="shared" si="219"/>
        <v>16</v>
      </c>
      <c r="AU497" s="244"/>
      <c r="AV497" s="108"/>
    </row>
    <row r="498" spans="1:48" ht="11.25">
      <c r="A498" s="108"/>
      <c r="B498" s="240">
        <v>496</v>
      </c>
      <c r="C498" s="266"/>
      <c r="D498" s="88"/>
      <c r="E498" s="87"/>
      <c r="F498" s="88"/>
      <c r="G498" s="90"/>
      <c r="H498" s="90"/>
      <c r="I498" s="91"/>
      <c r="J498" s="91"/>
      <c r="K498" s="90"/>
      <c r="L498" s="92"/>
      <c r="M498" s="93"/>
      <c r="N498" s="242"/>
      <c r="O498" s="226"/>
      <c r="P498" s="227"/>
      <c r="Q498" s="228"/>
      <c r="R498" s="92"/>
      <c r="S498" s="92"/>
      <c r="T498" s="245">
        <f t="shared" si="200"/>
        <v>1397.240000000003</v>
      </c>
      <c r="U498" s="229">
        <f t="shared" si="208"/>
        <v>0</v>
      </c>
      <c r="V498" s="230">
        <f t="shared" si="209"/>
        <v>0</v>
      </c>
      <c r="W498" s="229">
        <f t="shared" si="194"/>
        <v>0</v>
      </c>
      <c r="X498" s="231">
        <f t="shared" si="210"/>
        <v>395.54000000000013</v>
      </c>
      <c r="Y498" s="231">
        <f t="shared" si="211"/>
        <v>397.24</v>
      </c>
      <c r="Z498" s="231">
        <f t="shared" si="212"/>
        <v>395.54000000000013</v>
      </c>
      <c r="AA498" s="247">
        <f t="shared" si="213"/>
        <v>397.24</v>
      </c>
      <c r="AB498" s="249" t="str">
        <f>IF(G498&lt;&gt;"",VLOOKUP(WEEKDAY(C498,2),Служебный!G$4:H$10,2),"")</f>
        <v/>
      </c>
      <c r="AC498" s="232" t="str">
        <f t="shared" si="201"/>
        <v/>
      </c>
      <c r="AD498" s="233" t="str">
        <f t="shared" si="202"/>
        <v/>
      </c>
      <c r="AE498" s="234">
        <f t="shared" si="214"/>
        <v>0</v>
      </c>
      <c r="AF498" s="234">
        <f t="shared" si="215"/>
        <v>0</v>
      </c>
      <c r="AG498" s="234" t="str">
        <f t="shared" si="195"/>
        <v>интрадей</v>
      </c>
      <c r="AH498" s="235">
        <f t="shared" si="216"/>
        <v>0</v>
      </c>
      <c r="AI498" s="235">
        <f t="shared" si="217"/>
        <v>0</v>
      </c>
      <c r="AJ498" s="232" t="str">
        <f t="shared" si="203"/>
        <v/>
      </c>
      <c r="AK498" s="232" t="str">
        <f t="shared" si="204"/>
        <v/>
      </c>
      <c r="AL498" s="233" t="str">
        <f t="shared" si="205"/>
        <v/>
      </c>
      <c r="AM498" s="235">
        <f t="shared" si="198"/>
        <v>0</v>
      </c>
      <c r="AN498" s="236">
        <f t="shared" si="206"/>
        <v>1000</v>
      </c>
      <c r="AO498" s="236">
        <f t="shared" si="199"/>
        <v>39.724000000000295</v>
      </c>
      <c r="AP498" s="236">
        <f t="shared" si="207"/>
        <v>0</v>
      </c>
      <c r="AQ498" s="235">
        <f t="shared" si="196"/>
        <v>0</v>
      </c>
      <c r="AR498" s="235">
        <f t="shared" si="197"/>
        <v>0</v>
      </c>
      <c r="AS498" s="232">
        <f t="shared" si="218"/>
        <v>0</v>
      </c>
      <c r="AT498" s="250">
        <f t="shared" si="219"/>
        <v>16</v>
      </c>
      <c r="AU498" s="244"/>
      <c r="AV498" s="108"/>
    </row>
    <row r="499" spans="1:48" ht="11.25">
      <c r="A499" s="108"/>
      <c r="B499" s="240">
        <v>497</v>
      </c>
      <c r="C499" s="266"/>
      <c r="D499" s="88"/>
      <c r="E499" s="87"/>
      <c r="F499" s="88"/>
      <c r="G499" s="90"/>
      <c r="H499" s="90"/>
      <c r="I499" s="91"/>
      <c r="J499" s="91"/>
      <c r="K499" s="90"/>
      <c r="L499" s="92"/>
      <c r="M499" s="93"/>
      <c r="N499" s="242"/>
      <c r="O499" s="226"/>
      <c r="P499" s="227"/>
      <c r="Q499" s="228"/>
      <c r="R499" s="92"/>
      <c r="S499" s="92"/>
      <c r="T499" s="245">
        <f t="shared" si="200"/>
        <v>1397.240000000003</v>
      </c>
      <c r="U499" s="229">
        <f t="shared" si="208"/>
        <v>0</v>
      </c>
      <c r="V499" s="230">
        <f t="shared" si="209"/>
        <v>0</v>
      </c>
      <c r="W499" s="229">
        <f t="shared" si="194"/>
        <v>0</v>
      </c>
      <c r="X499" s="231">
        <f t="shared" si="210"/>
        <v>395.54000000000013</v>
      </c>
      <c r="Y499" s="231">
        <f t="shared" si="211"/>
        <v>397.24</v>
      </c>
      <c r="Z499" s="231">
        <f t="shared" si="212"/>
        <v>395.54000000000013</v>
      </c>
      <c r="AA499" s="247">
        <f t="shared" si="213"/>
        <v>397.24</v>
      </c>
      <c r="AB499" s="249" t="str">
        <f>IF(G499&lt;&gt;"",VLOOKUP(WEEKDAY(C499,2),Служебный!G$4:H$10,2),"")</f>
        <v/>
      </c>
      <c r="AC499" s="232" t="str">
        <f t="shared" si="201"/>
        <v/>
      </c>
      <c r="AD499" s="233" t="str">
        <f t="shared" si="202"/>
        <v/>
      </c>
      <c r="AE499" s="234">
        <f t="shared" si="214"/>
        <v>0</v>
      </c>
      <c r="AF499" s="234">
        <f t="shared" si="215"/>
        <v>0</v>
      </c>
      <c r="AG499" s="234" t="str">
        <f t="shared" si="195"/>
        <v>интрадей</v>
      </c>
      <c r="AH499" s="235">
        <f t="shared" si="216"/>
        <v>0</v>
      </c>
      <c r="AI499" s="235">
        <f t="shared" si="217"/>
        <v>0</v>
      </c>
      <c r="AJ499" s="232" t="str">
        <f t="shared" si="203"/>
        <v/>
      </c>
      <c r="AK499" s="232" t="str">
        <f t="shared" si="204"/>
        <v/>
      </c>
      <c r="AL499" s="233" t="str">
        <f t="shared" si="205"/>
        <v/>
      </c>
      <c r="AM499" s="235">
        <f t="shared" si="198"/>
        <v>0</v>
      </c>
      <c r="AN499" s="236">
        <f t="shared" si="206"/>
        <v>1000</v>
      </c>
      <c r="AO499" s="236">
        <f t="shared" si="199"/>
        <v>39.724000000000295</v>
      </c>
      <c r="AP499" s="236">
        <f t="shared" si="207"/>
        <v>0</v>
      </c>
      <c r="AQ499" s="235">
        <f t="shared" si="196"/>
        <v>0</v>
      </c>
      <c r="AR499" s="235">
        <f t="shared" si="197"/>
        <v>0</v>
      </c>
      <c r="AS499" s="232">
        <f t="shared" si="218"/>
        <v>0</v>
      </c>
      <c r="AT499" s="250">
        <f t="shared" si="219"/>
        <v>16</v>
      </c>
      <c r="AU499" s="244"/>
      <c r="AV499" s="108"/>
    </row>
    <row r="500" spans="1:48" ht="11.25">
      <c r="A500" s="108"/>
      <c r="B500" s="240">
        <v>498</v>
      </c>
      <c r="C500" s="266"/>
      <c r="D500" s="88"/>
      <c r="E500" s="87"/>
      <c r="F500" s="88"/>
      <c r="G500" s="90"/>
      <c r="H500" s="90"/>
      <c r="I500" s="91"/>
      <c r="J500" s="91"/>
      <c r="K500" s="90"/>
      <c r="L500" s="92"/>
      <c r="M500" s="93"/>
      <c r="N500" s="242"/>
      <c r="O500" s="226"/>
      <c r="P500" s="227"/>
      <c r="Q500" s="228"/>
      <c r="R500" s="92"/>
      <c r="S500" s="92"/>
      <c r="T500" s="245">
        <f t="shared" si="200"/>
        <v>1397.240000000003</v>
      </c>
      <c r="U500" s="229">
        <f t="shared" si="208"/>
        <v>0</v>
      </c>
      <c r="V500" s="230">
        <f t="shared" si="209"/>
        <v>0</v>
      </c>
      <c r="W500" s="229">
        <f t="shared" si="194"/>
        <v>0</v>
      </c>
      <c r="X500" s="231">
        <f t="shared" si="210"/>
        <v>395.54000000000013</v>
      </c>
      <c r="Y500" s="231">
        <f t="shared" si="211"/>
        <v>397.24</v>
      </c>
      <c r="Z500" s="231">
        <f t="shared" si="212"/>
        <v>395.54000000000013</v>
      </c>
      <c r="AA500" s="247">
        <f t="shared" si="213"/>
        <v>397.24</v>
      </c>
      <c r="AB500" s="249" t="str">
        <f>IF(G500&lt;&gt;"",VLOOKUP(WEEKDAY(C500,2),Служебный!G$4:H$10,2),"")</f>
        <v/>
      </c>
      <c r="AC500" s="232" t="str">
        <f t="shared" si="201"/>
        <v/>
      </c>
      <c r="AD500" s="233" t="str">
        <f t="shared" si="202"/>
        <v/>
      </c>
      <c r="AE500" s="234">
        <f t="shared" si="214"/>
        <v>0</v>
      </c>
      <c r="AF500" s="234">
        <f t="shared" si="215"/>
        <v>0</v>
      </c>
      <c r="AG500" s="234" t="str">
        <f t="shared" si="195"/>
        <v>интрадей</v>
      </c>
      <c r="AH500" s="235">
        <f t="shared" si="216"/>
        <v>0</v>
      </c>
      <c r="AI500" s="235">
        <f t="shared" si="217"/>
        <v>0</v>
      </c>
      <c r="AJ500" s="232" t="str">
        <f t="shared" si="203"/>
        <v/>
      </c>
      <c r="AK500" s="232" t="str">
        <f t="shared" si="204"/>
        <v/>
      </c>
      <c r="AL500" s="233" t="str">
        <f t="shared" si="205"/>
        <v/>
      </c>
      <c r="AM500" s="235">
        <f t="shared" si="198"/>
        <v>0</v>
      </c>
      <c r="AN500" s="236">
        <f t="shared" si="206"/>
        <v>1000</v>
      </c>
      <c r="AO500" s="236">
        <f t="shared" si="199"/>
        <v>39.724000000000295</v>
      </c>
      <c r="AP500" s="236">
        <f t="shared" si="207"/>
        <v>0</v>
      </c>
      <c r="AQ500" s="235">
        <f t="shared" si="196"/>
        <v>0</v>
      </c>
      <c r="AR500" s="235">
        <f t="shared" si="197"/>
        <v>0</v>
      </c>
      <c r="AS500" s="232">
        <f t="shared" si="218"/>
        <v>0</v>
      </c>
      <c r="AT500" s="250">
        <f t="shared" si="219"/>
        <v>16</v>
      </c>
      <c r="AU500" s="244"/>
      <c r="AV500" s="108"/>
    </row>
    <row r="501" spans="1:48" ht="11.25">
      <c r="A501" s="108"/>
      <c r="B501" s="240">
        <v>499</v>
      </c>
      <c r="C501" s="266"/>
      <c r="D501" s="88"/>
      <c r="E501" s="87"/>
      <c r="F501" s="88"/>
      <c r="G501" s="90"/>
      <c r="H501" s="90"/>
      <c r="I501" s="91"/>
      <c r="J501" s="91"/>
      <c r="K501" s="90"/>
      <c r="L501" s="92"/>
      <c r="M501" s="93"/>
      <c r="N501" s="242"/>
      <c r="O501" s="226"/>
      <c r="P501" s="227"/>
      <c r="Q501" s="228"/>
      <c r="R501" s="92"/>
      <c r="S501" s="92"/>
      <c r="T501" s="245">
        <f t="shared" si="200"/>
        <v>1397.240000000003</v>
      </c>
      <c r="U501" s="229">
        <f t="shared" si="208"/>
        <v>0</v>
      </c>
      <c r="V501" s="230">
        <f t="shared" si="209"/>
        <v>0</v>
      </c>
      <c r="W501" s="229">
        <f t="shared" si="194"/>
        <v>0</v>
      </c>
      <c r="X501" s="231">
        <f t="shared" si="210"/>
        <v>395.54000000000013</v>
      </c>
      <c r="Y501" s="231">
        <f t="shared" si="211"/>
        <v>397.24</v>
      </c>
      <c r="Z501" s="231">
        <f t="shared" si="212"/>
        <v>395.54000000000013</v>
      </c>
      <c r="AA501" s="247">
        <f t="shared" si="213"/>
        <v>397.24</v>
      </c>
      <c r="AB501" s="249" t="str">
        <f>IF(G501&lt;&gt;"",VLOOKUP(WEEKDAY(C501,2),Служебный!G$4:H$10,2),"")</f>
        <v/>
      </c>
      <c r="AC501" s="232" t="str">
        <f t="shared" si="201"/>
        <v/>
      </c>
      <c r="AD501" s="233" t="str">
        <f t="shared" si="202"/>
        <v/>
      </c>
      <c r="AE501" s="234">
        <f t="shared" si="214"/>
        <v>0</v>
      </c>
      <c r="AF501" s="234">
        <f t="shared" si="215"/>
        <v>0</v>
      </c>
      <c r="AG501" s="234" t="str">
        <f t="shared" si="195"/>
        <v>интрадей</v>
      </c>
      <c r="AH501" s="235">
        <f t="shared" si="216"/>
        <v>0</v>
      </c>
      <c r="AI501" s="235">
        <f t="shared" si="217"/>
        <v>0</v>
      </c>
      <c r="AJ501" s="232" t="str">
        <f t="shared" si="203"/>
        <v/>
      </c>
      <c r="AK501" s="232" t="str">
        <f t="shared" si="204"/>
        <v/>
      </c>
      <c r="AL501" s="233" t="str">
        <f t="shared" si="205"/>
        <v/>
      </c>
      <c r="AM501" s="235">
        <f t="shared" si="198"/>
        <v>0</v>
      </c>
      <c r="AN501" s="236">
        <f t="shared" si="206"/>
        <v>1000</v>
      </c>
      <c r="AO501" s="236">
        <f t="shared" si="199"/>
        <v>39.724000000000295</v>
      </c>
      <c r="AP501" s="236">
        <f t="shared" si="207"/>
        <v>0</v>
      </c>
      <c r="AQ501" s="235">
        <f t="shared" si="196"/>
        <v>0</v>
      </c>
      <c r="AR501" s="235">
        <f t="shared" si="197"/>
        <v>0</v>
      </c>
      <c r="AS501" s="232">
        <f t="shared" si="218"/>
        <v>0</v>
      </c>
      <c r="AT501" s="250">
        <f t="shared" si="219"/>
        <v>16</v>
      </c>
      <c r="AU501" s="244"/>
      <c r="AV501" s="108"/>
    </row>
    <row r="502" spans="1:48" ht="11.25">
      <c r="A502" s="108"/>
      <c r="B502" s="240">
        <v>500</v>
      </c>
      <c r="C502" s="266"/>
      <c r="D502" s="88"/>
      <c r="E502" s="87"/>
      <c r="F502" s="88"/>
      <c r="G502" s="90"/>
      <c r="H502" s="90"/>
      <c r="I502" s="91"/>
      <c r="J502" s="91"/>
      <c r="K502" s="90"/>
      <c r="L502" s="92"/>
      <c r="M502" s="93"/>
      <c r="N502" s="242"/>
      <c r="O502" s="226"/>
      <c r="P502" s="227"/>
      <c r="Q502" s="228"/>
      <c r="R502" s="92"/>
      <c r="S502" s="92"/>
      <c r="T502" s="245">
        <f t="shared" si="200"/>
        <v>1397.240000000003</v>
      </c>
      <c r="U502" s="229">
        <f t="shared" si="208"/>
        <v>0</v>
      </c>
      <c r="V502" s="230">
        <f t="shared" si="209"/>
        <v>0</v>
      </c>
      <c r="W502" s="229">
        <f t="shared" si="194"/>
        <v>0</v>
      </c>
      <c r="X502" s="231">
        <f t="shared" si="210"/>
        <v>395.54000000000013</v>
      </c>
      <c r="Y502" s="231">
        <f t="shared" si="211"/>
        <v>397.24</v>
      </c>
      <c r="Z502" s="231">
        <f t="shared" si="212"/>
        <v>395.54000000000013</v>
      </c>
      <c r="AA502" s="247">
        <f t="shared" si="213"/>
        <v>397.24</v>
      </c>
      <c r="AB502" s="249" t="str">
        <f>IF(G502&lt;&gt;"",VLOOKUP(WEEKDAY(C502,2),Служебный!G$4:H$10,2),"")</f>
        <v/>
      </c>
      <c r="AC502" s="232" t="str">
        <f t="shared" si="201"/>
        <v/>
      </c>
      <c r="AD502" s="233" t="str">
        <f t="shared" si="202"/>
        <v/>
      </c>
      <c r="AE502" s="234">
        <f t="shared" si="214"/>
        <v>0</v>
      </c>
      <c r="AF502" s="234">
        <f t="shared" si="215"/>
        <v>0</v>
      </c>
      <c r="AG502" s="234" t="str">
        <f t="shared" si="195"/>
        <v>интрадей</v>
      </c>
      <c r="AH502" s="235">
        <f t="shared" si="216"/>
        <v>0</v>
      </c>
      <c r="AI502" s="235">
        <f t="shared" si="217"/>
        <v>0</v>
      </c>
      <c r="AJ502" s="232" t="str">
        <f t="shared" si="203"/>
        <v/>
      </c>
      <c r="AK502" s="232" t="str">
        <f t="shared" si="204"/>
        <v/>
      </c>
      <c r="AL502" s="233" t="str">
        <f t="shared" si="205"/>
        <v/>
      </c>
      <c r="AM502" s="235">
        <f t="shared" si="198"/>
        <v>0</v>
      </c>
      <c r="AN502" s="236">
        <f t="shared" si="206"/>
        <v>1000</v>
      </c>
      <c r="AO502" s="236">
        <f t="shared" si="199"/>
        <v>39.724000000000295</v>
      </c>
      <c r="AP502" s="236">
        <f t="shared" si="207"/>
        <v>0</v>
      </c>
      <c r="AQ502" s="235">
        <f t="shared" si="196"/>
        <v>0</v>
      </c>
      <c r="AR502" s="235">
        <f t="shared" si="197"/>
        <v>0</v>
      </c>
      <c r="AS502" s="232">
        <f t="shared" si="218"/>
        <v>0</v>
      </c>
      <c r="AT502" s="250">
        <f t="shared" si="219"/>
        <v>16</v>
      </c>
      <c r="AU502" s="244"/>
      <c r="AV502" s="108"/>
    </row>
    <row r="503" spans="1:48" ht="11.25">
      <c r="A503" s="108"/>
      <c r="B503" s="240">
        <v>501</v>
      </c>
      <c r="C503" s="266"/>
      <c r="D503" s="88"/>
      <c r="E503" s="87"/>
      <c r="F503" s="88"/>
      <c r="G503" s="90"/>
      <c r="H503" s="90"/>
      <c r="I503" s="91"/>
      <c r="J503" s="91"/>
      <c r="K503" s="90"/>
      <c r="L503" s="92"/>
      <c r="M503" s="93"/>
      <c r="N503" s="242"/>
      <c r="O503" s="226"/>
      <c r="P503" s="227"/>
      <c r="Q503" s="228"/>
      <c r="R503" s="92"/>
      <c r="S503" s="92"/>
      <c r="T503" s="245">
        <f t="shared" si="200"/>
        <v>1397.240000000003</v>
      </c>
      <c r="U503" s="229">
        <f t="shared" si="208"/>
        <v>0</v>
      </c>
      <c r="V503" s="230">
        <f t="shared" si="209"/>
        <v>0</v>
      </c>
      <c r="W503" s="229">
        <f t="shared" si="194"/>
        <v>0</v>
      </c>
      <c r="X503" s="231">
        <f t="shared" si="210"/>
        <v>395.54000000000013</v>
      </c>
      <c r="Y503" s="231">
        <f t="shared" si="211"/>
        <v>397.24</v>
      </c>
      <c r="Z503" s="231">
        <f t="shared" si="212"/>
        <v>395.54000000000013</v>
      </c>
      <c r="AA503" s="247">
        <f t="shared" si="213"/>
        <v>397.24</v>
      </c>
      <c r="AB503" s="249" t="str">
        <f>IF(G503&lt;&gt;"",VLOOKUP(WEEKDAY(C503,2),Служебный!G$4:H$10,2),"")</f>
        <v/>
      </c>
      <c r="AC503" s="232" t="str">
        <f t="shared" si="201"/>
        <v/>
      </c>
      <c r="AD503" s="233" t="str">
        <f t="shared" si="202"/>
        <v/>
      </c>
      <c r="AE503" s="234">
        <f t="shared" si="214"/>
        <v>0</v>
      </c>
      <c r="AF503" s="234">
        <f t="shared" si="215"/>
        <v>0</v>
      </c>
      <c r="AG503" s="234" t="str">
        <f t="shared" si="195"/>
        <v>интрадей</v>
      </c>
      <c r="AH503" s="235">
        <f t="shared" si="216"/>
        <v>0</v>
      </c>
      <c r="AI503" s="235">
        <f t="shared" si="217"/>
        <v>0</v>
      </c>
      <c r="AJ503" s="232" t="str">
        <f t="shared" si="203"/>
        <v/>
      </c>
      <c r="AK503" s="232" t="str">
        <f t="shared" si="204"/>
        <v/>
      </c>
      <c r="AL503" s="233" t="str">
        <f t="shared" si="205"/>
        <v/>
      </c>
      <c r="AM503" s="235">
        <f t="shared" si="198"/>
        <v>0</v>
      </c>
      <c r="AN503" s="236">
        <f t="shared" si="206"/>
        <v>1000</v>
      </c>
      <c r="AO503" s="236">
        <f t="shared" si="199"/>
        <v>39.724000000000295</v>
      </c>
      <c r="AP503" s="236">
        <f t="shared" si="207"/>
        <v>0</v>
      </c>
      <c r="AQ503" s="235">
        <f t="shared" si="196"/>
        <v>0</v>
      </c>
      <c r="AR503" s="235">
        <f t="shared" si="197"/>
        <v>0</v>
      </c>
      <c r="AS503" s="232">
        <f t="shared" si="218"/>
        <v>0</v>
      </c>
      <c r="AT503" s="250">
        <f t="shared" si="219"/>
        <v>16</v>
      </c>
      <c r="AU503" s="244"/>
      <c r="AV503" s="108"/>
    </row>
    <row r="504" spans="1:48" ht="11.25">
      <c r="A504" s="108"/>
      <c r="B504" s="240">
        <v>502</v>
      </c>
      <c r="C504" s="266"/>
      <c r="D504" s="88"/>
      <c r="E504" s="87"/>
      <c r="F504" s="88"/>
      <c r="G504" s="90"/>
      <c r="H504" s="90"/>
      <c r="I504" s="91"/>
      <c r="J504" s="91"/>
      <c r="K504" s="90"/>
      <c r="L504" s="92"/>
      <c r="M504" s="93"/>
      <c r="N504" s="242"/>
      <c r="O504" s="226"/>
      <c r="P504" s="227"/>
      <c r="Q504" s="228"/>
      <c r="R504" s="92"/>
      <c r="S504" s="92"/>
      <c r="T504" s="245">
        <f t="shared" si="200"/>
        <v>1397.240000000003</v>
      </c>
      <c r="U504" s="229">
        <f t="shared" si="208"/>
        <v>0</v>
      </c>
      <c r="V504" s="230">
        <f t="shared" si="209"/>
        <v>0</v>
      </c>
      <c r="W504" s="229">
        <f t="shared" si="194"/>
        <v>0</v>
      </c>
      <c r="X504" s="231">
        <f t="shared" si="210"/>
        <v>395.54000000000013</v>
      </c>
      <c r="Y504" s="231">
        <f t="shared" si="211"/>
        <v>397.24</v>
      </c>
      <c r="Z504" s="231">
        <f t="shared" si="212"/>
        <v>395.54000000000013</v>
      </c>
      <c r="AA504" s="247">
        <f t="shared" si="213"/>
        <v>397.24</v>
      </c>
      <c r="AB504" s="249" t="str">
        <f>IF(G504&lt;&gt;"",VLOOKUP(WEEKDAY(C504,2),Служебный!G$4:H$10,2),"")</f>
        <v/>
      </c>
      <c r="AC504" s="232" t="str">
        <f t="shared" si="201"/>
        <v/>
      </c>
      <c r="AD504" s="233" t="str">
        <f t="shared" si="202"/>
        <v/>
      </c>
      <c r="AE504" s="234">
        <f t="shared" si="214"/>
        <v>0</v>
      </c>
      <c r="AF504" s="234">
        <f t="shared" si="215"/>
        <v>0</v>
      </c>
      <c r="AG504" s="234" t="str">
        <f t="shared" si="195"/>
        <v>интрадей</v>
      </c>
      <c r="AH504" s="235">
        <f t="shared" si="216"/>
        <v>0</v>
      </c>
      <c r="AI504" s="235">
        <f t="shared" si="217"/>
        <v>0</v>
      </c>
      <c r="AJ504" s="232" t="str">
        <f t="shared" si="203"/>
        <v/>
      </c>
      <c r="AK504" s="232" t="str">
        <f t="shared" si="204"/>
        <v/>
      </c>
      <c r="AL504" s="233" t="str">
        <f t="shared" si="205"/>
        <v/>
      </c>
      <c r="AM504" s="235">
        <f t="shared" si="198"/>
        <v>0</v>
      </c>
      <c r="AN504" s="236">
        <f t="shared" si="206"/>
        <v>1000</v>
      </c>
      <c r="AO504" s="236">
        <f t="shared" si="199"/>
        <v>39.724000000000295</v>
      </c>
      <c r="AP504" s="236">
        <f t="shared" si="207"/>
        <v>0</v>
      </c>
      <c r="AQ504" s="235">
        <f t="shared" si="196"/>
        <v>0</v>
      </c>
      <c r="AR504" s="235">
        <f t="shared" si="197"/>
        <v>0</v>
      </c>
      <c r="AS504" s="232">
        <f t="shared" si="218"/>
        <v>0</v>
      </c>
      <c r="AT504" s="250">
        <f t="shared" si="219"/>
        <v>16</v>
      </c>
      <c r="AU504" s="244"/>
      <c r="AV504" s="108"/>
    </row>
    <row r="505" spans="1:48" ht="11.25">
      <c r="A505" s="108"/>
      <c r="B505" s="240">
        <v>503</v>
      </c>
      <c r="C505" s="266"/>
      <c r="D505" s="88"/>
      <c r="E505" s="87"/>
      <c r="F505" s="88"/>
      <c r="G505" s="90"/>
      <c r="H505" s="90"/>
      <c r="I505" s="91"/>
      <c r="J505" s="91"/>
      <c r="K505" s="90"/>
      <c r="L505" s="92"/>
      <c r="M505" s="93"/>
      <c r="N505" s="242"/>
      <c r="O505" s="226"/>
      <c r="P505" s="227"/>
      <c r="Q505" s="228"/>
      <c r="R505" s="92"/>
      <c r="S505" s="92"/>
      <c r="T505" s="245">
        <f t="shared" si="200"/>
        <v>1397.240000000003</v>
      </c>
      <c r="U505" s="229">
        <f t="shared" si="208"/>
        <v>0</v>
      </c>
      <c r="V505" s="230">
        <f t="shared" si="209"/>
        <v>0</v>
      </c>
      <c r="W505" s="229">
        <f t="shared" si="194"/>
        <v>0</v>
      </c>
      <c r="X505" s="231">
        <f t="shared" si="210"/>
        <v>395.54000000000013</v>
      </c>
      <c r="Y505" s="231">
        <f t="shared" si="211"/>
        <v>397.24</v>
      </c>
      <c r="Z505" s="231">
        <f t="shared" si="212"/>
        <v>395.54000000000013</v>
      </c>
      <c r="AA505" s="247">
        <f t="shared" si="213"/>
        <v>397.24</v>
      </c>
      <c r="AB505" s="249" t="str">
        <f>IF(G505&lt;&gt;"",VLOOKUP(WEEKDAY(C505,2),Служебный!G$4:H$10,2),"")</f>
        <v/>
      </c>
      <c r="AC505" s="232" t="str">
        <f t="shared" si="201"/>
        <v/>
      </c>
      <c r="AD505" s="233" t="str">
        <f t="shared" si="202"/>
        <v/>
      </c>
      <c r="AE505" s="234">
        <f t="shared" si="214"/>
        <v>0</v>
      </c>
      <c r="AF505" s="234">
        <f t="shared" si="215"/>
        <v>0</v>
      </c>
      <c r="AG505" s="234" t="str">
        <f t="shared" si="195"/>
        <v>интрадей</v>
      </c>
      <c r="AH505" s="235">
        <f t="shared" si="216"/>
        <v>0</v>
      </c>
      <c r="AI505" s="235">
        <f t="shared" si="217"/>
        <v>0</v>
      </c>
      <c r="AJ505" s="232" t="str">
        <f t="shared" si="203"/>
        <v/>
      </c>
      <c r="AK505" s="232" t="str">
        <f t="shared" si="204"/>
        <v/>
      </c>
      <c r="AL505" s="233" t="str">
        <f t="shared" si="205"/>
        <v/>
      </c>
      <c r="AM505" s="235">
        <f t="shared" si="198"/>
        <v>0</v>
      </c>
      <c r="AN505" s="236">
        <f t="shared" si="206"/>
        <v>1000</v>
      </c>
      <c r="AO505" s="236">
        <f t="shared" si="199"/>
        <v>39.724000000000295</v>
      </c>
      <c r="AP505" s="236">
        <f t="shared" si="207"/>
        <v>0</v>
      </c>
      <c r="AQ505" s="235">
        <f t="shared" si="196"/>
        <v>0</v>
      </c>
      <c r="AR505" s="235">
        <f t="shared" si="197"/>
        <v>0</v>
      </c>
      <c r="AS505" s="232">
        <f t="shared" si="218"/>
        <v>0</v>
      </c>
      <c r="AT505" s="250">
        <f t="shared" si="219"/>
        <v>16</v>
      </c>
      <c r="AU505" s="244"/>
      <c r="AV505" s="108"/>
    </row>
    <row r="506" spans="1:48" ht="11.25">
      <c r="A506" s="108"/>
      <c r="B506" s="240">
        <v>504</v>
      </c>
      <c r="C506" s="266"/>
      <c r="D506" s="88"/>
      <c r="E506" s="87"/>
      <c r="F506" s="88"/>
      <c r="G506" s="90"/>
      <c r="H506" s="90"/>
      <c r="I506" s="91"/>
      <c r="J506" s="91"/>
      <c r="K506" s="90"/>
      <c r="L506" s="92"/>
      <c r="M506" s="93"/>
      <c r="N506" s="242"/>
      <c r="O506" s="226"/>
      <c r="P506" s="227"/>
      <c r="Q506" s="228"/>
      <c r="R506" s="92"/>
      <c r="S506" s="92"/>
      <c r="T506" s="245">
        <f t="shared" si="200"/>
        <v>1397.240000000003</v>
      </c>
      <c r="U506" s="229">
        <f t="shared" si="208"/>
        <v>0</v>
      </c>
      <c r="V506" s="230">
        <f t="shared" si="209"/>
        <v>0</v>
      </c>
      <c r="W506" s="229">
        <f t="shared" si="194"/>
        <v>0</v>
      </c>
      <c r="X506" s="231">
        <f t="shared" si="210"/>
        <v>395.54000000000013</v>
      </c>
      <c r="Y506" s="231">
        <f t="shared" si="211"/>
        <v>397.24</v>
      </c>
      <c r="Z506" s="231">
        <f t="shared" si="212"/>
        <v>395.54000000000013</v>
      </c>
      <c r="AA506" s="247">
        <f t="shared" si="213"/>
        <v>397.24</v>
      </c>
      <c r="AB506" s="249" t="str">
        <f>IF(G506&lt;&gt;"",VLOOKUP(WEEKDAY(C506,2),Служебный!G$4:H$10,2),"")</f>
        <v/>
      </c>
      <c r="AC506" s="232" t="str">
        <f t="shared" si="201"/>
        <v/>
      </c>
      <c r="AD506" s="233" t="str">
        <f t="shared" si="202"/>
        <v/>
      </c>
      <c r="AE506" s="234">
        <f t="shared" si="214"/>
        <v>0</v>
      </c>
      <c r="AF506" s="234">
        <f t="shared" si="215"/>
        <v>0</v>
      </c>
      <c r="AG506" s="234" t="str">
        <f t="shared" si="195"/>
        <v>интрадей</v>
      </c>
      <c r="AH506" s="235">
        <f t="shared" si="216"/>
        <v>0</v>
      </c>
      <c r="AI506" s="235">
        <f t="shared" si="217"/>
        <v>0</v>
      </c>
      <c r="AJ506" s="232" t="str">
        <f t="shared" si="203"/>
        <v/>
      </c>
      <c r="AK506" s="232" t="str">
        <f t="shared" si="204"/>
        <v/>
      </c>
      <c r="AL506" s="233" t="str">
        <f t="shared" si="205"/>
        <v/>
      </c>
      <c r="AM506" s="235">
        <f t="shared" si="198"/>
        <v>0</v>
      </c>
      <c r="AN506" s="236">
        <f t="shared" si="206"/>
        <v>1000</v>
      </c>
      <c r="AO506" s="236">
        <f t="shared" si="199"/>
        <v>39.724000000000295</v>
      </c>
      <c r="AP506" s="236">
        <f t="shared" si="207"/>
        <v>0</v>
      </c>
      <c r="AQ506" s="235">
        <f t="shared" si="196"/>
        <v>0</v>
      </c>
      <c r="AR506" s="235">
        <f t="shared" si="197"/>
        <v>0</v>
      </c>
      <c r="AS506" s="232">
        <f t="shared" si="218"/>
        <v>0</v>
      </c>
      <c r="AT506" s="250">
        <f t="shared" si="219"/>
        <v>16</v>
      </c>
      <c r="AU506" s="244"/>
      <c r="AV506" s="108"/>
    </row>
    <row r="507" spans="1:48" ht="11.25">
      <c r="A507" s="108"/>
      <c r="B507" s="240">
        <v>505</v>
      </c>
      <c r="C507" s="266"/>
      <c r="D507" s="88"/>
      <c r="E507" s="87"/>
      <c r="F507" s="88"/>
      <c r="G507" s="90"/>
      <c r="H507" s="90"/>
      <c r="I507" s="91"/>
      <c r="J507" s="91"/>
      <c r="K507" s="90"/>
      <c r="L507" s="92"/>
      <c r="M507" s="93"/>
      <c r="N507" s="242"/>
      <c r="O507" s="226"/>
      <c r="P507" s="227"/>
      <c r="Q507" s="228"/>
      <c r="R507" s="92"/>
      <c r="S507" s="92"/>
      <c r="T507" s="245">
        <f t="shared" si="200"/>
        <v>1397.240000000003</v>
      </c>
      <c r="U507" s="229">
        <f t="shared" si="208"/>
        <v>0</v>
      </c>
      <c r="V507" s="230">
        <f t="shared" si="209"/>
        <v>0</v>
      </c>
      <c r="W507" s="229">
        <f t="shared" si="194"/>
        <v>0</v>
      </c>
      <c r="X507" s="231">
        <f t="shared" si="210"/>
        <v>395.54000000000013</v>
      </c>
      <c r="Y507" s="231">
        <f t="shared" si="211"/>
        <v>397.24</v>
      </c>
      <c r="Z507" s="231">
        <f t="shared" si="212"/>
        <v>395.54000000000013</v>
      </c>
      <c r="AA507" s="247">
        <f t="shared" si="213"/>
        <v>397.24</v>
      </c>
      <c r="AB507" s="249" t="str">
        <f>IF(G507&lt;&gt;"",VLOOKUP(WEEKDAY(C507,2),Служебный!G$4:H$10,2),"")</f>
        <v/>
      </c>
      <c r="AC507" s="232" t="str">
        <f t="shared" si="201"/>
        <v/>
      </c>
      <c r="AD507" s="233" t="str">
        <f t="shared" si="202"/>
        <v/>
      </c>
      <c r="AE507" s="234">
        <f t="shared" si="214"/>
        <v>0</v>
      </c>
      <c r="AF507" s="234">
        <f t="shared" si="215"/>
        <v>0</v>
      </c>
      <c r="AG507" s="234" t="str">
        <f t="shared" si="195"/>
        <v>интрадей</v>
      </c>
      <c r="AH507" s="235">
        <f t="shared" si="216"/>
        <v>0</v>
      </c>
      <c r="AI507" s="235">
        <f t="shared" si="217"/>
        <v>0</v>
      </c>
      <c r="AJ507" s="232" t="str">
        <f t="shared" si="203"/>
        <v/>
      </c>
      <c r="AK507" s="232" t="str">
        <f t="shared" si="204"/>
        <v/>
      </c>
      <c r="AL507" s="233" t="str">
        <f t="shared" si="205"/>
        <v/>
      </c>
      <c r="AM507" s="235">
        <f t="shared" si="198"/>
        <v>0</v>
      </c>
      <c r="AN507" s="236">
        <f t="shared" si="206"/>
        <v>1000</v>
      </c>
      <c r="AO507" s="236">
        <f t="shared" si="199"/>
        <v>39.724000000000295</v>
      </c>
      <c r="AP507" s="236">
        <f t="shared" si="207"/>
        <v>0</v>
      </c>
      <c r="AQ507" s="235">
        <f t="shared" si="196"/>
        <v>0</v>
      </c>
      <c r="AR507" s="235">
        <f t="shared" si="197"/>
        <v>0</v>
      </c>
      <c r="AS507" s="232">
        <f t="shared" si="218"/>
        <v>0</v>
      </c>
      <c r="AT507" s="250">
        <f t="shared" si="219"/>
        <v>16</v>
      </c>
      <c r="AU507" s="244"/>
      <c r="AV507" s="108"/>
    </row>
    <row r="508" spans="1:48" ht="11.25">
      <c r="A508" s="108"/>
      <c r="B508" s="240">
        <v>506</v>
      </c>
      <c r="C508" s="266"/>
      <c r="D508" s="88"/>
      <c r="E508" s="87"/>
      <c r="F508" s="88"/>
      <c r="G508" s="90"/>
      <c r="H508" s="90"/>
      <c r="I508" s="91"/>
      <c r="J508" s="91"/>
      <c r="K508" s="90"/>
      <c r="L508" s="92"/>
      <c r="M508" s="93"/>
      <c r="N508" s="242"/>
      <c r="O508" s="226"/>
      <c r="P508" s="227"/>
      <c r="Q508" s="228"/>
      <c r="R508" s="92"/>
      <c r="S508" s="92"/>
      <c r="T508" s="245">
        <f t="shared" si="200"/>
        <v>1397.240000000003</v>
      </c>
      <c r="U508" s="229">
        <f t="shared" si="208"/>
        <v>0</v>
      </c>
      <c r="V508" s="230">
        <f t="shared" si="209"/>
        <v>0</v>
      </c>
      <c r="W508" s="229">
        <f t="shared" si="194"/>
        <v>0</v>
      </c>
      <c r="X508" s="231">
        <f t="shared" si="210"/>
        <v>395.54000000000013</v>
      </c>
      <c r="Y508" s="231">
        <f t="shared" si="211"/>
        <v>397.24</v>
      </c>
      <c r="Z508" s="231">
        <f t="shared" si="212"/>
        <v>395.54000000000013</v>
      </c>
      <c r="AA508" s="247">
        <f t="shared" si="213"/>
        <v>397.24</v>
      </c>
      <c r="AB508" s="249" t="str">
        <f>IF(G508&lt;&gt;"",VLOOKUP(WEEKDAY(C508,2),Служебный!G$4:H$10,2),"")</f>
        <v/>
      </c>
      <c r="AC508" s="232" t="str">
        <f t="shared" si="201"/>
        <v/>
      </c>
      <c r="AD508" s="233" t="str">
        <f t="shared" si="202"/>
        <v/>
      </c>
      <c r="AE508" s="234">
        <f t="shared" si="214"/>
        <v>0</v>
      </c>
      <c r="AF508" s="234">
        <f t="shared" si="215"/>
        <v>0</v>
      </c>
      <c r="AG508" s="234" t="str">
        <f t="shared" si="195"/>
        <v>интрадей</v>
      </c>
      <c r="AH508" s="235">
        <f t="shared" si="216"/>
        <v>0</v>
      </c>
      <c r="AI508" s="235">
        <f t="shared" si="217"/>
        <v>0</v>
      </c>
      <c r="AJ508" s="232" t="str">
        <f t="shared" si="203"/>
        <v/>
      </c>
      <c r="AK508" s="232" t="str">
        <f t="shared" si="204"/>
        <v/>
      </c>
      <c r="AL508" s="233" t="str">
        <f t="shared" si="205"/>
        <v/>
      </c>
      <c r="AM508" s="235">
        <f t="shared" si="198"/>
        <v>0</v>
      </c>
      <c r="AN508" s="236">
        <f t="shared" si="206"/>
        <v>1000</v>
      </c>
      <c r="AO508" s="236">
        <f t="shared" si="199"/>
        <v>39.724000000000295</v>
      </c>
      <c r="AP508" s="236">
        <f t="shared" si="207"/>
        <v>0</v>
      </c>
      <c r="AQ508" s="235">
        <f t="shared" si="196"/>
        <v>0</v>
      </c>
      <c r="AR508" s="235">
        <f t="shared" si="197"/>
        <v>0</v>
      </c>
      <c r="AS508" s="232">
        <f t="shared" si="218"/>
        <v>0</v>
      </c>
      <c r="AT508" s="250">
        <f t="shared" si="219"/>
        <v>16</v>
      </c>
      <c r="AU508" s="244"/>
      <c r="AV508" s="108"/>
    </row>
    <row r="509" spans="1:48" ht="11.25">
      <c r="A509" s="108"/>
      <c r="B509" s="240">
        <v>507</v>
      </c>
      <c r="C509" s="266"/>
      <c r="D509" s="88"/>
      <c r="E509" s="87"/>
      <c r="F509" s="88"/>
      <c r="G509" s="90"/>
      <c r="H509" s="90"/>
      <c r="I509" s="91"/>
      <c r="J509" s="91"/>
      <c r="K509" s="90"/>
      <c r="L509" s="92"/>
      <c r="M509" s="93"/>
      <c r="N509" s="242"/>
      <c r="O509" s="226"/>
      <c r="P509" s="227"/>
      <c r="Q509" s="228"/>
      <c r="R509" s="92"/>
      <c r="S509" s="92"/>
      <c r="T509" s="245">
        <f t="shared" si="200"/>
        <v>1397.240000000003</v>
      </c>
      <c r="U509" s="229">
        <f t="shared" si="208"/>
        <v>0</v>
      </c>
      <c r="V509" s="230">
        <f t="shared" si="209"/>
        <v>0</v>
      </c>
      <c r="W509" s="229">
        <f t="shared" si="194"/>
        <v>0</v>
      </c>
      <c r="X509" s="231">
        <f t="shared" si="210"/>
        <v>395.54000000000013</v>
      </c>
      <c r="Y509" s="231">
        <f t="shared" si="211"/>
        <v>397.24</v>
      </c>
      <c r="Z509" s="231">
        <f t="shared" si="212"/>
        <v>395.54000000000013</v>
      </c>
      <c r="AA509" s="247">
        <f t="shared" si="213"/>
        <v>397.24</v>
      </c>
      <c r="AB509" s="249" t="str">
        <f>IF(G509&lt;&gt;"",VLOOKUP(WEEKDAY(C509,2),Служебный!G$4:H$10,2),"")</f>
        <v/>
      </c>
      <c r="AC509" s="232" t="str">
        <f t="shared" si="201"/>
        <v/>
      </c>
      <c r="AD509" s="233" t="str">
        <f t="shared" si="202"/>
        <v/>
      </c>
      <c r="AE509" s="234">
        <f t="shared" si="214"/>
        <v>0</v>
      </c>
      <c r="AF509" s="234">
        <f t="shared" si="215"/>
        <v>0</v>
      </c>
      <c r="AG509" s="234" t="str">
        <f t="shared" si="195"/>
        <v>интрадей</v>
      </c>
      <c r="AH509" s="235">
        <f t="shared" si="216"/>
        <v>0</v>
      </c>
      <c r="AI509" s="235">
        <f t="shared" si="217"/>
        <v>0</v>
      </c>
      <c r="AJ509" s="232" t="str">
        <f t="shared" si="203"/>
        <v/>
      </c>
      <c r="AK509" s="232" t="str">
        <f t="shared" si="204"/>
        <v/>
      </c>
      <c r="AL509" s="233" t="str">
        <f t="shared" si="205"/>
        <v/>
      </c>
      <c r="AM509" s="235">
        <f t="shared" si="198"/>
        <v>0</v>
      </c>
      <c r="AN509" s="236">
        <f t="shared" si="206"/>
        <v>1000</v>
      </c>
      <c r="AO509" s="236">
        <f t="shared" si="199"/>
        <v>39.724000000000295</v>
      </c>
      <c r="AP509" s="236">
        <f t="shared" si="207"/>
        <v>0</v>
      </c>
      <c r="AQ509" s="235">
        <f t="shared" si="196"/>
        <v>0</v>
      </c>
      <c r="AR509" s="235">
        <f t="shared" si="197"/>
        <v>0</v>
      </c>
      <c r="AS509" s="232">
        <f t="shared" si="218"/>
        <v>0</v>
      </c>
      <c r="AT509" s="250">
        <f t="shared" si="219"/>
        <v>16</v>
      </c>
      <c r="AU509" s="244"/>
      <c r="AV509" s="108"/>
    </row>
    <row r="510" spans="1:48" ht="11.25">
      <c r="A510" s="108"/>
      <c r="B510" s="240">
        <v>508</v>
      </c>
      <c r="C510" s="266"/>
      <c r="D510" s="88"/>
      <c r="E510" s="87"/>
      <c r="F510" s="88"/>
      <c r="G510" s="90"/>
      <c r="H510" s="90"/>
      <c r="I510" s="91"/>
      <c r="J510" s="91"/>
      <c r="K510" s="90"/>
      <c r="L510" s="92"/>
      <c r="M510" s="93"/>
      <c r="N510" s="242"/>
      <c r="O510" s="226"/>
      <c r="P510" s="227"/>
      <c r="Q510" s="228"/>
      <c r="R510" s="92"/>
      <c r="S510" s="92"/>
      <c r="T510" s="245">
        <f t="shared" si="200"/>
        <v>1397.240000000003</v>
      </c>
      <c r="U510" s="229">
        <f t="shared" si="208"/>
        <v>0</v>
      </c>
      <c r="V510" s="230">
        <f t="shared" si="209"/>
        <v>0</v>
      </c>
      <c r="W510" s="229">
        <f t="shared" si="194"/>
        <v>0</v>
      </c>
      <c r="X510" s="231">
        <f t="shared" si="210"/>
        <v>395.54000000000013</v>
      </c>
      <c r="Y510" s="231">
        <f t="shared" si="211"/>
        <v>397.24</v>
      </c>
      <c r="Z510" s="231">
        <f t="shared" si="212"/>
        <v>395.54000000000013</v>
      </c>
      <c r="AA510" s="247">
        <f t="shared" si="213"/>
        <v>397.24</v>
      </c>
      <c r="AB510" s="249" t="str">
        <f>IF(G510&lt;&gt;"",VLOOKUP(WEEKDAY(C510,2),Служебный!G$4:H$10,2),"")</f>
        <v/>
      </c>
      <c r="AC510" s="232" t="str">
        <f t="shared" si="201"/>
        <v/>
      </c>
      <c r="AD510" s="233" t="str">
        <f t="shared" si="202"/>
        <v/>
      </c>
      <c r="AE510" s="234">
        <f t="shared" si="214"/>
        <v>0</v>
      </c>
      <c r="AF510" s="234">
        <f t="shared" si="215"/>
        <v>0</v>
      </c>
      <c r="AG510" s="234" t="str">
        <f t="shared" si="195"/>
        <v>интрадей</v>
      </c>
      <c r="AH510" s="235">
        <f t="shared" si="216"/>
        <v>0</v>
      </c>
      <c r="AI510" s="235">
        <f t="shared" si="217"/>
        <v>0</v>
      </c>
      <c r="AJ510" s="232" t="str">
        <f t="shared" si="203"/>
        <v/>
      </c>
      <c r="AK510" s="232" t="str">
        <f t="shared" si="204"/>
        <v/>
      </c>
      <c r="AL510" s="233" t="str">
        <f t="shared" si="205"/>
        <v/>
      </c>
      <c r="AM510" s="235">
        <f t="shared" si="198"/>
        <v>0</v>
      </c>
      <c r="AN510" s="236">
        <f t="shared" si="206"/>
        <v>1000</v>
      </c>
      <c r="AO510" s="236">
        <f t="shared" si="199"/>
        <v>39.724000000000295</v>
      </c>
      <c r="AP510" s="236">
        <f t="shared" si="207"/>
        <v>0</v>
      </c>
      <c r="AQ510" s="235">
        <f t="shared" si="196"/>
        <v>0</v>
      </c>
      <c r="AR510" s="235">
        <f t="shared" si="197"/>
        <v>0</v>
      </c>
      <c r="AS510" s="232">
        <f t="shared" si="218"/>
        <v>0</v>
      </c>
      <c r="AT510" s="250">
        <f t="shared" si="219"/>
        <v>16</v>
      </c>
      <c r="AU510" s="244"/>
      <c r="AV510" s="108"/>
    </row>
    <row r="511" spans="1:48" ht="11.25">
      <c r="A511" s="108"/>
      <c r="B511" s="240">
        <v>509</v>
      </c>
      <c r="C511" s="266"/>
      <c r="D511" s="88"/>
      <c r="E511" s="87"/>
      <c r="F511" s="88"/>
      <c r="G511" s="90"/>
      <c r="H511" s="90"/>
      <c r="I511" s="91"/>
      <c r="J511" s="91"/>
      <c r="K511" s="90"/>
      <c r="L511" s="92"/>
      <c r="M511" s="93"/>
      <c r="N511" s="242"/>
      <c r="O511" s="226"/>
      <c r="P511" s="227"/>
      <c r="Q511" s="228"/>
      <c r="R511" s="92"/>
      <c r="S511" s="92"/>
      <c r="T511" s="245">
        <f t="shared" si="200"/>
        <v>1397.240000000003</v>
      </c>
      <c r="U511" s="229">
        <f t="shared" si="208"/>
        <v>0</v>
      </c>
      <c r="V511" s="230">
        <f t="shared" si="209"/>
        <v>0</v>
      </c>
      <c r="W511" s="229">
        <f t="shared" si="194"/>
        <v>0</v>
      </c>
      <c r="X511" s="231">
        <f t="shared" si="210"/>
        <v>395.54000000000013</v>
      </c>
      <c r="Y511" s="231">
        <f t="shared" si="211"/>
        <v>397.24</v>
      </c>
      <c r="Z511" s="231">
        <f t="shared" si="212"/>
        <v>395.54000000000013</v>
      </c>
      <c r="AA511" s="247">
        <f t="shared" si="213"/>
        <v>397.24</v>
      </c>
      <c r="AB511" s="249" t="str">
        <f>IF(G511&lt;&gt;"",VLOOKUP(WEEKDAY(C511,2),Служебный!G$4:H$10,2),"")</f>
        <v/>
      </c>
      <c r="AC511" s="232" t="str">
        <f t="shared" si="201"/>
        <v/>
      </c>
      <c r="AD511" s="233" t="str">
        <f t="shared" si="202"/>
        <v/>
      </c>
      <c r="AE511" s="234">
        <f t="shared" si="214"/>
        <v>0</v>
      </c>
      <c r="AF511" s="234">
        <f t="shared" si="215"/>
        <v>0</v>
      </c>
      <c r="AG511" s="234" t="str">
        <f t="shared" si="195"/>
        <v>интрадей</v>
      </c>
      <c r="AH511" s="235">
        <f t="shared" si="216"/>
        <v>0</v>
      </c>
      <c r="AI511" s="235">
        <f t="shared" si="217"/>
        <v>0</v>
      </c>
      <c r="AJ511" s="232" t="str">
        <f t="shared" si="203"/>
        <v/>
      </c>
      <c r="AK511" s="232" t="str">
        <f t="shared" si="204"/>
        <v/>
      </c>
      <c r="AL511" s="233" t="str">
        <f t="shared" si="205"/>
        <v/>
      </c>
      <c r="AM511" s="235">
        <f t="shared" si="198"/>
        <v>0</v>
      </c>
      <c r="AN511" s="236">
        <f t="shared" si="206"/>
        <v>1000</v>
      </c>
      <c r="AO511" s="236">
        <f t="shared" si="199"/>
        <v>39.724000000000295</v>
      </c>
      <c r="AP511" s="236">
        <f t="shared" si="207"/>
        <v>0</v>
      </c>
      <c r="AQ511" s="235">
        <f t="shared" si="196"/>
        <v>0</v>
      </c>
      <c r="AR511" s="235">
        <f t="shared" si="197"/>
        <v>0</v>
      </c>
      <c r="AS511" s="232">
        <f t="shared" si="218"/>
        <v>0</v>
      </c>
      <c r="AT511" s="250">
        <f t="shared" si="219"/>
        <v>16</v>
      </c>
      <c r="AU511" s="244"/>
      <c r="AV511" s="108"/>
    </row>
    <row r="512" spans="1:48" ht="11.25">
      <c r="A512" s="108"/>
      <c r="B512" s="240">
        <v>510</v>
      </c>
      <c r="C512" s="266"/>
      <c r="D512" s="88"/>
      <c r="E512" s="87"/>
      <c r="F512" s="88"/>
      <c r="G512" s="90"/>
      <c r="H512" s="90"/>
      <c r="I512" s="91"/>
      <c r="J512" s="91"/>
      <c r="K512" s="90"/>
      <c r="L512" s="92"/>
      <c r="M512" s="93"/>
      <c r="N512" s="242"/>
      <c r="O512" s="226"/>
      <c r="P512" s="227"/>
      <c r="Q512" s="228"/>
      <c r="R512" s="92"/>
      <c r="S512" s="92"/>
      <c r="T512" s="245">
        <f t="shared" si="200"/>
        <v>1397.240000000003</v>
      </c>
      <c r="U512" s="229">
        <f t="shared" si="208"/>
        <v>0</v>
      </c>
      <c r="V512" s="230">
        <f t="shared" si="209"/>
        <v>0</v>
      </c>
      <c r="W512" s="229">
        <f t="shared" si="194"/>
        <v>0</v>
      </c>
      <c r="X512" s="231">
        <f t="shared" si="210"/>
        <v>395.54000000000013</v>
      </c>
      <c r="Y512" s="231">
        <f t="shared" si="211"/>
        <v>397.24</v>
      </c>
      <c r="Z512" s="231">
        <f t="shared" si="212"/>
        <v>395.54000000000013</v>
      </c>
      <c r="AA512" s="247">
        <f t="shared" si="213"/>
        <v>397.24</v>
      </c>
      <c r="AB512" s="249" t="str">
        <f>IF(G512&lt;&gt;"",VLOOKUP(WEEKDAY(C512,2),Служебный!G$4:H$10,2),"")</f>
        <v/>
      </c>
      <c r="AC512" s="232" t="str">
        <f t="shared" si="201"/>
        <v/>
      </c>
      <c r="AD512" s="233" t="str">
        <f t="shared" si="202"/>
        <v/>
      </c>
      <c r="AE512" s="234">
        <f t="shared" si="214"/>
        <v>0</v>
      </c>
      <c r="AF512" s="234">
        <f t="shared" si="215"/>
        <v>0</v>
      </c>
      <c r="AG512" s="234" t="str">
        <f t="shared" si="195"/>
        <v>интрадей</v>
      </c>
      <c r="AH512" s="235">
        <f t="shared" si="216"/>
        <v>0</v>
      </c>
      <c r="AI512" s="235">
        <f t="shared" si="217"/>
        <v>0</v>
      </c>
      <c r="AJ512" s="232" t="str">
        <f t="shared" si="203"/>
        <v/>
      </c>
      <c r="AK512" s="232" t="str">
        <f t="shared" si="204"/>
        <v/>
      </c>
      <c r="AL512" s="233" t="str">
        <f t="shared" si="205"/>
        <v/>
      </c>
      <c r="AM512" s="235">
        <f t="shared" si="198"/>
        <v>0</v>
      </c>
      <c r="AN512" s="236">
        <f t="shared" si="206"/>
        <v>1000</v>
      </c>
      <c r="AO512" s="236">
        <f t="shared" si="199"/>
        <v>39.724000000000295</v>
      </c>
      <c r="AP512" s="236">
        <f t="shared" si="207"/>
        <v>0</v>
      </c>
      <c r="AQ512" s="235">
        <f t="shared" si="196"/>
        <v>0</v>
      </c>
      <c r="AR512" s="235">
        <f t="shared" si="197"/>
        <v>0</v>
      </c>
      <c r="AS512" s="232">
        <f t="shared" si="218"/>
        <v>0</v>
      </c>
      <c r="AT512" s="250">
        <f t="shared" si="219"/>
        <v>16</v>
      </c>
      <c r="AU512" s="244"/>
      <c r="AV512" s="108"/>
    </row>
    <row r="513" spans="1:48" ht="11.25">
      <c r="A513" s="108"/>
      <c r="B513" s="240">
        <v>511</v>
      </c>
      <c r="C513" s="266"/>
      <c r="D513" s="88"/>
      <c r="E513" s="87"/>
      <c r="F513" s="88"/>
      <c r="G513" s="90"/>
      <c r="H513" s="90"/>
      <c r="I513" s="91"/>
      <c r="J513" s="91"/>
      <c r="K513" s="90"/>
      <c r="L513" s="92"/>
      <c r="M513" s="93"/>
      <c r="N513" s="242"/>
      <c r="O513" s="226"/>
      <c r="P513" s="227"/>
      <c r="Q513" s="228"/>
      <c r="R513" s="92"/>
      <c r="S513" s="92"/>
      <c r="T513" s="245">
        <f t="shared" si="200"/>
        <v>1397.240000000003</v>
      </c>
      <c r="U513" s="229">
        <f t="shared" si="208"/>
        <v>0</v>
      </c>
      <c r="V513" s="230">
        <f t="shared" si="209"/>
        <v>0</v>
      </c>
      <c r="W513" s="229">
        <f t="shared" si="194"/>
        <v>0</v>
      </c>
      <c r="X513" s="231">
        <f t="shared" si="210"/>
        <v>395.54000000000013</v>
      </c>
      <c r="Y513" s="231">
        <f t="shared" si="211"/>
        <v>397.24</v>
      </c>
      <c r="Z513" s="231">
        <f t="shared" si="212"/>
        <v>395.54000000000013</v>
      </c>
      <c r="AA513" s="247">
        <f t="shared" si="213"/>
        <v>397.24</v>
      </c>
      <c r="AB513" s="249" t="str">
        <f>IF(G513&lt;&gt;"",VLOOKUP(WEEKDAY(C513,2),Служебный!G$4:H$10,2),"")</f>
        <v/>
      </c>
      <c r="AC513" s="232" t="str">
        <f t="shared" si="201"/>
        <v/>
      </c>
      <c r="AD513" s="233" t="str">
        <f t="shared" si="202"/>
        <v/>
      </c>
      <c r="AE513" s="234">
        <f t="shared" si="214"/>
        <v>0</v>
      </c>
      <c r="AF513" s="234">
        <f t="shared" si="215"/>
        <v>0</v>
      </c>
      <c r="AG513" s="234" t="str">
        <f t="shared" si="195"/>
        <v>интрадей</v>
      </c>
      <c r="AH513" s="235">
        <f t="shared" si="216"/>
        <v>0</v>
      </c>
      <c r="AI513" s="235">
        <f t="shared" si="217"/>
        <v>0</v>
      </c>
      <c r="AJ513" s="232" t="str">
        <f t="shared" si="203"/>
        <v/>
      </c>
      <c r="AK513" s="232" t="str">
        <f t="shared" si="204"/>
        <v/>
      </c>
      <c r="AL513" s="233" t="str">
        <f t="shared" si="205"/>
        <v/>
      </c>
      <c r="AM513" s="235">
        <f t="shared" si="198"/>
        <v>0</v>
      </c>
      <c r="AN513" s="236">
        <f t="shared" si="206"/>
        <v>1000</v>
      </c>
      <c r="AO513" s="236">
        <f t="shared" si="199"/>
        <v>39.724000000000295</v>
      </c>
      <c r="AP513" s="236">
        <f t="shared" si="207"/>
        <v>0</v>
      </c>
      <c r="AQ513" s="235">
        <f t="shared" si="196"/>
        <v>0</v>
      </c>
      <c r="AR513" s="235">
        <f t="shared" si="197"/>
        <v>0</v>
      </c>
      <c r="AS513" s="232">
        <f t="shared" si="218"/>
        <v>0</v>
      </c>
      <c r="AT513" s="250">
        <f t="shared" si="219"/>
        <v>16</v>
      </c>
      <c r="AU513" s="244"/>
      <c r="AV513" s="108"/>
    </row>
    <row r="514" spans="1:48" ht="11.25">
      <c r="A514" s="108"/>
      <c r="B514" s="240">
        <v>512</v>
      </c>
      <c r="C514" s="266"/>
      <c r="D514" s="88"/>
      <c r="E514" s="87"/>
      <c r="F514" s="88"/>
      <c r="G514" s="90"/>
      <c r="H514" s="90"/>
      <c r="I514" s="91"/>
      <c r="J514" s="91"/>
      <c r="K514" s="90"/>
      <c r="L514" s="92"/>
      <c r="M514" s="93"/>
      <c r="N514" s="242"/>
      <c r="O514" s="226"/>
      <c r="P514" s="227"/>
      <c r="Q514" s="228"/>
      <c r="R514" s="92"/>
      <c r="S514" s="92"/>
      <c r="T514" s="245">
        <f t="shared" si="200"/>
        <v>1397.240000000003</v>
      </c>
      <c r="U514" s="229">
        <f t="shared" si="208"/>
        <v>0</v>
      </c>
      <c r="V514" s="230">
        <f t="shared" si="209"/>
        <v>0</v>
      </c>
      <c r="W514" s="229">
        <f t="shared" si="194"/>
        <v>0</v>
      </c>
      <c r="X514" s="231">
        <f t="shared" si="210"/>
        <v>395.54000000000013</v>
      </c>
      <c r="Y514" s="231">
        <f t="shared" si="211"/>
        <v>397.24</v>
      </c>
      <c r="Z514" s="231">
        <f t="shared" si="212"/>
        <v>395.54000000000013</v>
      </c>
      <c r="AA514" s="247">
        <f t="shared" si="213"/>
        <v>397.24</v>
      </c>
      <c r="AB514" s="249" t="str">
        <f>IF(G514&lt;&gt;"",VLOOKUP(WEEKDAY(C514,2),Служебный!G$4:H$10,2),"")</f>
        <v/>
      </c>
      <c r="AC514" s="232" t="str">
        <f t="shared" si="201"/>
        <v/>
      </c>
      <c r="AD514" s="233" t="str">
        <f t="shared" si="202"/>
        <v/>
      </c>
      <c r="AE514" s="234">
        <f t="shared" si="214"/>
        <v>0</v>
      </c>
      <c r="AF514" s="234">
        <f t="shared" si="215"/>
        <v>0</v>
      </c>
      <c r="AG514" s="234" t="str">
        <f t="shared" si="195"/>
        <v>интрадей</v>
      </c>
      <c r="AH514" s="235">
        <f t="shared" si="216"/>
        <v>0</v>
      </c>
      <c r="AI514" s="235">
        <f t="shared" si="217"/>
        <v>0</v>
      </c>
      <c r="AJ514" s="232" t="str">
        <f t="shared" si="203"/>
        <v/>
      </c>
      <c r="AK514" s="232" t="str">
        <f t="shared" si="204"/>
        <v/>
      </c>
      <c r="AL514" s="233" t="str">
        <f t="shared" si="205"/>
        <v/>
      </c>
      <c r="AM514" s="235">
        <f t="shared" si="198"/>
        <v>0</v>
      </c>
      <c r="AN514" s="236">
        <f t="shared" si="206"/>
        <v>1000</v>
      </c>
      <c r="AO514" s="236">
        <f t="shared" si="199"/>
        <v>39.724000000000295</v>
      </c>
      <c r="AP514" s="236">
        <f t="shared" si="207"/>
        <v>0</v>
      </c>
      <c r="AQ514" s="235">
        <f t="shared" si="196"/>
        <v>0</v>
      </c>
      <c r="AR514" s="235">
        <f t="shared" si="197"/>
        <v>0</v>
      </c>
      <c r="AS514" s="232">
        <f t="shared" si="218"/>
        <v>0</v>
      </c>
      <c r="AT514" s="250">
        <f t="shared" si="219"/>
        <v>16</v>
      </c>
      <c r="AU514" s="244"/>
      <c r="AV514" s="108"/>
    </row>
    <row r="515" spans="1:48" ht="11.25">
      <c r="A515" s="108"/>
      <c r="B515" s="240">
        <v>513</v>
      </c>
      <c r="C515" s="266"/>
      <c r="D515" s="88"/>
      <c r="E515" s="87"/>
      <c r="F515" s="88"/>
      <c r="G515" s="90"/>
      <c r="H515" s="90"/>
      <c r="I515" s="91"/>
      <c r="J515" s="91"/>
      <c r="K515" s="90"/>
      <c r="L515" s="92"/>
      <c r="M515" s="93"/>
      <c r="N515" s="242"/>
      <c r="O515" s="226"/>
      <c r="P515" s="227"/>
      <c r="Q515" s="228"/>
      <c r="R515" s="92"/>
      <c r="S515" s="92"/>
      <c r="T515" s="245">
        <f t="shared" si="200"/>
        <v>1397.240000000003</v>
      </c>
      <c r="U515" s="229">
        <f t="shared" si="208"/>
        <v>0</v>
      </c>
      <c r="V515" s="230">
        <f t="shared" si="209"/>
        <v>0</v>
      </c>
      <c r="W515" s="229">
        <f t="shared" ref="W515:W578" si="220">V515+L515</f>
        <v>0</v>
      </c>
      <c r="X515" s="231">
        <f t="shared" si="210"/>
        <v>395.54000000000013</v>
      </c>
      <c r="Y515" s="231">
        <f t="shared" si="211"/>
        <v>397.24</v>
      </c>
      <c r="Z515" s="231">
        <f t="shared" si="212"/>
        <v>395.54000000000013</v>
      </c>
      <c r="AA515" s="247">
        <f t="shared" si="213"/>
        <v>397.24</v>
      </c>
      <c r="AB515" s="249" t="str">
        <f>IF(G515&lt;&gt;"",VLOOKUP(WEEKDAY(C515,2),Служебный!G$4:H$10,2),"")</f>
        <v/>
      </c>
      <c r="AC515" s="232" t="str">
        <f t="shared" si="201"/>
        <v/>
      </c>
      <c r="AD515" s="233" t="str">
        <f t="shared" si="202"/>
        <v/>
      </c>
      <c r="AE515" s="234">
        <f t="shared" si="214"/>
        <v>0</v>
      </c>
      <c r="AF515" s="234">
        <f t="shared" si="215"/>
        <v>0</v>
      </c>
      <c r="AG515" s="234" t="str">
        <f t="shared" ref="AG515:AG578" si="221">IFERROR(IF(FLOOR((AE515/86400),1)=0,"интрадей",(FLOOR((AE515/86400),1))-(FLOOR((AE515/86400),1))-NETWORKDAYS(E515,C515)),IF(FLOOR((AE515/86400),1)=0,"интрадей",(FLOOR((AE515/86400),1))))</f>
        <v>интрадей</v>
      </c>
      <c r="AH515" s="235">
        <f t="shared" si="216"/>
        <v>0</v>
      </c>
      <c r="AI515" s="235">
        <f t="shared" si="217"/>
        <v>0</v>
      </c>
      <c r="AJ515" s="232" t="str">
        <f t="shared" si="203"/>
        <v/>
      </c>
      <c r="AK515" s="232" t="str">
        <f t="shared" si="204"/>
        <v/>
      </c>
      <c r="AL515" s="233" t="str">
        <f t="shared" si="205"/>
        <v/>
      </c>
      <c r="AM515" s="235">
        <f t="shared" si="198"/>
        <v>0</v>
      </c>
      <c r="AN515" s="236">
        <f t="shared" si="206"/>
        <v>1000</v>
      </c>
      <c r="AO515" s="236">
        <f t="shared" si="199"/>
        <v>39.724000000000295</v>
      </c>
      <c r="AP515" s="236">
        <f t="shared" si="207"/>
        <v>0</v>
      </c>
      <c r="AQ515" s="235">
        <f t="shared" ref="AQ515:AQ578" si="222">IF(C515&lt;&gt;C514,Y515,0)</f>
        <v>0</v>
      </c>
      <c r="AR515" s="235">
        <f t="shared" ref="AR515:AR578" si="223">IF(C515&lt;&gt;C516,AA515,0)</f>
        <v>0</v>
      </c>
      <c r="AS515" s="232">
        <f t="shared" si="218"/>
        <v>0</v>
      </c>
      <c r="AT515" s="250">
        <f t="shared" si="219"/>
        <v>16</v>
      </c>
      <c r="AU515" s="244"/>
      <c r="AV515" s="108"/>
    </row>
    <row r="516" spans="1:48" ht="11.25">
      <c r="A516" s="108"/>
      <c r="B516" s="240">
        <v>514</v>
      </c>
      <c r="C516" s="266"/>
      <c r="D516" s="88"/>
      <c r="E516" s="87"/>
      <c r="F516" s="88"/>
      <c r="G516" s="90"/>
      <c r="H516" s="90"/>
      <c r="I516" s="91"/>
      <c r="J516" s="91"/>
      <c r="K516" s="90"/>
      <c r="L516" s="92"/>
      <c r="M516" s="93"/>
      <c r="N516" s="242"/>
      <c r="O516" s="226"/>
      <c r="P516" s="227"/>
      <c r="Q516" s="228"/>
      <c r="R516" s="92"/>
      <c r="S516" s="92"/>
      <c r="T516" s="245">
        <f t="shared" si="200"/>
        <v>1397.240000000003</v>
      </c>
      <c r="U516" s="229">
        <f t="shared" si="208"/>
        <v>0</v>
      </c>
      <c r="V516" s="230">
        <f t="shared" si="209"/>
        <v>0</v>
      </c>
      <c r="W516" s="229">
        <f t="shared" si="220"/>
        <v>0</v>
      </c>
      <c r="X516" s="231">
        <f t="shared" si="210"/>
        <v>395.54000000000013</v>
      </c>
      <c r="Y516" s="231">
        <f t="shared" si="211"/>
        <v>397.24</v>
      </c>
      <c r="Z516" s="231">
        <f t="shared" si="212"/>
        <v>395.54000000000013</v>
      </c>
      <c r="AA516" s="247">
        <f t="shared" si="213"/>
        <v>397.24</v>
      </c>
      <c r="AB516" s="249" t="str">
        <f>IF(G516&lt;&gt;"",VLOOKUP(WEEKDAY(C516,2),Служебный!G$4:H$10,2),"")</f>
        <v/>
      </c>
      <c r="AC516" s="232" t="str">
        <f t="shared" si="201"/>
        <v/>
      </c>
      <c r="AD516" s="233" t="str">
        <f t="shared" si="202"/>
        <v/>
      </c>
      <c r="AE516" s="234">
        <f t="shared" si="214"/>
        <v>0</v>
      </c>
      <c r="AF516" s="234">
        <f t="shared" si="215"/>
        <v>0</v>
      </c>
      <c r="AG516" s="234" t="str">
        <f t="shared" si="221"/>
        <v>интрадей</v>
      </c>
      <c r="AH516" s="235">
        <f t="shared" si="216"/>
        <v>0</v>
      </c>
      <c r="AI516" s="235">
        <f t="shared" si="217"/>
        <v>0</v>
      </c>
      <c r="AJ516" s="232" t="str">
        <f t="shared" si="203"/>
        <v/>
      </c>
      <c r="AK516" s="232" t="str">
        <f t="shared" si="204"/>
        <v/>
      </c>
      <c r="AL516" s="233" t="str">
        <f t="shared" si="205"/>
        <v/>
      </c>
      <c r="AM516" s="235">
        <f t="shared" ref="AM516:AM579" si="224">IF(AR516&lt;&gt;0,T516,0)</f>
        <v>0</v>
      </c>
      <c r="AN516" s="236">
        <f t="shared" si="206"/>
        <v>1000</v>
      </c>
      <c r="AO516" s="236">
        <f t="shared" ref="AO516:AO579" si="225">IFERROR(100*(T516-AN516)/AN516,"Заполните депозит")</f>
        <v>39.724000000000295</v>
      </c>
      <c r="AP516" s="236">
        <f t="shared" si="207"/>
        <v>0</v>
      </c>
      <c r="AQ516" s="235">
        <f t="shared" si="222"/>
        <v>0</v>
      </c>
      <c r="AR516" s="235">
        <f t="shared" si="223"/>
        <v>0</v>
      </c>
      <c r="AS516" s="232">
        <f t="shared" si="218"/>
        <v>0</v>
      </c>
      <c r="AT516" s="250">
        <f t="shared" si="219"/>
        <v>16</v>
      </c>
      <c r="AU516" s="244"/>
      <c r="AV516" s="108"/>
    </row>
    <row r="517" spans="1:48" ht="11.25">
      <c r="A517" s="108"/>
      <c r="B517" s="240">
        <v>515</v>
      </c>
      <c r="C517" s="266"/>
      <c r="D517" s="88"/>
      <c r="E517" s="87"/>
      <c r="F517" s="88"/>
      <c r="G517" s="90"/>
      <c r="H517" s="90"/>
      <c r="I517" s="91"/>
      <c r="J517" s="91"/>
      <c r="K517" s="90"/>
      <c r="L517" s="92"/>
      <c r="M517" s="93"/>
      <c r="N517" s="242"/>
      <c r="O517" s="226"/>
      <c r="P517" s="227"/>
      <c r="Q517" s="228"/>
      <c r="R517" s="92"/>
      <c r="S517" s="92"/>
      <c r="T517" s="245">
        <f t="shared" ref="T517:T580" si="226">T516+S517+W517</f>
        <v>1397.240000000003</v>
      </c>
      <c r="U517" s="229">
        <f t="shared" si="208"/>
        <v>0</v>
      </c>
      <c r="V517" s="230">
        <f t="shared" si="209"/>
        <v>0</v>
      </c>
      <c r="W517" s="229">
        <f t="shared" si="220"/>
        <v>0</v>
      </c>
      <c r="X517" s="231">
        <f t="shared" si="210"/>
        <v>395.54000000000013</v>
      </c>
      <c r="Y517" s="231">
        <f t="shared" si="211"/>
        <v>397.24</v>
      </c>
      <c r="Z517" s="231">
        <f t="shared" si="212"/>
        <v>395.54000000000013</v>
      </c>
      <c r="AA517" s="247">
        <f t="shared" si="213"/>
        <v>397.24</v>
      </c>
      <c r="AB517" s="249" t="str">
        <f>IF(G517&lt;&gt;"",VLOOKUP(WEEKDAY(C517,2),Служебный!G$4:H$10,2),"")</f>
        <v/>
      </c>
      <c r="AC517" s="232" t="str">
        <f t="shared" ref="AC517:AC580" si="227">IF(G516 &lt;&gt; "",TEXT((HOUR(D517)),0)&amp;"-"&amp;TEXT(HOUR(D517)+1,0),"")</f>
        <v/>
      </c>
      <c r="AD517" s="233" t="str">
        <f t="shared" ref="AD517:AD580" si="228">IF(G517&lt;&gt;"",FLOOR((IF(TEXT(D517,"mm") = "mm",TEXT(D517,"мм"),TEXT(D517,"mm"))),15)/15+1,"")</f>
        <v/>
      </c>
      <c r="AE517" s="234">
        <f t="shared" si="214"/>
        <v>0</v>
      </c>
      <c r="AF517" s="234">
        <f t="shared" si="215"/>
        <v>0</v>
      </c>
      <c r="AG517" s="234" t="str">
        <f t="shared" si="221"/>
        <v>интрадей</v>
      </c>
      <c r="AH517" s="235">
        <f t="shared" si="216"/>
        <v>0</v>
      </c>
      <c r="AI517" s="235">
        <f t="shared" si="217"/>
        <v>0</v>
      </c>
      <c r="AJ517" s="232" t="str">
        <f t="shared" ref="AJ517:AJ580" si="229">IF(G517&lt;&gt;"",YEAR(C517),"")</f>
        <v/>
      </c>
      <c r="AK517" s="232" t="str">
        <f t="shared" ref="AK517:AK580" si="230">IF(G517&lt;&gt;"",(IF(TEXT(C517,"MMMM") = "MMMM",TEXT(C517,"ММММ"),TEXT(C517,"MMMM"))),"")</f>
        <v/>
      </c>
      <c r="AL517" s="233" t="str">
        <f t="shared" ref="AL517:AL580" si="231">IF(G517&lt;&gt;"",CEILING((C517-DATE(YEAR(C517),1,1)+WEEKDAY(DATE(YEAR(C517),1,1),2))/7,1),"")</f>
        <v/>
      </c>
      <c r="AM517" s="235">
        <f t="shared" si="224"/>
        <v>0</v>
      </c>
      <c r="AN517" s="236">
        <f t="shared" ref="AN517:AN580" si="232">S517+AN516</f>
        <v>1000</v>
      </c>
      <c r="AO517" s="236">
        <f t="shared" si="225"/>
        <v>39.724000000000295</v>
      </c>
      <c r="AP517" s="236">
        <f t="shared" ref="AP517:AP580" si="233">IFERROR(100*(T517-T516-S517)/(T516+S517),"Заполните депозит")</f>
        <v>0</v>
      </c>
      <c r="AQ517" s="235">
        <f t="shared" si="222"/>
        <v>0</v>
      </c>
      <c r="AR517" s="235">
        <f t="shared" si="223"/>
        <v>0</v>
      </c>
      <c r="AS517" s="232">
        <f t="shared" si="218"/>
        <v>0</v>
      </c>
      <c r="AT517" s="250">
        <f t="shared" si="219"/>
        <v>16</v>
      </c>
      <c r="AU517" s="244"/>
      <c r="AV517" s="108"/>
    </row>
    <row r="518" spans="1:48" ht="11.25">
      <c r="A518" s="108"/>
      <c r="B518" s="240">
        <v>516</v>
      </c>
      <c r="C518" s="266"/>
      <c r="D518" s="88"/>
      <c r="E518" s="87"/>
      <c r="F518" s="88"/>
      <c r="G518" s="90"/>
      <c r="H518" s="90"/>
      <c r="I518" s="91"/>
      <c r="J518" s="91"/>
      <c r="K518" s="90"/>
      <c r="L518" s="92"/>
      <c r="M518" s="93"/>
      <c r="N518" s="242"/>
      <c r="O518" s="226"/>
      <c r="P518" s="227"/>
      <c r="Q518" s="228"/>
      <c r="R518" s="92"/>
      <c r="S518" s="92"/>
      <c r="T518" s="245">
        <f t="shared" si="226"/>
        <v>1397.240000000003</v>
      </c>
      <c r="U518" s="229">
        <f t="shared" si="208"/>
        <v>0</v>
      </c>
      <c r="V518" s="230">
        <f t="shared" si="209"/>
        <v>0</v>
      </c>
      <c r="W518" s="229">
        <f t="shared" si="220"/>
        <v>0</v>
      </c>
      <c r="X518" s="231">
        <f t="shared" si="210"/>
        <v>395.54000000000013</v>
      </c>
      <c r="Y518" s="231">
        <f t="shared" si="211"/>
        <v>397.24</v>
      </c>
      <c r="Z518" s="231">
        <f t="shared" si="212"/>
        <v>395.54000000000013</v>
      </c>
      <c r="AA518" s="247">
        <f t="shared" si="213"/>
        <v>397.24</v>
      </c>
      <c r="AB518" s="249" t="str">
        <f>IF(G518&lt;&gt;"",VLOOKUP(WEEKDAY(C518,2),Служебный!G$4:H$10,2),"")</f>
        <v/>
      </c>
      <c r="AC518" s="232" t="str">
        <f t="shared" si="227"/>
        <v/>
      </c>
      <c r="AD518" s="233" t="str">
        <f t="shared" si="228"/>
        <v/>
      </c>
      <c r="AE518" s="234">
        <f t="shared" si="214"/>
        <v>0</v>
      </c>
      <c r="AF518" s="234">
        <f t="shared" si="215"/>
        <v>0</v>
      </c>
      <c r="AG518" s="234" t="str">
        <f t="shared" si="221"/>
        <v>интрадей</v>
      </c>
      <c r="AH518" s="235">
        <f t="shared" si="216"/>
        <v>0</v>
      </c>
      <c r="AI518" s="235">
        <f t="shared" si="217"/>
        <v>0</v>
      </c>
      <c r="AJ518" s="232" t="str">
        <f t="shared" si="229"/>
        <v/>
      </c>
      <c r="AK518" s="232" t="str">
        <f t="shared" si="230"/>
        <v/>
      </c>
      <c r="AL518" s="233" t="str">
        <f t="shared" si="231"/>
        <v/>
      </c>
      <c r="AM518" s="235">
        <f t="shared" si="224"/>
        <v>0</v>
      </c>
      <c r="AN518" s="236">
        <f t="shared" si="232"/>
        <v>1000</v>
      </c>
      <c r="AO518" s="236">
        <f t="shared" si="225"/>
        <v>39.724000000000295</v>
      </c>
      <c r="AP518" s="236">
        <f t="shared" si="233"/>
        <v>0</v>
      </c>
      <c r="AQ518" s="235">
        <f t="shared" si="222"/>
        <v>0</v>
      </c>
      <c r="AR518" s="235">
        <f t="shared" si="223"/>
        <v>0</v>
      </c>
      <c r="AS518" s="232">
        <f t="shared" si="218"/>
        <v>0</v>
      </c>
      <c r="AT518" s="250">
        <f t="shared" si="219"/>
        <v>16</v>
      </c>
      <c r="AU518" s="244"/>
      <c r="AV518" s="108"/>
    </row>
    <row r="519" spans="1:48" ht="11.25">
      <c r="A519" s="108"/>
      <c r="B519" s="240">
        <v>517</v>
      </c>
      <c r="C519" s="266"/>
      <c r="D519" s="88"/>
      <c r="E519" s="87"/>
      <c r="F519" s="88"/>
      <c r="G519" s="90"/>
      <c r="H519" s="90"/>
      <c r="I519" s="91"/>
      <c r="J519" s="91"/>
      <c r="K519" s="90"/>
      <c r="L519" s="92"/>
      <c r="M519" s="93"/>
      <c r="N519" s="242"/>
      <c r="O519" s="226"/>
      <c r="P519" s="227"/>
      <c r="Q519" s="228"/>
      <c r="R519" s="92"/>
      <c r="S519" s="92"/>
      <c r="T519" s="245">
        <f t="shared" si="226"/>
        <v>1397.240000000003</v>
      </c>
      <c r="U519" s="229">
        <f t="shared" si="208"/>
        <v>0</v>
      </c>
      <c r="V519" s="230">
        <f t="shared" si="209"/>
        <v>0</v>
      </c>
      <c r="W519" s="229">
        <f t="shared" si="220"/>
        <v>0</v>
      </c>
      <c r="X519" s="231">
        <f t="shared" si="210"/>
        <v>395.54000000000013</v>
      </c>
      <c r="Y519" s="231">
        <f t="shared" si="211"/>
        <v>397.24</v>
      </c>
      <c r="Z519" s="231">
        <f t="shared" si="212"/>
        <v>395.54000000000013</v>
      </c>
      <c r="AA519" s="247">
        <f t="shared" si="213"/>
        <v>397.24</v>
      </c>
      <c r="AB519" s="249" t="str">
        <f>IF(G519&lt;&gt;"",VLOOKUP(WEEKDAY(C519,2),Служебный!G$4:H$10,2),"")</f>
        <v/>
      </c>
      <c r="AC519" s="232" t="str">
        <f t="shared" si="227"/>
        <v/>
      </c>
      <c r="AD519" s="233" t="str">
        <f t="shared" si="228"/>
        <v/>
      </c>
      <c r="AE519" s="234">
        <f t="shared" si="214"/>
        <v>0</v>
      </c>
      <c r="AF519" s="234">
        <f t="shared" si="215"/>
        <v>0</v>
      </c>
      <c r="AG519" s="234" t="str">
        <f t="shared" si="221"/>
        <v>интрадей</v>
      </c>
      <c r="AH519" s="235">
        <f t="shared" si="216"/>
        <v>0</v>
      </c>
      <c r="AI519" s="235">
        <f t="shared" si="217"/>
        <v>0</v>
      </c>
      <c r="AJ519" s="232" t="str">
        <f t="shared" si="229"/>
        <v/>
      </c>
      <c r="AK519" s="232" t="str">
        <f t="shared" si="230"/>
        <v/>
      </c>
      <c r="AL519" s="233" t="str">
        <f t="shared" si="231"/>
        <v/>
      </c>
      <c r="AM519" s="235">
        <f t="shared" si="224"/>
        <v>0</v>
      </c>
      <c r="AN519" s="236">
        <f t="shared" si="232"/>
        <v>1000</v>
      </c>
      <c r="AO519" s="236">
        <f t="shared" si="225"/>
        <v>39.724000000000295</v>
      </c>
      <c r="AP519" s="236">
        <f t="shared" si="233"/>
        <v>0</v>
      </c>
      <c r="AQ519" s="235">
        <f t="shared" si="222"/>
        <v>0</v>
      </c>
      <c r="AR519" s="235">
        <f t="shared" si="223"/>
        <v>0</v>
      </c>
      <c r="AS519" s="232">
        <f t="shared" si="218"/>
        <v>0</v>
      </c>
      <c r="AT519" s="250">
        <f t="shared" si="219"/>
        <v>16</v>
      </c>
      <c r="AU519" s="244"/>
      <c r="AV519" s="108"/>
    </row>
    <row r="520" spans="1:48" ht="11.25">
      <c r="A520" s="108"/>
      <c r="B520" s="240">
        <v>518</v>
      </c>
      <c r="C520" s="266"/>
      <c r="D520" s="88"/>
      <c r="E520" s="87"/>
      <c r="F520" s="88"/>
      <c r="G520" s="90"/>
      <c r="H520" s="90"/>
      <c r="I520" s="91"/>
      <c r="J520" s="91"/>
      <c r="K520" s="90"/>
      <c r="L520" s="92"/>
      <c r="M520" s="93"/>
      <c r="N520" s="242"/>
      <c r="O520" s="226"/>
      <c r="P520" s="227"/>
      <c r="Q520" s="228"/>
      <c r="R520" s="92"/>
      <c r="S520" s="92"/>
      <c r="T520" s="245">
        <f t="shared" si="226"/>
        <v>1397.240000000003</v>
      </c>
      <c r="U520" s="229">
        <f t="shared" si="208"/>
        <v>0</v>
      </c>
      <c r="V520" s="230">
        <f t="shared" si="209"/>
        <v>0</v>
      </c>
      <c r="W520" s="229">
        <f t="shared" si="220"/>
        <v>0</v>
      </c>
      <c r="X520" s="231">
        <f t="shared" si="210"/>
        <v>395.54000000000013</v>
      </c>
      <c r="Y520" s="231">
        <f t="shared" si="211"/>
        <v>397.24</v>
      </c>
      <c r="Z520" s="231">
        <f t="shared" si="212"/>
        <v>395.54000000000013</v>
      </c>
      <c r="AA520" s="247">
        <f t="shared" si="213"/>
        <v>397.24</v>
      </c>
      <c r="AB520" s="249" t="str">
        <f>IF(G520&lt;&gt;"",VLOOKUP(WEEKDAY(C520,2),Служебный!G$4:H$10,2),"")</f>
        <v/>
      </c>
      <c r="AC520" s="232" t="str">
        <f t="shared" si="227"/>
        <v/>
      </c>
      <c r="AD520" s="233" t="str">
        <f t="shared" si="228"/>
        <v/>
      </c>
      <c r="AE520" s="234">
        <f t="shared" si="214"/>
        <v>0</v>
      </c>
      <c r="AF520" s="234">
        <f t="shared" si="215"/>
        <v>0</v>
      </c>
      <c r="AG520" s="234" t="str">
        <f t="shared" si="221"/>
        <v>интрадей</v>
      </c>
      <c r="AH520" s="235">
        <f t="shared" si="216"/>
        <v>0</v>
      </c>
      <c r="AI520" s="235">
        <f t="shared" si="217"/>
        <v>0</v>
      </c>
      <c r="AJ520" s="232" t="str">
        <f t="shared" si="229"/>
        <v/>
      </c>
      <c r="AK520" s="232" t="str">
        <f t="shared" si="230"/>
        <v/>
      </c>
      <c r="AL520" s="233" t="str">
        <f t="shared" si="231"/>
        <v/>
      </c>
      <c r="AM520" s="235">
        <f t="shared" si="224"/>
        <v>0</v>
      </c>
      <c r="AN520" s="236">
        <f t="shared" si="232"/>
        <v>1000</v>
      </c>
      <c r="AO520" s="236">
        <f t="shared" si="225"/>
        <v>39.724000000000295</v>
      </c>
      <c r="AP520" s="236">
        <f t="shared" si="233"/>
        <v>0</v>
      </c>
      <c r="AQ520" s="235">
        <f t="shared" si="222"/>
        <v>0</v>
      </c>
      <c r="AR520" s="235">
        <f t="shared" si="223"/>
        <v>0</v>
      </c>
      <c r="AS520" s="232">
        <f t="shared" si="218"/>
        <v>0</v>
      </c>
      <c r="AT520" s="250">
        <f t="shared" si="219"/>
        <v>16</v>
      </c>
      <c r="AU520" s="244"/>
      <c r="AV520" s="108"/>
    </row>
    <row r="521" spans="1:48" ht="11.25">
      <c r="A521" s="108"/>
      <c r="B521" s="240">
        <v>519</v>
      </c>
      <c r="C521" s="266"/>
      <c r="D521" s="88"/>
      <c r="E521" s="87"/>
      <c r="F521" s="88"/>
      <c r="G521" s="90"/>
      <c r="H521" s="90"/>
      <c r="I521" s="91"/>
      <c r="J521" s="91"/>
      <c r="K521" s="90"/>
      <c r="L521" s="92"/>
      <c r="M521" s="93"/>
      <c r="N521" s="242"/>
      <c r="O521" s="226"/>
      <c r="P521" s="227"/>
      <c r="Q521" s="228"/>
      <c r="R521" s="92"/>
      <c r="S521" s="92"/>
      <c r="T521" s="245">
        <f t="shared" si="226"/>
        <v>1397.240000000003</v>
      </c>
      <c r="U521" s="229">
        <f t="shared" si="208"/>
        <v>0</v>
      </c>
      <c r="V521" s="230">
        <f t="shared" si="209"/>
        <v>0</v>
      </c>
      <c r="W521" s="229">
        <f t="shared" si="220"/>
        <v>0</v>
      </c>
      <c r="X521" s="231">
        <f t="shared" si="210"/>
        <v>395.54000000000013</v>
      </c>
      <c r="Y521" s="231">
        <f t="shared" si="211"/>
        <v>397.24</v>
      </c>
      <c r="Z521" s="231">
        <f t="shared" si="212"/>
        <v>395.54000000000013</v>
      </c>
      <c r="AA521" s="247">
        <f t="shared" si="213"/>
        <v>397.24</v>
      </c>
      <c r="AB521" s="249" t="str">
        <f>IF(G521&lt;&gt;"",VLOOKUP(WEEKDAY(C521,2),Служебный!G$4:H$10,2),"")</f>
        <v/>
      </c>
      <c r="AC521" s="232" t="str">
        <f t="shared" si="227"/>
        <v/>
      </c>
      <c r="AD521" s="233" t="str">
        <f t="shared" si="228"/>
        <v/>
      </c>
      <c r="AE521" s="234">
        <f t="shared" si="214"/>
        <v>0</v>
      </c>
      <c r="AF521" s="234">
        <f t="shared" si="215"/>
        <v>0</v>
      </c>
      <c r="AG521" s="234" t="str">
        <f t="shared" si="221"/>
        <v>интрадей</v>
      </c>
      <c r="AH521" s="235">
        <f t="shared" si="216"/>
        <v>0</v>
      </c>
      <c r="AI521" s="235">
        <f t="shared" si="217"/>
        <v>0</v>
      </c>
      <c r="AJ521" s="232" t="str">
        <f t="shared" si="229"/>
        <v/>
      </c>
      <c r="AK521" s="232" t="str">
        <f t="shared" si="230"/>
        <v/>
      </c>
      <c r="AL521" s="233" t="str">
        <f t="shared" si="231"/>
        <v/>
      </c>
      <c r="AM521" s="235">
        <f t="shared" si="224"/>
        <v>0</v>
      </c>
      <c r="AN521" s="236">
        <f t="shared" si="232"/>
        <v>1000</v>
      </c>
      <c r="AO521" s="236">
        <f t="shared" si="225"/>
        <v>39.724000000000295</v>
      </c>
      <c r="AP521" s="236">
        <f t="shared" si="233"/>
        <v>0</v>
      </c>
      <c r="AQ521" s="235">
        <f t="shared" si="222"/>
        <v>0</v>
      </c>
      <c r="AR521" s="235">
        <f t="shared" si="223"/>
        <v>0</v>
      </c>
      <c r="AS521" s="232">
        <f t="shared" si="218"/>
        <v>0</v>
      </c>
      <c r="AT521" s="250">
        <f t="shared" si="219"/>
        <v>16</v>
      </c>
      <c r="AU521" s="244"/>
      <c r="AV521" s="108"/>
    </row>
    <row r="522" spans="1:48" ht="11.25">
      <c r="A522" s="108"/>
      <c r="B522" s="240">
        <v>520</v>
      </c>
      <c r="C522" s="266"/>
      <c r="D522" s="88"/>
      <c r="E522" s="87"/>
      <c r="F522" s="88"/>
      <c r="G522" s="90"/>
      <c r="H522" s="90"/>
      <c r="I522" s="91"/>
      <c r="J522" s="91"/>
      <c r="K522" s="90"/>
      <c r="L522" s="92"/>
      <c r="M522" s="93"/>
      <c r="N522" s="242"/>
      <c r="O522" s="226"/>
      <c r="P522" s="227"/>
      <c r="Q522" s="228"/>
      <c r="R522" s="92"/>
      <c r="S522" s="92"/>
      <c r="T522" s="245">
        <f t="shared" si="226"/>
        <v>1397.240000000003</v>
      </c>
      <c r="U522" s="229">
        <f t="shared" si="208"/>
        <v>0</v>
      </c>
      <c r="V522" s="230">
        <f t="shared" si="209"/>
        <v>0</v>
      </c>
      <c r="W522" s="229">
        <f t="shared" si="220"/>
        <v>0</v>
      </c>
      <c r="X522" s="231">
        <f t="shared" si="210"/>
        <v>395.54000000000013</v>
      </c>
      <c r="Y522" s="231">
        <f t="shared" si="211"/>
        <v>397.24</v>
      </c>
      <c r="Z522" s="231">
        <f t="shared" si="212"/>
        <v>395.54000000000013</v>
      </c>
      <c r="AA522" s="247">
        <f t="shared" si="213"/>
        <v>397.24</v>
      </c>
      <c r="AB522" s="249" t="str">
        <f>IF(G522&lt;&gt;"",VLOOKUP(WEEKDAY(C522,2),Служебный!G$4:H$10,2),"")</f>
        <v/>
      </c>
      <c r="AC522" s="232" t="str">
        <f t="shared" si="227"/>
        <v/>
      </c>
      <c r="AD522" s="233" t="str">
        <f t="shared" si="228"/>
        <v/>
      </c>
      <c r="AE522" s="234">
        <f t="shared" si="214"/>
        <v>0</v>
      </c>
      <c r="AF522" s="234">
        <f t="shared" si="215"/>
        <v>0</v>
      </c>
      <c r="AG522" s="234" t="str">
        <f t="shared" si="221"/>
        <v>интрадей</v>
      </c>
      <c r="AH522" s="235">
        <f t="shared" si="216"/>
        <v>0</v>
      </c>
      <c r="AI522" s="235">
        <f t="shared" si="217"/>
        <v>0</v>
      </c>
      <c r="AJ522" s="232" t="str">
        <f t="shared" si="229"/>
        <v/>
      </c>
      <c r="AK522" s="232" t="str">
        <f t="shared" si="230"/>
        <v/>
      </c>
      <c r="AL522" s="233" t="str">
        <f t="shared" si="231"/>
        <v/>
      </c>
      <c r="AM522" s="235">
        <f t="shared" si="224"/>
        <v>0</v>
      </c>
      <c r="AN522" s="236">
        <f t="shared" si="232"/>
        <v>1000</v>
      </c>
      <c r="AO522" s="236">
        <f t="shared" si="225"/>
        <v>39.724000000000295</v>
      </c>
      <c r="AP522" s="236">
        <f t="shared" si="233"/>
        <v>0</v>
      </c>
      <c r="AQ522" s="235">
        <f t="shared" si="222"/>
        <v>0</v>
      </c>
      <c r="AR522" s="235">
        <f t="shared" si="223"/>
        <v>0</v>
      </c>
      <c r="AS522" s="232">
        <f t="shared" si="218"/>
        <v>0</v>
      </c>
      <c r="AT522" s="250">
        <f t="shared" si="219"/>
        <v>16</v>
      </c>
      <c r="AU522" s="244"/>
      <c r="AV522" s="108"/>
    </row>
    <row r="523" spans="1:48" ht="11.25">
      <c r="A523" s="108"/>
      <c r="B523" s="240">
        <v>521</v>
      </c>
      <c r="C523" s="266"/>
      <c r="D523" s="88"/>
      <c r="E523" s="87"/>
      <c r="F523" s="88"/>
      <c r="G523" s="90"/>
      <c r="H523" s="90"/>
      <c r="I523" s="91"/>
      <c r="J523" s="91"/>
      <c r="K523" s="90"/>
      <c r="L523" s="92"/>
      <c r="M523" s="93"/>
      <c r="N523" s="242"/>
      <c r="O523" s="226"/>
      <c r="P523" s="227"/>
      <c r="Q523" s="228"/>
      <c r="R523" s="92"/>
      <c r="S523" s="92"/>
      <c r="T523" s="245">
        <f t="shared" si="226"/>
        <v>1397.240000000003</v>
      </c>
      <c r="U523" s="229">
        <f t="shared" si="208"/>
        <v>0</v>
      </c>
      <c r="V523" s="230">
        <f t="shared" si="209"/>
        <v>0</v>
      </c>
      <c r="W523" s="229">
        <f t="shared" si="220"/>
        <v>0</v>
      </c>
      <c r="X523" s="231">
        <f t="shared" si="210"/>
        <v>395.54000000000013</v>
      </c>
      <c r="Y523" s="231">
        <f t="shared" si="211"/>
        <v>397.24</v>
      </c>
      <c r="Z523" s="231">
        <f t="shared" si="212"/>
        <v>395.54000000000013</v>
      </c>
      <c r="AA523" s="247">
        <f t="shared" si="213"/>
        <v>397.24</v>
      </c>
      <c r="AB523" s="249" t="str">
        <f>IF(G523&lt;&gt;"",VLOOKUP(WEEKDAY(C523,2),Служебный!G$4:H$10,2),"")</f>
        <v/>
      </c>
      <c r="AC523" s="232" t="str">
        <f t="shared" si="227"/>
        <v/>
      </c>
      <c r="AD523" s="233" t="str">
        <f t="shared" si="228"/>
        <v/>
      </c>
      <c r="AE523" s="234">
        <f t="shared" si="214"/>
        <v>0</v>
      </c>
      <c r="AF523" s="234">
        <f t="shared" si="215"/>
        <v>0</v>
      </c>
      <c r="AG523" s="234" t="str">
        <f t="shared" si="221"/>
        <v>интрадей</v>
      </c>
      <c r="AH523" s="235">
        <f t="shared" si="216"/>
        <v>0</v>
      </c>
      <c r="AI523" s="235">
        <f t="shared" si="217"/>
        <v>0</v>
      </c>
      <c r="AJ523" s="232" t="str">
        <f t="shared" si="229"/>
        <v/>
      </c>
      <c r="AK523" s="232" t="str">
        <f t="shared" si="230"/>
        <v/>
      </c>
      <c r="AL523" s="233" t="str">
        <f t="shared" si="231"/>
        <v/>
      </c>
      <c r="AM523" s="235">
        <f t="shared" si="224"/>
        <v>0</v>
      </c>
      <c r="AN523" s="236">
        <f t="shared" si="232"/>
        <v>1000</v>
      </c>
      <c r="AO523" s="236">
        <f t="shared" si="225"/>
        <v>39.724000000000295</v>
      </c>
      <c r="AP523" s="236">
        <f t="shared" si="233"/>
        <v>0</v>
      </c>
      <c r="AQ523" s="235">
        <f t="shared" si="222"/>
        <v>0</v>
      </c>
      <c r="AR523" s="235">
        <f t="shared" si="223"/>
        <v>0</v>
      </c>
      <c r="AS523" s="232">
        <f t="shared" si="218"/>
        <v>0</v>
      </c>
      <c r="AT523" s="250">
        <f t="shared" si="219"/>
        <v>16</v>
      </c>
      <c r="AU523" s="244"/>
      <c r="AV523" s="108"/>
    </row>
    <row r="524" spans="1:48" ht="11.25">
      <c r="A524" s="108"/>
      <c r="B524" s="240">
        <v>522</v>
      </c>
      <c r="C524" s="266"/>
      <c r="D524" s="88"/>
      <c r="E524" s="87"/>
      <c r="F524" s="88"/>
      <c r="G524" s="90"/>
      <c r="H524" s="90"/>
      <c r="I524" s="91"/>
      <c r="J524" s="91"/>
      <c r="K524" s="90"/>
      <c r="L524" s="92"/>
      <c r="M524" s="93"/>
      <c r="N524" s="242"/>
      <c r="O524" s="226"/>
      <c r="P524" s="227"/>
      <c r="Q524" s="228"/>
      <c r="R524" s="92"/>
      <c r="S524" s="92"/>
      <c r="T524" s="245">
        <f t="shared" si="226"/>
        <v>1397.240000000003</v>
      </c>
      <c r="U524" s="229">
        <f t="shared" si="208"/>
        <v>0</v>
      </c>
      <c r="V524" s="230">
        <f t="shared" si="209"/>
        <v>0</v>
      </c>
      <c r="W524" s="229">
        <f t="shared" si="220"/>
        <v>0</v>
      </c>
      <c r="X524" s="231">
        <f t="shared" si="210"/>
        <v>395.54000000000013</v>
      </c>
      <c r="Y524" s="231">
        <f t="shared" si="211"/>
        <v>397.24</v>
      </c>
      <c r="Z524" s="231">
        <f t="shared" si="212"/>
        <v>395.54000000000013</v>
      </c>
      <c r="AA524" s="247">
        <f t="shared" si="213"/>
        <v>397.24</v>
      </c>
      <c r="AB524" s="249" t="str">
        <f>IF(G524&lt;&gt;"",VLOOKUP(WEEKDAY(C524,2),Служебный!G$4:H$10,2),"")</f>
        <v/>
      </c>
      <c r="AC524" s="232" t="str">
        <f t="shared" si="227"/>
        <v/>
      </c>
      <c r="AD524" s="233" t="str">
        <f t="shared" si="228"/>
        <v/>
      </c>
      <c r="AE524" s="234">
        <f t="shared" si="214"/>
        <v>0</v>
      </c>
      <c r="AF524" s="234">
        <f t="shared" si="215"/>
        <v>0</v>
      </c>
      <c r="AG524" s="234" t="str">
        <f t="shared" si="221"/>
        <v>интрадей</v>
      </c>
      <c r="AH524" s="235">
        <f t="shared" si="216"/>
        <v>0</v>
      </c>
      <c r="AI524" s="235">
        <f t="shared" si="217"/>
        <v>0</v>
      </c>
      <c r="AJ524" s="232" t="str">
        <f t="shared" si="229"/>
        <v/>
      </c>
      <c r="AK524" s="232" t="str">
        <f t="shared" si="230"/>
        <v/>
      </c>
      <c r="AL524" s="233" t="str">
        <f t="shared" si="231"/>
        <v/>
      </c>
      <c r="AM524" s="235">
        <f t="shared" si="224"/>
        <v>0</v>
      </c>
      <c r="AN524" s="236">
        <f t="shared" si="232"/>
        <v>1000</v>
      </c>
      <c r="AO524" s="236">
        <f t="shared" si="225"/>
        <v>39.724000000000295</v>
      </c>
      <c r="AP524" s="236">
        <f t="shared" si="233"/>
        <v>0</v>
      </c>
      <c r="AQ524" s="235">
        <f t="shared" si="222"/>
        <v>0</v>
      </c>
      <c r="AR524" s="235">
        <f t="shared" si="223"/>
        <v>0</v>
      </c>
      <c r="AS524" s="232">
        <f t="shared" si="218"/>
        <v>0</v>
      </c>
      <c r="AT524" s="250">
        <f t="shared" si="219"/>
        <v>16</v>
      </c>
      <c r="AU524" s="244"/>
      <c r="AV524" s="108"/>
    </row>
    <row r="525" spans="1:48" ht="11.25">
      <c r="A525" s="108"/>
      <c r="B525" s="240">
        <v>523</v>
      </c>
      <c r="C525" s="266"/>
      <c r="D525" s="88"/>
      <c r="E525" s="87"/>
      <c r="F525" s="88"/>
      <c r="G525" s="90"/>
      <c r="H525" s="90"/>
      <c r="I525" s="91"/>
      <c r="J525" s="91"/>
      <c r="K525" s="90"/>
      <c r="L525" s="92"/>
      <c r="M525" s="93"/>
      <c r="N525" s="242"/>
      <c r="O525" s="226"/>
      <c r="P525" s="227"/>
      <c r="Q525" s="228"/>
      <c r="R525" s="92"/>
      <c r="S525" s="92"/>
      <c r="T525" s="245">
        <f t="shared" si="226"/>
        <v>1397.240000000003</v>
      </c>
      <c r="U525" s="229">
        <f t="shared" si="208"/>
        <v>0</v>
      </c>
      <c r="V525" s="230">
        <f t="shared" si="209"/>
        <v>0</v>
      </c>
      <c r="W525" s="229">
        <f t="shared" si="220"/>
        <v>0</v>
      </c>
      <c r="X525" s="231">
        <f t="shared" si="210"/>
        <v>395.54000000000013</v>
      </c>
      <c r="Y525" s="231">
        <f t="shared" si="211"/>
        <v>397.24</v>
      </c>
      <c r="Z525" s="231">
        <f t="shared" si="212"/>
        <v>395.54000000000013</v>
      </c>
      <c r="AA525" s="247">
        <f t="shared" si="213"/>
        <v>397.24</v>
      </c>
      <c r="AB525" s="249" t="str">
        <f>IF(G525&lt;&gt;"",VLOOKUP(WEEKDAY(C525,2),Служебный!G$4:H$10,2),"")</f>
        <v/>
      </c>
      <c r="AC525" s="232" t="str">
        <f t="shared" si="227"/>
        <v/>
      </c>
      <c r="AD525" s="233" t="str">
        <f t="shared" si="228"/>
        <v/>
      </c>
      <c r="AE525" s="234">
        <f t="shared" si="214"/>
        <v>0</v>
      </c>
      <c r="AF525" s="234">
        <f t="shared" si="215"/>
        <v>0</v>
      </c>
      <c r="AG525" s="234" t="str">
        <f t="shared" si="221"/>
        <v>интрадей</v>
      </c>
      <c r="AH525" s="235">
        <f t="shared" si="216"/>
        <v>0</v>
      </c>
      <c r="AI525" s="235">
        <f t="shared" si="217"/>
        <v>0</v>
      </c>
      <c r="AJ525" s="232" t="str">
        <f t="shared" si="229"/>
        <v/>
      </c>
      <c r="AK525" s="232" t="str">
        <f t="shared" si="230"/>
        <v/>
      </c>
      <c r="AL525" s="233" t="str">
        <f t="shared" si="231"/>
        <v/>
      </c>
      <c r="AM525" s="235">
        <f t="shared" si="224"/>
        <v>0</v>
      </c>
      <c r="AN525" s="236">
        <f t="shared" si="232"/>
        <v>1000</v>
      </c>
      <c r="AO525" s="236">
        <f t="shared" si="225"/>
        <v>39.724000000000295</v>
      </c>
      <c r="AP525" s="236">
        <f t="shared" si="233"/>
        <v>0</v>
      </c>
      <c r="AQ525" s="235">
        <f t="shared" si="222"/>
        <v>0</v>
      </c>
      <c r="AR525" s="235">
        <f t="shared" si="223"/>
        <v>0</v>
      </c>
      <c r="AS525" s="232">
        <f t="shared" si="218"/>
        <v>0</v>
      </c>
      <c r="AT525" s="250">
        <f t="shared" si="219"/>
        <v>16</v>
      </c>
      <c r="AU525" s="244"/>
      <c r="AV525" s="108"/>
    </row>
    <row r="526" spans="1:48" ht="11.25">
      <c r="A526" s="108"/>
      <c r="B526" s="240">
        <v>524</v>
      </c>
      <c r="C526" s="266"/>
      <c r="D526" s="88"/>
      <c r="E526" s="87"/>
      <c r="F526" s="88"/>
      <c r="G526" s="90"/>
      <c r="H526" s="90"/>
      <c r="I526" s="91"/>
      <c r="J526" s="91"/>
      <c r="K526" s="90"/>
      <c r="L526" s="92"/>
      <c r="M526" s="93"/>
      <c r="N526" s="242"/>
      <c r="O526" s="226"/>
      <c r="P526" s="227"/>
      <c r="Q526" s="228"/>
      <c r="R526" s="92"/>
      <c r="S526" s="92"/>
      <c r="T526" s="245">
        <f t="shared" si="226"/>
        <v>1397.240000000003</v>
      </c>
      <c r="U526" s="229">
        <f t="shared" si="208"/>
        <v>0</v>
      </c>
      <c r="V526" s="230">
        <f t="shared" si="209"/>
        <v>0</v>
      </c>
      <c r="W526" s="229">
        <f t="shared" si="220"/>
        <v>0</v>
      </c>
      <c r="X526" s="231">
        <f t="shared" si="210"/>
        <v>395.54000000000013</v>
      </c>
      <c r="Y526" s="231">
        <f t="shared" si="211"/>
        <v>397.24</v>
      </c>
      <c r="Z526" s="231">
        <f t="shared" si="212"/>
        <v>395.54000000000013</v>
      </c>
      <c r="AA526" s="247">
        <f t="shared" si="213"/>
        <v>397.24</v>
      </c>
      <c r="AB526" s="249" t="str">
        <f>IF(G526&lt;&gt;"",VLOOKUP(WEEKDAY(C526,2),Служебный!G$4:H$10,2),"")</f>
        <v/>
      </c>
      <c r="AC526" s="232" t="str">
        <f t="shared" si="227"/>
        <v/>
      </c>
      <c r="AD526" s="233" t="str">
        <f t="shared" si="228"/>
        <v/>
      </c>
      <c r="AE526" s="234">
        <f t="shared" si="214"/>
        <v>0</v>
      </c>
      <c r="AF526" s="234">
        <f t="shared" si="215"/>
        <v>0</v>
      </c>
      <c r="AG526" s="234" t="str">
        <f t="shared" si="221"/>
        <v>интрадей</v>
      </c>
      <c r="AH526" s="235">
        <f t="shared" si="216"/>
        <v>0</v>
      </c>
      <c r="AI526" s="235">
        <f t="shared" si="217"/>
        <v>0</v>
      </c>
      <c r="AJ526" s="232" t="str">
        <f t="shared" si="229"/>
        <v/>
      </c>
      <c r="AK526" s="232" t="str">
        <f t="shared" si="230"/>
        <v/>
      </c>
      <c r="AL526" s="233" t="str">
        <f t="shared" si="231"/>
        <v/>
      </c>
      <c r="AM526" s="235">
        <f t="shared" si="224"/>
        <v>0</v>
      </c>
      <c r="AN526" s="236">
        <f t="shared" si="232"/>
        <v>1000</v>
      </c>
      <c r="AO526" s="236">
        <f t="shared" si="225"/>
        <v>39.724000000000295</v>
      </c>
      <c r="AP526" s="236">
        <f t="shared" si="233"/>
        <v>0</v>
      </c>
      <c r="AQ526" s="235">
        <f t="shared" si="222"/>
        <v>0</v>
      </c>
      <c r="AR526" s="235">
        <f t="shared" si="223"/>
        <v>0</v>
      </c>
      <c r="AS526" s="232">
        <f t="shared" si="218"/>
        <v>0</v>
      </c>
      <c r="AT526" s="250">
        <f t="shared" si="219"/>
        <v>16</v>
      </c>
      <c r="AU526" s="244"/>
      <c r="AV526" s="108"/>
    </row>
    <row r="527" spans="1:48" ht="11.25">
      <c r="A527" s="108"/>
      <c r="B527" s="240">
        <v>525</v>
      </c>
      <c r="C527" s="266"/>
      <c r="D527" s="88"/>
      <c r="E527" s="87"/>
      <c r="F527" s="88"/>
      <c r="G527" s="90"/>
      <c r="H527" s="90"/>
      <c r="I527" s="91"/>
      <c r="J527" s="91"/>
      <c r="K527" s="90"/>
      <c r="L527" s="92"/>
      <c r="M527" s="93"/>
      <c r="N527" s="242"/>
      <c r="O527" s="226"/>
      <c r="P527" s="227"/>
      <c r="Q527" s="228"/>
      <c r="R527" s="92"/>
      <c r="S527" s="92"/>
      <c r="T527" s="245">
        <f t="shared" si="226"/>
        <v>1397.240000000003</v>
      </c>
      <c r="U527" s="229">
        <f t="shared" si="208"/>
        <v>0</v>
      </c>
      <c r="V527" s="230">
        <f t="shared" si="209"/>
        <v>0</v>
      </c>
      <c r="W527" s="229">
        <f t="shared" si="220"/>
        <v>0</v>
      </c>
      <c r="X527" s="231">
        <f t="shared" si="210"/>
        <v>395.54000000000013</v>
      </c>
      <c r="Y527" s="231">
        <f t="shared" si="211"/>
        <v>397.24</v>
      </c>
      <c r="Z527" s="231">
        <f t="shared" si="212"/>
        <v>395.54000000000013</v>
      </c>
      <c r="AA527" s="247">
        <f t="shared" si="213"/>
        <v>397.24</v>
      </c>
      <c r="AB527" s="249" t="str">
        <f>IF(G527&lt;&gt;"",VLOOKUP(WEEKDAY(C527,2),Служебный!G$4:H$10,2),"")</f>
        <v/>
      </c>
      <c r="AC527" s="232" t="str">
        <f t="shared" si="227"/>
        <v/>
      </c>
      <c r="AD527" s="233" t="str">
        <f t="shared" si="228"/>
        <v/>
      </c>
      <c r="AE527" s="234">
        <f t="shared" si="214"/>
        <v>0</v>
      </c>
      <c r="AF527" s="234">
        <f t="shared" si="215"/>
        <v>0</v>
      </c>
      <c r="AG527" s="234" t="str">
        <f t="shared" si="221"/>
        <v>интрадей</v>
      </c>
      <c r="AH527" s="235">
        <f t="shared" si="216"/>
        <v>0</v>
      </c>
      <c r="AI527" s="235">
        <f t="shared" si="217"/>
        <v>0</v>
      </c>
      <c r="AJ527" s="232" t="str">
        <f t="shared" si="229"/>
        <v/>
      </c>
      <c r="AK527" s="232" t="str">
        <f t="shared" si="230"/>
        <v/>
      </c>
      <c r="AL527" s="233" t="str">
        <f t="shared" si="231"/>
        <v/>
      </c>
      <c r="AM527" s="235">
        <f t="shared" si="224"/>
        <v>0</v>
      </c>
      <c r="AN527" s="236">
        <f t="shared" si="232"/>
        <v>1000</v>
      </c>
      <c r="AO527" s="236">
        <f t="shared" si="225"/>
        <v>39.724000000000295</v>
      </c>
      <c r="AP527" s="236">
        <f t="shared" si="233"/>
        <v>0</v>
      </c>
      <c r="AQ527" s="235">
        <f t="shared" si="222"/>
        <v>0</v>
      </c>
      <c r="AR527" s="235">
        <f t="shared" si="223"/>
        <v>0</v>
      </c>
      <c r="AS527" s="232">
        <f t="shared" si="218"/>
        <v>0</v>
      </c>
      <c r="AT527" s="250">
        <f t="shared" si="219"/>
        <v>16</v>
      </c>
      <c r="AU527" s="244"/>
      <c r="AV527" s="108"/>
    </row>
    <row r="528" spans="1:48" ht="11.25">
      <c r="A528" s="108"/>
      <c r="B528" s="240">
        <v>526</v>
      </c>
      <c r="C528" s="266"/>
      <c r="D528" s="88"/>
      <c r="E528" s="87"/>
      <c r="F528" s="88"/>
      <c r="G528" s="90"/>
      <c r="H528" s="90"/>
      <c r="I528" s="91"/>
      <c r="J528" s="91"/>
      <c r="K528" s="90"/>
      <c r="L528" s="92"/>
      <c r="M528" s="93"/>
      <c r="N528" s="242"/>
      <c r="O528" s="226"/>
      <c r="P528" s="227"/>
      <c r="Q528" s="228"/>
      <c r="R528" s="92"/>
      <c r="S528" s="92"/>
      <c r="T528" s="245">
        <f t="shared" si="226"/>
        <v>1397.240000000003</v>
      </c>
      <c r="U528" s="229">
        <f t="shared" si="208"/>
        <v>0</v>
      </c>
      <c r="V528" s="230">
        <f t="shared" si="209"/>
        <v>0</v>
      </c>
      <c r="W528" s="229">
        <f t="shared" si="220"/>
        <v>0</v>
      </c>
      <c r="X528" s="231">
        <f t="shared" si="210"/>
        <v>395.54000000000013</v>
      </c>
      <c r="Y528" s="231">
        <f t="shared" si="211"/>
        <v>397.24</v>
      </c>
      <c r="Z528" s="231">
        <f t="shared" si="212"/>
        <v>395.54000000000013</v>
      </c>
      <c r="AA528" s="247">
        <f t="shared" si="213"/>
        <v>397.24</v>
      </c>
      <c r="AB528" s="249" t="str">
        <f>IF(G528&lt;&gt;"",VLOOKUP(WEEKDAY(C528,2),Служебный!G$4:H$10,2),"")</f>
        <v/>
      </c>
      <c r="AC528" s="232" t="str">
        <f t="shared" si="227"/>
        <v/>
      </c>
      <c r="AD528" s="233" t="str">
        <f t="shared" si="228"/>
        <v/>
      </c>
      <c r="AE528" s="234">
        <f t="shared" si="214"/>
        <v>0</v>
      </c>
      <c r="AF528" s="234">
        <f t="shared" si="215"/>
        <v>0</v>
      </c>
      <c r="AG528" s="234" t="str">
        <f t="shared" si="221"/>
        <v>интрадей</v>
      </c>
      <c r="AH528" s="235">
        <f t="shared" si="216"/>
        <v>0</v>
      </c>
      <c r="AI528" s="235">
        <f t="shared" si="217"/>
        <v>0</v>
      </c>
      <c r="AJ528" s="232" t="str">
        <f t="shared" si="229"/>
        <v/>
      </c>
      <c r="AK528" s="232" t="str">
        <f t="shared" si="230"/>
        <v/>
      </c>
      <c r="AL528" s="233" t="str">
        <f t="shared" si="231"/>
        <v/>
      </c>
      <c r="AM528" s="235">
        <f t="shared" si="224"/>
        <v>0</v>
      </c>
      <c r="AN528" s="236">
        <f t="shared" si="232"/>
        <v>1000</v>
      </c>
      <c r="AO528" s="236">
        <f t="shared" si="225"/>
        <v>39.724000000000295</v>
      </c>
      <c r="AP528" s="236">
        <f t="shared" si="233"/>
        <v>0</v>
      </c>
      <c r="AQ528" s="235">
        <f t="shared" si="222"/>
        <v>0</v>
      </c>
      <c r="AR528" s="235">
        <f t="shared" si="223"/>
        <v>0</v>
      </c>
      <c r="AS528" s="232">
        <f t="shared" si="218"/>
        <v>0</v>
      </c>
      <c r="AT528" s="250">
        <f t="shared" si="219"/>
        <v>16</v>
      </c>
      <c r="AU528" s="244"/>
      <c r="AV528" s="108"/>
    </row>
    <row r="529" spans="1:48" ht="11.25">
      <c r="A529" s="108"/>
      <c r="B529" s="240">
        <v>527</v>
      </c>
      <c r="C529" s="266"/>
      <c r="D529" s="88"/>
      <c r="E529" s="87"/>
      <c r="F529" s="88"/>
      <c r="G529" s="90"/>
      <c r="H529" s="90"/>
      <c r="I529" s="91"/>
      <c r="J529" s="91"/>
      <c r="K529" s="90"/>
      <c r="L529" s="92"/>
      <c r="M529" s="93"/>
      <c r="N529" s="242"/>
      <c r="O529" s="226"/>
      <c r="P529" s="227"/>
      <c r="Q529" s="228"/>
      <c r="R529" s="92"/>
      <c r="S529" s="92"/>
      <c r="T529" s="245">
        <f t="shared" si="226"/>
        <v>1397.240000000003</v>
      </c>
      <c r="U529" s="229">
        <f t="shared" si="208"/>
        <v>0</v>
      </c>
      <c r="V529" s="230">
        <f t="shared" si="209"/>
        <v>0</v>
      </c>
      <c r="W529" s="229">
        <f t="shared" si="220"/>
        <v>0</v>
      </c>
      <c r="X529" s="231">
        <f t="shared" si="210"/>
        <v>395.54000000000013</v>
      </c>
      <c r="Y529" s="231">
        <f t="shared" si="211"/>
        <v>397.24</v>
      </c>
      <c r="Z529" s="231">
        <f t="shared" si="212"/>
        <v>395.54000000000013</v>
      </c>
      <c r="AA529" s="247">
        <f t="shared" si="213"/>
        <v>397.24</v>
      </c>
      <c r="AB529" s="249" t="str">
        <f>IF(G529&lt;&gt;"",VLOOKUP(WEEKDAY(C529,2),Служебный!G$4:H$10,2),"")</f>
        <v/>
      </c>
      <c r="AC529" s="232" t="str">
        <f t="shared" si="227"/>
        <v/>
      </c>
      <c r="AD529" s="233" t="str">
        <f t="shared" si="228"/>
        <v/>
      </c>
      <c r="AE529" s="234">
        <f t="shared" si="214"/>
        <v>0</v>
      </c>
      <c r="AF529" s="234">
        <f t="shared" si="215"/>
        <v>0</v>
      </c>
      <c r="AG529" s="234" t="str">
        <f t="shared" si="221"/>
        <v>интрадей</v>
      </c>
      <c r="AH529" s="235">
        <f t="shared" si="216"/>
        <v>0</v>
      </c>
      <c r="AI529" s="235">
        <f t="shared" si="217"/>
        <v>0</v>
      </c>
      <c r="AJ529" s="232" t="str">
        <f t="shared" si="229"/>
        <v/>
      </c>
      <c r="AK529" s="232" t="str">
        <f t="shared" si="230"/>
        <v/>
      </c>
      <c r="AL529" s="233" t="str">
        <f t="shared" si="231"/>
        <v/>
      </c>
      <c r="AM529" s="235">
        <f t="shared" si="224"/>
        <v>0</v>
      </c>
      <c r="AN529" s="236">
        <f t="shared" si="232"/>
        <v>1000</v>
      </c>
      <c r="AO529" s="236">
        <f t="shared" si="225"/>
        <v>39.724000000000295</v>
      </c>
      <c r="AP529" s="236">
        <f t="shared" si="233"/>
        <v>0</v>
      </c>
      <c r="AQ529" s="235">
        <f t="shared" si="222"/>
        <v>0</v>
      </c>
      <c r="AR529" s="235">
        <f t="shared" si="223"/>
        <v>0</v>
      </c>
      <c r="AS529" s="232">
        <f t="shared" si="218"/>
        <v>0</v>
      </c>
      <c r="AT529" s="250">
        <f t="shared" si="219"/>
        <v>16</v>
      </c>
      <c r="AU529" s="244"/>
      <c r="AV529" s="108"/>
    </row>
    <row r="530" spans="1:48" ht="11.25">
      <c r="A530" s="108"/>
      <c r="B530" s="240">
        <v>528</v>
      </c>
      <c r="C530" s="266"/>
      <c r="D530" s="88"/>
      <c r="E530" s="87"/>
      <c r="F530" s="88"/>
      <c r="G530" s="90"/>
      <c r="H530" s="90"/>
      <c r="I530" s="91"/>
      <c r="J530" s="91"/>
      <c r="K530" s="90"/>
      <c r="L530" s="92"/>
      <c r="M530" s="93"/>
      <c r="N530" s="242"/>
      <c r="O530" s="226"/>
      <c r="P530" s="227"/>
      <c r="Q530" s="228"/>
      <c r="R530" s="92"/>
      <c r="S530" s="92"/>
      <c r="T530" s="245">
        <f t="shared" si="226"/>
        <v>1397.240000000003</v>
      </c>
      <c r="U530" s="229">
        <f t="shared" si="208"/>
        <v>0</v>
      </c>
      <c r="V530" s="230">
        <f t="shared" si="209"/>
        <v>0</v>
      </c>
      <c r="W530" s="229">
        <f t="shared" si="220"/>
        <v>0</v>
      </c>
      <c r="X530" s="231">
        <f t="shared" si="210"/>
        <v>395.54000000000013</v>
      </c>
      <c r="Y530" s="231">
        <f t="shared" si="211"/>
        <v>397.24</v>
      </c>
      <c r="Z530" s="231">
        <f t="shared" si="212"/>
        <v>395.54000000000013</v>
      </c>
      <c r="AA530" s="247">
        <f t="shared" si="213"/>
        <v>397.24</v>
      </c>
      <c r="AB530" s="249" t="str">
        <f>IF(G530&lt;&gt;"",VLOOKUP(WEEKDAY(C530,2),Служебный!G$4:H$10,2),"")</f>
        <v/>
      </c>
      <c r="AC530" s="232" t="str">
        <f t="shared" si="227"/>
        <v/>
      </c>
      <c r="AD530" s="233" t="str">
        <f t="shared" si="228"/>
        <v/>
      </c>
      <c r="AE530" s="234">
        <f t="shared" si="214"/>
        <v>0</v>
      </c>
      <c r="AF530" s="234">
        <f t="shared" si="215"/>
        <v>0</v>
      </c>
      <c r="AG530" s="234" t="str">
        <f t="shared" si="221"/>
        <v>интрадей</v>
      </c>
      <c r="AH530" s="235">
        <f t="shared" si="216"/>
        <v>0</v>
      </c>
      <c r="AI530" s="235">
        <f t="shared" si="217"/>
        <v>0</v>
      </c>
      <c r="AJ530" s="232" t="str">
        <f t="shared" si="229"/>
        <v/>
      </c>
      <c r="AK530" s="232" t="str">
        <f t="shared" si="230"/>
        <v/>
      </c>
      <c r="AL530" s="233" t="str">
        <f t="shared" si="231"/>
        <v/>
      </c>
      <c r="AM530" s="235">
        <f t="shared" si="224"/>
        <v>0</v>
      </c>
      <c r="AN530" s="236">
        <f t="shared" si="232"/>
        <v>1000</v>
      </c>
      <c r="AO530" s="236">
        <f t="shared" si="225"/>
        <v>39.724000000000295</v>
      </c>
      <c r="AP530" s="236">
        <f t="shared" si="233"/>
        <v>0</v>
      </c>
      <c r="AQ530" s="235">
        <f t="shared" si="222"/>
        <v>0</v>
      </c>
      <c r="AR530" s="235">
        <f t="shared" si="223"/>
        <v>0</v>
      </c>
      <c r="AS530" s="232">
        <f t="shared" si="218"/>
        <v>0</v>
      </c>
      <c r="AT530" s="250">
        <f t="shared" si="219"/>
        <v>16</v>
      </c>
      <c r="AU530" s="244"/>
      <c r="AV530" s="108"/>
    </row>
    <row r="531" spans="1:48" ht="11.25">
      <c r="A531" s="108"/>
      <c r="B531" s="240">
        <v>529</v>
      </c>
      <c r="C531" s="266"/>
      <c r="D531" s="88"/>
      <c r="E531" s="87"/>
      <c r="F531" s="88"/>
      <c r="G531" s="90"/>
      <c r="H531" s="90"/>
      <c r="I531" s="91"/>
      <c r="J531" s="91"/>
      <c r="K531" s="90"/>
      <c r="L531" s="92"/>
      <c r="M531" s="93"/>
      <c r="N531" s="242"/>
      <c r="O531" s="226"/>
      <c r="P531" s="227"/>
      <c r="Q531" s="228"/>
      <c r="R531" s="92"/>
      <c r="S531" s="92"/>
      <c r="T531" s="245">
        <f t="shared" si="226"/>
        <v>1397.240000000003</v>
      </c>
      <c r="U531" s="229">
        <f t="shared" si="208"/>
        <v>0</v>
      </c>
      <c r="V531" s="230">
        <f t="shared" si="209"/>
        <v>0</v>
      </c>
      <c r="W531" s="229">
        <f t="shared" si="220"/>
        <v>0</v>
      </c>
      <c r="X531" s="231">
        <f t="shared" si="210"/>
        <v>395.54000000000013</v>
      </c>
      <c r="Y531" s="231">
        <f t="shared" si="211"/>
        <v>397.24</v>
      </c>
      <c r="Z531" s="231">
        <f t="shared" si="212"/>
        <v>395.54000000000013</v>
      </c>
      <c r="AA531" s="247">
        <f t="shared" si="213"/>
        <v>397.24</v>
      </c>
      <c r="AB531" s="249" t="str">
        <f>IF(G531&lt;&gt;"",VLOOKUP(WEEKDAY(C531,2),Служебный!G$4:H$10,2),"")</f>
        <v/>
      </c>
      <c r="AC531" s="232" t="str">
        <f t="shared" si="227"/>
        <v/>
      </c>
      <c r="AD531" s="233" t="str">
        <f t="shared" si="228"/>
        <v/>
      </c>
      <c r="AE531" s="234">
        <f t="shared" si="214"/>
        <v>0</v>
      </c>
      <c r="AF531" s="234">
        <f t="shared" si="215"/>
        <v>0</v>
      </c>
      <c r="AG531" s="234" t="str">
        <f t="shared" si="221"/>
        <v>интрадей</v>
      </c>
      <c r="AH531" s="235">
        <f t="shared" si="216"/>
        <v>0</v>
      </c>
      <c r="AI531" s="235">
        <f t="shared" si="217"/>
        <v>0</v>
      </c>
      <c r="AJ531" s="232" t="str">
        <f t="shared" si="229"/>
        <v/>
      </c>
      <c r="AK531" s="232" t="str">
        <f t="shared" si="230"/>
        <v/>
      </c>
      <c r="AL531" s="233" t="str">
        <f t="shared" si="231"/>
        <v/>
      </c>
      <c r="AM531" s="235">
        <f t="shared" si="224"/>
        <v>0</v>
      </c>
      <c r="AN531" s="236">
        <f t="shared" si="232"/>
        <v>1000</v>
      </c>
      <c r="AO531" s="236">
        <f t="shared" si="225"/>
        <v>39.724000000000295</v>
      </c>
      <c r="AP531" s="236">
        <f t="shared" si="233"/>
        <v>0</v>
      </c>
      <c r="AQ531" s="235">
        <f t="shared" si="222"/>
        <v>0</v>
      </c>
      <c r="AR531" s="235">
        <f t="shared" si="223"/>
        <v>0</v>
      </c>
      <c r="AS531" s="232">
        <f t="shared" si="218"/>
        <v>0</v>
      </c>
      <c r="AT531" s="250">
        <f t="shared" si="219"/>
        <v>16</v>
      </c>
      <c r="AU531" s="244"/>
      <c r="AV531" s="108"/>
    </row>
    <row r="532" spans="1:48" ht="11.25">
      <c r="A532" s="108"/>
      <c r="B532" s="240">
        <v>530</v>
      </c>
      <c r="C532" s="266"/>
      <c r="D532" s="88"/>
      <c r="E532" s="87"/>
      <c r="F532" s="88"/>
      <c r="G532" s="90"/>
      <c r="H532" s="90"/>
      <c r="I532" s="91"/>
      <c r="J532" s="91"/>
      <c r="K532" s="90"/>
      <c r="L532" s="92"/>
      <c r="M532" s="93"/>
      <c r="N532" s="242"/>
      <c r="O532" s="226"/>
      <c r="P532" s="227"/>
      <c r="Q532" s="228"/>
      <c r="R532" s="92"/>
      <c r="S532" s="92"/>
      <c r="T532" s="245">
        <f t="shared" si="226"/>
        <v>1397.240000000003</v>
      </c>
      <c r="U532" s="229">
        <f t="shared" ref="U532:U595" si="234">L532</f>
        <v>0</v>
      </c>
      <c r="V532" s="230">
        <f t="shared" ref="V532:V595" si="235">M532</f>
        <v>0</v>
      </c>
      <c r="W532" s="229">
        <f t="shared" si="220"/>
        <v>0</v>
      </c>
      <c r="X532" s="231">
        <f t="shared" ref="X532:X595" si="236">X531+V531</f>
        <v>395.54000000000013</v>
      </c>
      <c r="Y532" s="231">
        <f t="shared" ref="Y532:Y595" si="237">Y531+W531</f>
        <v>397.24</v>
      </c>
      <c r="Z532" s="231">
        <f t="shared" ref="Z532:Z595" si="238">X532+V532</f>
        <v>395.54000000000013</v>
      </c>
      <c r="AA532" s="247">
        <f t="shared" ref="AA532:AA595" si="239">Y532+W532</f>
        <v>397.24</v>
      </c>
      <c r="AB532" s="249" t="str">
        <f>IF(G532&lt;&gt;"",VLOOKUP(WEEKDAY(C532,2),Служебный!G$4:H$10,2),"")</f>
        <v/>
      </c>
      <c r="AC532" s="232" t="str">
        <f t="shared" si="227"/>
        <v/>
      </c>
      <c r="AD532" s="233" t="str">
        <f t="shared" si="228"/>
        <v/>
      </c>
      <c r="AE532" s="234">
        <f t="shared" ref="AE532:AE595" si="240">ROUND(((E532+F532)-(C532+D532))*86400,0)</f>
        <v>0</v>
      </c>
      <c r="AF532" s="234">
        <f t="shared" ref="AF532:AF595" si="241">IF(FLOOR((AE532/60),15)&gt;400,"Среднесрок",FLOOR((AE532/60),15))</f>
        <v>0</v>
      </c>
      <c r="AG532" s="234" t="str">
        <f t="shared" si="221"/>
        <v>интрадей</v>
      </c>
      <c r="AH532" s="235">
        <f t="shared" ref="AH532:AH595" si="242">IF(W532&gt;0,W532,0)</f>
        <v>0</v>
      </c>
      <c r="AI532" s="235">
        <f t="shared" ref="AI532:AI595" si="243">IF(W532&lt;0,W532,0)</f>
        <v>0</v>
      </c>
      <c r="AJ532" s="232" t="str">
        <f t="shared" si="229"/>
        <v/>
      </c>
      <c r="AK532" s="232" t="str">
        <f t="shared" si="230"/>
        <v/>
      </c>
      <c r="AL532" s="233" t="str">
        <f t="shared" si="231"/>
        <v/>
      </c>
      <c r="AM532" s="235">
        <f t="shared" si="224"/>
        <v>0</v>
      </c>
      <c r="AN532" s="236">
        <f t="shared" si="232"/>
        <v>1000</v>
      </c>
      <c r="AO532" s="236">
        <f t="shared" si="225"/>
        <v>39.724000000000295</v>
      </c>
      <c r="AP532" s="236">
        <f t="shared" si="233"/>
        <v>0</v>
      </c>
      <c r="AQ532" s="235">
        <f t="shared" si="222"/>
        <v>0</v>
      </c>
      <c r="AR532" s="235">
        <f t="shared" si="223"/>
        <v>0</v>
      </c>
      <c r="AS532" s="232">
        <f t="shared" ref="AS532:AS595" si="244">CEILING(I532,5)</f>
        <v>0</v>
      </c>
      <c r="AT532" s="250">
        <f t="shared" ref="AT532:AT595" si="245">IF(AR532=0,AT531,IF(W532&lt;0,IF(AT531&lt;0,AT531-1,-1),IF(AT531&gt;0,AT531+1,1)))</f>
        <v>16</v>
      </c>
      <c r="AU532" s="244"/>
      <c r="AV532" s="108"/>
    </row>
    <row r="533" spans="1:48" ht="11.25">
      <c r="A533" s="108"/>
      <c r="B533" s="240">
        <v>531</v>
      </c>
      <c r="C533" s="266"/>
      <c r="D533" s="88"/>
      <c r="E533" s="87"/>
      <c r="F533" s="88"/>
      <c r="G533" s="90"/>
      <c r="H533" s="90"/>
      <c r="I533" s="91"/>
      <c r="J533" s="91"/>
      <c r="K533" s="90"/>
      <c r="L533" s="92"/>
      <c r="M533" s="93"/>
      <c r="N533" s="242"/>
      <c r="O533" s="226"/>
      <c r="P533" s="227"/>
      <c r="Q533" s="228"/>
      <c r="R533" s="92"/>
      <c r="S533" s="92"/>
      <c r="T533" s="245">
        <f t="shared" si="226"/>
        <v>1397.240000000003</v>
      </c>
      <c r="U533" s="229">
        <f t="shared" si="234"/>
        <v>0</v>
      </c>
      <c r="V533" s="230">
        <f t="shared" si="235"/>
        <v>0</v>
      </c>
      <c r="W533" s="229">
        <f t="shared" si="220"/>
        <v>0</v>
      </c>
      <c r="X533" s="231">
        <f t="shared" si="236"/>
        <v>395.54000000000013</v>
      </c>
      <c r="Y533" s="231">
        <f t="shared" si="237"/>
        <v>397.24</v>
      </c>
      <c r="Z533" s="231">
        <f t="shared" si="238"/>
        <v>395.54000000000013</v>
      </c>
      <c r="AA533" s="247">
        <f t="shared" si="239"/>
        <v>397.24</v>
      </c>
      <c r="AB533" s="249" t="str">
        <f>IF(G533&lt;&gt;"",VLOOKUP(WEEKDAY(C533,2),Служебный!G$4:H$10,2),"")</f>
        <v/>
      </c>
      <c r="AC533" s="232" t="str">
        <f t="shared" si="227"/>
        <v/>
      </c>
      <c r="AD533" s="233" t="str">
        <f t="shared" si="228"/>
        <v/>
      </c>
      <c r="AE533" s="234">
        <f t="shared" si="240"/>
        <v>0</v>
      </c>
      <c r="AF533" s="234">
        <f t="shared" si="241"/>
        <v>0</v>
      </c>
      <c r="AG533" s="234" t="str">
        <f t="shared" si="221"/>
        <v>интрадей</v>
      </c>
      <c r="AH533" s="235">
        <f t="shared" si="242"/>
        <v>0</v>
      </c>
      <c r="AI533" s="235">
        <f t="shared" si="243"/>
        <v>0</v>
      </c>
      <c r="AJ533" s="232" t="str">
        <f t="shared" si="229"/>
        <v/>
      </c>
      <c r="AK533" s="232" t="str">
        <f t="shared" si="230"/>
        <v/>
      </c>
      <c r="AL533" s="233" t="str">
        <f t="shared" si="231"/>
        <v/>
      </c>
      <c r="AM533" s="235">
        <f t="shared" si="224"/>
        <v>0</v>
      </c>
      <c r="AN533" s="236">
        <f t="shared" si="232"/>
        <v>1000</v>
      </c>
      <c r="AO533" s="236">
        <f t="shared" si="225"/>
        <v>39.724000000000295</v>
      </c>
      <c r="AP533" s="236">
        <f t="shared" si="233"/>
        <v>0</v>
      </c>
      <c r="AQ533" s="235">
        <f t="shared" si="222"/>
        <v>0</v>
      </c>
      <c r="AR533" s="235">
        <f t="shared" si="223"/>
        <v>0</v>
      </c>
      <c r="AS533" s="232">
        <f t="shared" si="244"/>
        <v>0</v>
      </c>
      <c r="AT533" s="250">
        <f t="shared" si="245"/>
        <v>16</v>
      </c>
      <c r="AU533" s="244"/>
      <c r="AV533" s="108"/>
    </row>
    <row r="534" spans="1:48" ht="11.25">
      <c r="A534" s="108"/>
      <c r="B534" s="240">
        <v>532</v>
      </c>
      <c r="C534" s="266"/>
      <c r="D534" s="88"/>
      <c r="E534" s="87"/>
      <c r="F534" s="88"/>
      <c r="G534" s="90"/>
      <c r="H534" s="90"/>
      <c r="I534" s="91"/>
      <c r="J534" s="91"/>
      <c r="K534" s="90"/>
      <c r="L534" s="92"/>
      <c r="M534" s="93"/>
      <c r="N534" s="242"/>
      <c r="O534" s="226"/>
      <c r="P534" s="227"/>
      <c r="Q534" s="228"/>
      <c r="R534" s="92"/>
      <c r="S534" s="92"/>
      <c r="T534" s="245">
        <f t="shared" si="226"/>
        <v>1397.240000000003</v>
      </c>
      <c r="U534" s="229">
        <f t="shared" si="234"/>
        <v>0</v>
      </c>
      <c r="V534" s="230">
        <f t="shared" si="235"/>
        <v>0</v>
      </c>
      <c r="W534" s="229">
        <f t="shared" si="220"/>
        <v>0</v>
      </c>
      <c r="X534" s="231">
        <f t="shared" si="236"/>
        <v>395.54000000000013</v>
      </c>
      <c r="Y534" s="231">
        <f t="shared" si="237"/>
        <v>397.24</v>
      </c>
      <c r="Z534" s="231">
        <f t="shared" si="238"/>
        <v>395.54000000000013</v>
      </c>
      <c r="AA534" s="247">
        <f t="shared" si="239"/>
        <v>397.24</v>
      </c>
      <c r="AB534" s="249" t="str">
        <f>IF(G534&lt;&gt;"",VLOOKUP(WEEKDAY(C534,2),Служебный!G$4:H$10,2),"")</f>
        <v/>
      </c>
      <c r="AC534" s="232" t="str">
        <f t="shared" si="227"/>
        <v/>
      </c>
      <c r="AD534" s="233" t="str">
        <f t="shared" si="228"/>
        <v/>
      </c>
      <c r="AE534" s="234">
        <f t="shared" si="240"/>
        <v>0</v>
      </c>
      <c r="AF534" s="234">
        <f t="shared" si="241"/>
        <v>0</v>
      </c>
      <c r="AG534" s="234" t="str">
        <f t="shared" si="221"/>
        <v>интрадей</v>
      </c>
      <c r="AH534" s="235">
        <f t="shared" si="242"/>
        <v>0</v>
      </c>
      <c r="AI534" s="235">
        <f t="shared" si="243"/>
        <v>0</v>
      </c>
      <c r="AJ534" s="232" t="str">
        <f t="shared" si="229"/>
        <v/>
      </c>
      <c r="AK534" s="232" t="str">
        <f t="shared" si="230"/>
        <v/>
      </c>
      <c r="AL534" s="233" t="str">
        <f t="shared" si="231"/>
        <v/>
      </c>
      <c r="AM534" s="235">
        <f t="shared" si="224"/>
        <v>0</v>
      </c>
      <c r="AN534" s="236">
        <f t="shared" si="232"/>
        <v>1000</v>
      </c>
      <c r="AO534" s="236">
        <f t="shared" si="225"/>
        <v>39.724000000000295</v>
      </c>
      <c r="AP534" s="236">
        <f t="shared" si="233"/>
        <v>0</v>
      </c>
      <c r="AQ534" s="235">
        <f t="shared" si="222"/>
        <v>0</v>
      </c>
      <c r="AR534" s="235">
        <f t="shared" si="223"/>
        <v>0</v>
      </c>
      <c r="AS534" s="232">
        <f t="shared" si="244"/>
        <v>0</v>
      </c>
      <c r="AT534" s="250">
        <f t="shared" si="245"/>
        <v>16</v>
      </c>
      <c r="AU534" s="244"/>
      <c r="AV534" s="108"/>
    </row>
    <row r="535" spans="1:48" ht="11.25">
      <c r="A535" s="108"/>
      <c r="B535" s="240">
        <v>533</v>
      </c>
      <c r="C535" s="266"/>
      <c r="D535" s="88"/>
      <c r="E535" s="87"/>
      <c r="F535" s="88"/>
      <c r="G535" s="90"/>
      <c r="H535" s="90"/>
      <c r="I535" s="91"/>
      <c r="J535" s="91"/>
      <c r="K535" s="90"/>
      <c r="L535" s="92"/>
      <c r="M535" s="93"/>
      <c r="N535" s="242"/>
      <c r="O535" s="226"/>
      <c r="P535" s="227"/>
      <c r="Q535" s="228"/>
      <c r="R535" s="92"/>
      <c r="S535" s="92"/>
      <c r="T535" s="245">
        <f t="shared" si="226"/>
        <v>1397.240000000003</v>
      </c>
      <c r="U535" s="229">
        <f t="shared" si="234"/>
        <v>0</v>
      </c>
      <c r="V535" s="230">
        <f t="shared" si="235"/>
        <v>0</v>
      </c>
      <c r="W535" s="229">
        <f t="shared" si="220"/>
        <v>0</v>
      </c>
      <c r="X535" s="231">
        <f t="shared" si="236"/>
        <v>395.54000000000013</v>
      </c>
      <c r="Y535" s="231">
        <f t="shared" si="237"/>
        <v>397.24</v>
      </c>
      <c r="Z535" s="231">
        <f t="shared" si="238"/>
        <v>395.54000000000013</v>
      </c>
      <c r="AA535" s="247">
        <f t="shared" si="239"/>
        <v>397.24</v>
      </c>
      <c r="AB535" s="249" t="str">
        <f>IF(G535&lt;&gt;"",VLOOKUP(WEEKDAY(C535,2),Служебный!G$4:H$10,2),"")</f>
        <v/>
      </c>
      <c r="AC535" s="232" t="str">
        <f t="shared" si="227"/>
        <v/>
      </c>
      <c r="AD535" s="233" t="str">
        <f t="shared" si="228"/>
        <v/>
      </c>
      <c r="AE535" s="234">
        <f t="shared" si="240"/>
        <v>0</v>
      </c>
      <c r="AF535" s="234">
        <f t="shared" si="241"/>
        <v>0</v>
      </c>
      <c r="AG535" s="234" t="str">
        <f t="shared" si="221"/>
        <v>интрадей</v>
      </c>
      <c r="AH535" s="235">
        <f t="shared" si="242"/>
        <v>0</v>
      </c>
      <c r="AI535" s="235">
        <f t="shared" si="243"/>
        <v>0</v>
      </c>
      <c r="AJ535" s="232" t="str">
        <f t="shared" si="229"/>
        <v/>
      </c>
      <c r="AK535" s="232" t="str">
        <f t="shared" si="230"/>
        <v/>
      </c>
      <c r="AL535" s="233" t="str">
        <f t="shared" si="231"/>
        <v/>
      </c>
      <c r="AM535" s="235">
        <f t="shared" si="224"/>
        <v>0</v>
      </c>
      <c r="AN535" s="236">
        <f t="shared" si="232"/>
        <v>1000</v>
      </c>
      <c r="AO535" s="236">
        <f t="shared" si="225"/>
        <v>39.724000000000295</v>
      </c>
      <c r="AP535" s="236">
        <f t="shared" si="233"/>
        <v>0</v>
      </c>
      <c r="AQ535" s="235">
        <f t="shared" si="222"/>
        <v>0</v>
      </c>
      <c r="AR535" s="235">
        <f t="shared" si="223"/>
        <v>0</v>
      </c>
      <c r="AS535" s="232">
        <f t="shared" si="244"/>
        <v>0</v>
      </c>
      <c r="AT535" s="250">
        <f t="shared" si="245"/>
        <v>16</v>
      </c>
      <c r="AU535" s="244"/>
      <c r="AV535" s="108"/>
    </row>
    <row r="536" spans="1:48" ht="11.25">
      <c r="A536" s="108"/>
      <c r="B536" s="240">
        <v>534</v>
      </c>
      <c r="C536" s="266"/>
      <c r="D536" s="88"/>
      <c r="E536" s="87"/>
      <c r="F536" s="88"/>
      <c r="G536" s="90"/>
      <c r="H536" s="90"/>
      <c r="I536" s="91"/>
      <c r="J536" s="91"/>
      <c r="K536" s="90"/>
      <c r="L536" s="92"/>
      <c r="M536" s="93"/>
      <c r="N536" s="242"/>
      <c r="O536" s="226"/>
      <c r="P536" s="227"/>
      <c r="Q536" s="228"/>
      <c r="R536" s="92"/>
      <c r="S536" s="92"/>
      <c r="T536" s="245">
        <f t="shared" si="226"/>
        <v>1397.240000000003</v>
      </c>
      <c r="U536" s="229">
        <f t="shared" si="234"/>
        <v>0</v>
      </c>
      <c r="V536" s="230">
        <f t="shared" si="235"/>
        <v>0</v>
      </c>
      <c r="W536" s="229">
        <f t="shared" si="220"/>
        <v>0</v>
      </c>
      <c r="X536" s="231">
        <f t="shared" si="236"/>
        <v>395.54000000000013</v>
      </c>
      <c r="Y536" s="231">
        <f t="shared" si="237"/>
        <v>397.24</v>
      </c>
      <c r="Z536" s="231">
        <f t="shared" si="238"/>
        <v>395.54000000000013</v>
      </c>
      <c r="AA536" s="247">
        <f t="shared" si="239"/>
        <v>397.24</v>
      </c>
      <c r="AB536" s="249" t="str">
        <f>IF(G536&lt;&gt;"",VLOOKUP(WEEKDAY(C536,2),Служебный!G$4:H$10,2),"")</f>
        <v/>
      </c>
      <c r="AC536" s="232" t="str">
        <f t="shared" si="227"/>
        <v/>
      </c>
      <c r="AD536" s="233" t="str">
        <f t="shared" si="228"/>
        <v/>
      </c>
      <c r="AE536" s="234">
        <f t="shared" si="240"/>
        <v>0</v>
      </c>
      <c r="AF536" s="234">
        <f t="shared" si="241"/>
        <v>0</v>
      </c>
      <c r="AG536" s="234" t="str">
        <f t="shared" si="221"/>
        <v>интрадей</v>
      </c>
      <c r="AH536" s="235">
        <f t="shared" si="242"/>
        <v>0</v>
      </c>
      <c r="AI536" s="235">
        <f t="shared" si="243"/>
        <v>0</v>
      </c>
      <c r="AJ536" s="232" t="str">
        <f t="shared" si="229"/>
        <v/>
      </c>
      <c r="AK536" s="232" t="str">
        <f t="shared" si="230"/>
        <v/>
      </c>
      <c r="AL536" s="233" t="str">
        <f t="shared" si="231"/>
        <v/>
      </c>
      <c r="AM536" s="235">
        <f t="shared" si="224"/>
        <v>0</v>
      </c>
      <c r="AN536" s="236">
        <f t="shared" si="232"/>
        <v>1000</v>
      </c>
      <c r="AO536" s="236">
        <f t="shared" si="225"/>
        <v>39.724000000000295</v>
      </c>
      <c r="AP536" s="236">
        <f t="shared" si="233"/>
        <v>0</v>
      </c>
      <c r="AQ536" s="235">
        <f t="shared" si="222"/>
        <v>0</v>
      </c>
      <c r="AR536" s="235">
        <f t="shared" si="223"/>
        <v>0</v>
      </c>
      <c r="AS536" s="232">
        <f t="shared" si="244"/>
        <v>0</v>
      </c>
      <c r="AT536" s="250">
        <f t="shared" si="245"/>
        <v>16</v>
      </c>
      <c r="AU536" s="244"/>
      <c r="AV536" s="108"/>
    </row>
    <row r="537" spans="1:48" ht="11.25">
      <c r="A537" s="108"/>
      <c r="B537" s="240">
        <v>535</v>
      </c>
      <c r="C537" s="266"/>
      <c r="D537" s="88"/>
      <c r="E537" s="87"/>
      <c r="F537" s="88"/>
      <c r="G537" s="90"/>
      <c r="H537" s="90"/>
      <c r="I537" s="91"/>
      <c r="J537" s="91"/>
      <c r="K537" s="90"/>
      <c r="L537" s="92"/>
      <c r="M537" s="93"/>
      <c r="N537" s="242"/>
      <c r="O537" s="226"/>
      <c r="P537" s="227"/>
      <c r="Q537" s="228"/>
      <c r="R537" s="92"/>
      <c r="S537" s="92"/>
      <c r="T537" s="245">
        <f t="shared" si="226"/>
        <v>1397.240000000003</v>
      </c>
      <c r="U537" s="229">
        <f t="shared" si="234"/>
        <v>0</v>
      </c>
      <c r="V537" s="230">
        <f t="shared" si="235"/>
        <v>0</v>
      </c>
      <c r="W537" s="229">
        <f t="shared" si="220"/>
        <v>0</v>
      </c>
      <c r="X537" s="231">
        <f t="shared" si="236"/>
        <v>395.54000000000013</v>
      </c>
      <c r="Y537" s="231">
        <f t="shared" si="237"/>
        <v>397.24</v>
      </c>
      <c r="Z537" s="231">
        <f t="shared" si="238"/>
        <v>395.54000000000013</v>
      </c>
      <c r="AA537" s="247">
        <f t="shared" si="239"/>
        <v>397.24</v>
      </c>
      <c r="AB537" s="249" t="str">
        <f>IF(G537&lt;&gt;"",VLOOKUP(WEEKDAY(C537,2),Служебный!G$4:H$10,2),"")</f>
        <v/>
      </c>
      <c r="AC537" s="232" t="str">
        <f t="shared" si="227"/>
        <v/>
      </c>
      <c r="AD537" s="233" t="str">
        <f t="shared" si="228"/>
        <v/>
      </c>
      <c r="AE537" s="234">
        <f t="shared" si="240"/>
        <v>0</v>
      </c>
      <c r="AF537" s="234">
        <f t="shared" si="241"/>
        <v>0</v>
      </c>
      <c r="AG537" s="234" t="str">
        <f t="shared" si="221"/>
        <v>интрадей</v>
      </c>
      <c r="AH537" s="235">
        <f t="shared" si="242"/>
        <v>0</v>
      </c>
      <c r="AI537" s="235">
        <f t="shared" si="243"/>
        <v>0</v>
      </c>
      <c r="AJ537" s="232" t="str">
        <f t="shared" si="229"/>
        <v/>
      </c>
      <c r="AK537" s="232" t="str">
        <f t="shared" si="230"/>
        <v/>
      </c>
      <c r="AL537" s="233" t="str">
        <f t="shared" si="231"/>
        <v/>
      </c>
      <c r="AM537" s="235">
        <f t="shared" si="224"/>
        <v>0</v>
      </c>
      <c r="AN537" s="236">
        <f t="shared" si="232"/>
        <v>1000</v>
      </c>
      <c r="AO537" s="236">
        <f t="shared" si="225"/>
        <v>39.724000000000295</v>
      </c>
      <c r="AP537" s="236">
        <f t="shared" si="233"/>
        <v>0</v>
      </c>
      <c r="AQ537" s="235">
        <f t="shared" si="222"/>
        <v>0</v>
      </c>
      <c r="AR537" s="235">
        <f t="shared" si="223"/>
        <v>0</v>
      </c>
      <c r="AS537" s="232">
        <f t="shared" si="244"/>
        <v>0</v>
      </c>
      <c r="AT537" s="250">
        <f t="shared" si="245"/>
        <v>16</v>
      </c>
      <c r="AU537" s="244"/>
      <c r="AV537" s="108"/>
    </row>
    <row r="538" spans="1:48" ht="11.25">
      <c r="A538" s="108"/>
      <c r="B538" s="240">
        <v>536</v>
      </c>
      <c r="C538" s="266"/>
      <c r="D538" s="88"/>
      <c r="E538" s="87"/>
      <c r="F538" s="88"/>
      <c r="G538" s="90"/>
      <c r="H538" s="90"/>
      <c r="I538" s="91"/>
      <c r="J538" s="91"/>
      <c r="K538" s="90"/>
      <c r="L538" s="92"/>
      <c r="M538" s="93"/>
      <c r="N538" s="242"/>
      <c r="O538" s="226"/>
      <c r="P538" s="227"/>
      <c r="Q538" s="228"/>
      <c r="R538" s="92"/>
      <c r="S538" s="92"/>
      <c r="T538" s="245">
        <f t="shared" si="226"/>
        <v>1397.240000000003</v>
      </c>
      <c r="U538" s="229">
        <f t="shared" si="234"/>
        <v>0</v>
      </c>
      <c r="V538" s="230">
        <f t="shared" si="235"/>
        <v>0</v>
      </c>
      <c r="W538" s="229">
        <f t="shared" si="220"/>
        <v>0</v>
      </c>
      <c r="X538" s="231">
        <f t="shared" si="236"/>
        <v>395.54000000000013</v>
      </c>
      <c r="Y538" s="231">
        <f t="shared" si="237"/>
        <v>397.24</v>
      </c>
      <c r="Z538" s="231">
        <f t="shared" si="238"/>
        <v>395.54000000000013</v>
      </c>
      <c r="AA538" s="247">
        <f t="shared" si="239"/>
        <v>397.24</v>
      </c>
      <c r="AB538" s="249" t="str">
        <f>IF(G538&lt;&gt;"",VLOOKUP(WEEKDAY(C538,2),Служебный!G$4:H$10,2),"")</f>
        <v/>
      </c>
      <c r="AC538" s="232" t="str">
        <f t="shared" si="227"/>
        <v/>
      </c>
      <c r="AD538" s="233" t="str">
        <f t="shared" si="228"/>
        <v/>
      </c>
      <c r="AE538" s="234">
        <f t="shared" si="240"/>
        <v>0</v>
      </c>
      <c r="AF538" s="234">
        <f t="shared" si="241"/>
        <v>0</v>
      </c>
      <c r="AG538" s="234" t="str">
        <f t="shared" si="221"/>
        <v>интрадей</v>
      </c>
      <c r="AH538" s="235">
        <f t="shared" si="242"/>
        <v>0</v>
      </c>
      <c r="AI538" s="235">
        <f t="shared" si="243"/>
        <v>0</v>
      </c>
      <c r="AJ538" s="232" t="str">
        <f t="shared" si="229"/>
        <v/>
      </c>
      <c r="AK538" s="232" t="str">
        <f t="shared" si="230"/>
        <v/>
      </c>
      <c r="AL538" s="233" t="str">
        <f t="shared" si="231"/>
        <v/>
      </c>
      <c r="AM538" s="235">
        <f t="shared" si="224"/>
        <v>0</v>
      </c>
      <c r="AN538" s="236">
        <f t="shared" si="232"/>
        <v>1000</v>
      </c>
      <c r="AO538" s="236">
        <f t="shared" si="225"/>
        <v>39.724000000000295</v>
      </c>
      <c r="AP538" s="236">
        <f t="shared" si="233"/>
        <v>0</v>
      </c>
      <c r="AQ538" s="235">
        <f t="shared" si="222"/>
        <v>0</v>
      </c>
      <c r="AR538" s="235">
        <f t="shared" si="223"/>
        <v>0</v>
      </c>
      <c r="AS538" s="232">
        <f t="shared" si="244"/>
        <v>0</v>
      </c>
      <c r="AT538" s="250">
        <f t="shared" si="245"/>
        <v>16</v>
      </c>
      <c r="AU538" s="244"/>
      <c r="AV538" s="108"/>
    </row>
    <row r="539" spans="1:48" ht="11.25">
      <c r="A539" s="108"/>
      <c r="B539" s="240">
        <v>537</v>
      </c>
      <c r="C539" s="266"/>
      <c r="D539" s="88"/>
      <c r="E539" s="87"/>
      <c r="F539" s="88"/>
      <c r="G539" s="90"/>
      <c r="H539" s="90"/>
      <c r="I539" s="91"/>
      <c r="J539" s="91"/>
      <c r="K539" s="90"/>
      <c r="L539" s="92"/>
      <c r="M539" s="93"/>
      <c r="N539" s="242"/>
      <c r="O539" s="226"/>
      <c r="P539" s="227"/>
      <c r="Q539" s="228"/>
      <c r="R539" s="92"/>
      <c r="S539" s="92"/>
      <c r="T539" s="245">
        <f t="shared" si="226"/>
        <v>1397.240000000003</v>
      </c>
      <c r="U539" s="229">
        <f t="shared" si="234"/>
        <v>0</v>
      </c>
      <c r="V539" s="230">
        <f t="shared" si="235"/>
        <v>0</v>
      </c>
      <c r="W539" s="229">
        <f t="shared" si="220"/>
        <v>0</v>
      </c>
      <c r="X539" s="231">
        <f t="shared" si="236"/>
        <v>395.54000000000013</v>
      </c>
      <c r="Y539" s="231">
        <f t="shared" si="237"/>
        <v>397.24</v>
      </c>
      <c r="Z539" s="231">
        <f t="shared" si="238"/>
        <v>395.54000000000013</v>
      </c>
      <c r="AA539" s="247">
        <f t="shared" si="239"/>
        <v>397.24</v>
      </c>
      <c r="AB539" s="249" t="str">
        <f>IF(G539&lt;&gt;"",VLOOKUP(WEEKDAY(C539,2),Служебный!G$4:H$10,2),"")</f>
        <v/>
      </c>
      <c r="AC539" s="232" t="str">
        <f t="shared" si="227"/>
        <v/>
      </c>
      <c r="AD539" s="233" t="str">
        <f t="shared" si="228"/>
        <v/>
      </c>
      <c r="AE539" s="234">
        <f t="shared" si="240"/>
        <v>0</v>
      </c>
      <c r="AF539" s="234">
        <f t="shared" si="241"/>
        <v>0</v>
      </c>
      <c r="AG539" s="234" t="str">
        <f t="shared" si="221"/>
        <v>интрадей</v>
      </c>
      <c r="AH539" s="235">
        <f t="shared" si="242"/>
        <v>0</v>
      </c>
      <c r="AI539" s="235">
        <f t="shared" si="243"/>
        <v>0</v>
      </c>
      <c r="AJ539" s="232" t="str">
        <f t="shared" si="229"/>
        <v/>
      </c>
      <c r="AK539" s="232" t="str">
        <f t="shared" si="230"/>
        <v/>
      </c>
      <c r="AL539" s="233" t="str">
        <f t="shared" si="231"/>
        <v/>
      </c>
      <c r="AM539" s="235">
        <f t="shared" si="224"/>
        <v>0</v>
      </c>
      <c r="AN539" s="236">
        <f t="shared" si="232"/>
        <v>1000</v>
      </c>
      <c r="AO539" s="236">
        <f t="shared" si="225"/>
        <v>39.724000000000295</v>
      </c>
      <c r="AP539" s="236">
        <f t="shared" si="233"/>
        <v>0</v>
      </c>
      <c r="AQ539" s="235">
        <f t="shared" si="222"/>
        <v>0</v>
      </c>
      <c r="AR539" s="235">
        <f t="shared" si="223"/>
        <v>0</v>
      </c>
      <c r="AS539" s="232">
        <f t="shared" si="244"/>
        <v>0</v>
      </c>
      <c r="AT539" s="250">
        <f t="shared" si="245"/>
        <v>16</v>
      </c>
      <c r="AU539" s="244"/>
      <c r="AV539" s="108"/>
    </row>
    <row r="540" spans="1:48" ht="11.25">
      <c r="A540" s="108"/>
      <c r="B540" s="240">
        <v>538</v>
      </c>
      <c r="C540" s="266"/>
      <c r="D540" s="88"/>
      <c r="E540" s="87"/>
      <c r="F540" s="88"/>
      <c r="G540" s="90"/>
      <c r="H540" s="90"/>
      <c r="I540" s="91"/>
      <c r="J540" s="91"/>
      <c r="K540" s="90"/>
      <c r="L540" s="92"/>
      <c r="M540" s="93"/>
      <c r="N540" s="242"/>
      <c r="O540" s="226"/>
      <c r="P540" s="227"/>
      <c r="Q540" s="228"/>
      <c r="R540" s="92"/>
      <c r="S540" s="92"/>
      <c r="T540" s="245">
        <f t="shared" si="226"/>
        <v>1397.240000000003</v>
      </c>
      <c r="U540" s="229">
        <f t="shared" si="234"/>
        <v>0</v>
      </c>
      <c r="V540" s="230">
        <f t="shared" si="235"/>
        <v>0</v>
      </c>
      <c r="W540" s="229">
        <f t="shared" si="220"/>
        <v>0</v>
      </c>
      <c r="X540" s="231">
        <f t="shared" si="236"/>
        <v>395.54000000000013</v>
      </c>
      <c r="Y540" s="231">
        <f t="shared" si="237"/>
        <v>397.24</v>
      </c>
      <c r="Z540" s="231">
        <f t="shared" si="238"/>
        <v>395.54000000000013</v>
      </c>
      <c r="AA540" s="247">
        <f t="shared" si="239"/>
        <v>397.24</v>
      </c>
      <c r="AB540" s="249" t="str">
        <f>IF(G540&lt;&gt;"",VLOOKUP(WEEKDAY(C540,2),Служебный!G$4:H$10,2),"")</f>
        <v/>
      </c>
      <c r="AC540" s="232" t="str">
        <f t="shared" si="227"/>
        <v/>
      </c>
      <c r="AD540" s="233" t="str">
        <f t="shared" si="228"/>
        <v/>
      </c>
      <c r="AE540" s="234">
        <f t="shared" si="240"/>
        <v>0</v>
      </c>
      <c r="AF540" s="234">
        <f t="shared" si="241"/>
        <v>0</v>
      </c>
      <c r="AG540" s="234" t="str">
        <f t="shared" si="221"/>
        <v>интрадей</v>
      </c>
      <c r="AH540" s="235">
        <f t="shared" si="242"/>
        <v>0</v>
      </c>
      <c r="AI540" s="235">
        <f t="shared" si="243"/>
        <v>0</v>
      </c>
      <c r="AJ540" s="232" t="str">
        <f t="shared" si="229"/>
        <v/>
      </c>
      <c r="AK540" s="232" t="str">
        <f t="shared" si="230"/>
        <v/>
      </c>
      <c r="AL540" s="233" t="str">
        <f t="shared" si="231"/>
        <v/>
      </c>
      <c r="AM540" s="235">
        <f t="shared" si="224"/>
        <v>0</v>
      </c>
      <c r="AN540" s="236">
        <f t="shared" si="232"/>
        <v>1000</v>
      </c>
      <c r="AO540" s="236">
        <f t="shared" si="225"/>
        <v>39.724000000000295</v>
      </c>
      <c r="AP540" s="236">
        <f t="shared" si="233"/>
        <v>0</v>
      </c>
      <c r="AQ540" s="235">
        <f t="shared" si="222"/>
        <v>0</v>
      </c>
      <c r="AR540" s="235">
        <f t="shared" si="223"/>
        <v>0</v>
      </c>
      <c r="AS540" s="232">
        <f t="shared" si="244"/>
        <v>0</v>
      </c>
      <c r="AT540" s="250">
        <f t="shared" si="245"/>
        <v>16</v>
      </c>
      <c r="AU540" s="244"/>
      <c r="AV540" s="108"/>
    </row>
    <row r="541" spans="1:48" ht="11.25">
      <c r="A541" s="108"/>
      <c r="B541" s="240">
        <v>539</v>
      </c>
      <c r="C541" s="266"/>
      <c r="D541" s="88"/>
      <c r="E541" s="87"/>
      <c r="F541" s="88"/>
      <c r="G541" s="90"/>
      <c r="H541" s="90"/>
      <c r="I541" s="91"/>
      <c r="J541" s="91"/>
      <c r="K541" s="90"/>
      <c r="L541" s="92"/>
      <c r="M541" s="93"/>
      <c r="N541" s="242"/>
      <c r="O541" s="226"/>
      <c r="P541" s="227"/>
      <c r="Q541" s="228"/>
      <c r="R541" s="92"/>
      <c r="S541" s="92"/>
      <c r="T541" s="245">
        <f t="shared" si="226"/>
        <v>1397.240000000003</v>
      </c>
      <c r="U541" s="229">
        <f t="shared" si="234"/>
        <v>0</v>
      </c>
      <c r="V541" s="230">
        <f t="shared" si="235"/>
        <v>0</v>
      </c>
      <c r="W541" s="229">
        <f t="shared" si="220"/>
        <v>0</v>
      </c>
      <c r="X541" s="231">
        <f t="shared" si="236"/>
        <v>395.54000000000013</v>
      </c>
      <c r="Y541" s="231">
        <f t="shared" si="237"/>
        <v>397.24</v>
      </c>
      <c r="Z541" s="231">
        <f t="shared" si="238"/>
        <v>395.54000000000013</v>
      </c>
      <c r="AA541" s="247">
        <f t="shared" si="239"/>
        <v>397.24</v>
      </c>
      <c r="AB541" s="249" t="str">
        <f>IF(G541&lt;&gt;"",VLOOKUP(WEEKDAY(C541,2),Служебный!G$4:H$10,2),"")</f>
        <v/>
      </c>
      <c r="AC541" s="232" t="str">
        <f t="shared" si="227"/>
        <v/>
      </c>
      <c r="AD541" s="233" t="str">
        <f t="shared" si="228"/>
        <v/>
      </c>
      <c r="AE541" s="234">
        <f t="shared" si="240"/>
        <v>0</v>
      </c>
      <c r="AF541" s="234">
        <f t="shared" si="241"/>
        <v>0</v>
      </c>
      <c r="AG541" s="234" t="str">
        <f t="shared" si="221"/>
        <v>интрадей</v>
      </c>
      <c r="AH541" s="235">
        <f t="shared" si="242"/>
        <v>0</v>
      </c>
      <c r="AI541" s="235">
        <f t="shared" si="243"/>
        <v>0</v>
      </c>
      <c r="AJ541" s="232" t="str">
        <f t="shared" si="229"/>
        <v/>
      </c>
      <c r="AK541" s="232" t="str">
        <f t="shared" si="230"/>
        <v/>
      </c>
      <c r="AL541" s="233" t="str">
        <f t="shared" si="231"/>
        <v/>
      </c>
      <c r="AM541" s="235">
        <f t="shared" si="224"/>
        <v>0</v>
      </c>
      <c r="AN541" s="236">
        <f t="shared" si="232"/>
        <v>1000</v>
      </c>
      <c r="AO541" s="236">
        <f t="shared" si="225"/>
        <v>39.724000000000295</v>
      </c>
      <c r="AP541" s="236">
        <f t="shared" si="233"/>
        <v>0</v>
      </c>
      <c r="AQ541" s="235">
        <f t="shared" si="222"/>
        <v>0</v>
      </c>
      <c r="AR541" s="235">
        <f t="shared" si="223"/>
        <v>0</v>
      </c>
      <c r="AS541" s="232">
        <f t="shared" si="244"/>
        <v>0</v>
      </c>
      <c r="AT541" s="250">
        <f t="shared" si="245"/>
        <v>16</v>
      </c>
      <c r="AU541" s="244"/>
      <c r="AV541" s="108"/>
    </row>
    <row r="542" spans="1:48" ht="11.25">
      <c r="A542" s="108"/>
      <c r="B542" s="240">
        <v>540</v>
      </c>
      <c r="C542" s="266"/>
      <c r="D542" s="88"/>
      <c r="E542" s="87"/>
      <c r="F542" s="88"/>
      <c r="G542" s="90"/>
      <c r="H542" s="90"/>
      <c r="I542" s="91"/>
      <c r="J542" s="91"/>
      <c r="K542" s="90"/>
      <c r="L542" s="92"/>
      <c r="M542" s="93"/>
      <c r="N542" s="242"/>
      <c r="O542" s="226"/>
      <c r="P542" s="227"/>
      <c r="Q542" s="228"/>
      <c r="R542" s="92"/>
      <c r="S542" s="92"/>
      <c r="T542" s="245">
        <f t="shared" si="226"/>
        <v>1397.240000000003</v>
      </c>
      <c r="U542" s="229">
        <f t="shared" si="234"/>
        <v>0</v>
      </c>
      <c r="V542" s="230">
        <f t="shared" si="235"/>
        <v>0</v>
      </c>
      <c r="W542" s="229">
        <f t="shared" si="220"/>
        <v>0</v>
      </c>
      <c r="X542" s="231">
        <f t="shared" si="236"/>
        <v>395.54000000000013</v>
      </c>
      <c r="Y542" s="231">
        <f t="shared" si="237"/>
        <v>397.24</v>
      </c>
      <c r="Z542" s="231">
        <f t="shared" si="238"/>
        <v>395.54000000000013</v>
      </c>
      <c r="AA542" s="247">
        <f t="shared" si="239"/>
        <v>397.24</v>
      </c>
      <c r="AB542" s="249" t="str">
        <f>IF(G542&lt;&gt;"",VLOOKUP(WEEKDAY(C542,2),Служебный!G$4:H$10,2),"")</f>
        <v/>
      </c>
      <c r="AC542" s="232" t="str">
        <f t="shared" si="227"/>
        <v/>
      </c>
      <c r="AD542" s="233" t="str">
        <f t="shared" si="228"/>
        <v/>
      </c>
      <c r="AE542" s="234">
        <f t="shared" si="240"/>
        <v>0</v>
      </c>
      <c r="AF542" s="234">
        <f t="shared" si="241"/>
        <v>0</v>
      </c>
      <c r="AG542" s="234" t="str">
        <f t="shared" si="221"/>
        <v>интрадей</v>
      </c>
      <c r="AH542" s="235">
        <f t="shared" si="242"/>
        <v>0</v>
      </c>
      <c r="AI542" s="235">
        <f t="shared" si="243"/>
        <v>0</v>
      </c>
      <c r="AJ542" s="232" t="str">
        <f t="shared" si="229"/>
        <v/>
      </c>
      <c r="AK542" s="232" t="str">
        <f t="shared" si="230"/>
        <v/>
      </c>
      <c r="AL542" s="233" t="str">
        <f t="shared" si="231"/>
        <v/>
      </c>
      <c r="AM542" s="235">
        <f t="shared" si="224"/>
        <v>0</v>
      </c>
      <c r="AN542" s="236">
        <f t="shared" si="232"/>
        <v>1000</v>
      </c>
      <c r="AO542" s="236">
        <f t="shared" si="225"/>
        <v>39.724000000000295</v>
      </c>
      <c r="AP542" s="236">
        <f t="shared" si="233"/>
        <v>0</v>
      </c>
      <c r="AQ542" s="235">
        <f t="shared" si="222"/>
        <v>0</v>
      </c>
      <c r="AR542" s="235">
        <f t="shared" si="223"/>
        <v>0</v>
      </c>
      <c r="AS542" s="232">
        <f t="shared" si="244"/>
        <v>0</v>
      </c>
      <c r="AT542" s="250">
        <f t="shared" si="245"/>
        <v>16</v>
      </c>
      <c r="AU542" s="244"/>
      <c r="AV542" s="108"/>
    </row>
    <row r="543" spans="1:48" ht="11.25">
      <c r="A543" s="108"/>
      <c r="B543" s="240">
        <v>541</v>
      </c>
      <c r="C543" s="266"/>
      <c r="D543" s="88"/>
      <c r="E543" s="87"/>
      <c r="F543" s="88"/>
      <c r="G543" s="90"/>
      <c r="H543" s="90"/>
      <c r="I543" s="91"/>
      <c r="J543" s="91"/>
      <c r="K543" s="90"/>
      <c r="L543" s="92"/>
      <c r="M543" s="93"/>
      <c r="N543" s="242"/>
      <c r="O543" s="226"/>
      <c r="P543" s="227"/>
      <c r="Q543" s="228"/>
      <c r="R543" s="92"/>
      <c r="S543" s="92"/>
      <c r="T543" s="245">
        <f t="shared" si="226"/>
        <v>1397.240000000003</v>
      </c>
      <c r="U543" s="229">
        <f t="shared" si="234"/>
        <v>0</v>
      </c>
      <c r="V543" s="230">
        <f t="shared" si="235"/>
        <v>0</v>
      </c>
      <c r="W543" s="229">
        <f t="shared" si="220"/>
        <v>0</v>
      </c>
      <c r="X543" s="231">
        <f t="shared" si="236"/>
        <v>395.54000000000013</v>
      </c>
      <c r="Y543" s="231">
        <f t="shared" si="237"/>
        <v>397.24</v>
      </c>
      <c r="Z543" s="231">
        <f t="shared" si="238"/>
        <v>395.54000000000013</v>
      </c>
      <c r="AA543" s="247">
        <f t="shared" si="239"/>
        <v>397.24</v>
      </c>
      <c r="AB543" s="249" t="str">
        <f>IF(G543&lt;&gt;"",VLOOKUP(WEEKDAY(C543,2),Служебный!G$4:H$10,2),"")</f>
        <v/>
      </c>
      <c r="AC543" s="232" t="str">
        <f t="shared" si="227"/>
        <v/>
      </c>
      <c r="AD543" s="233" t="str">
        <f t="shared" si="228"/>
        <v/>
      </c>
      <c r="AE543" s="234">
        <f t="shared" si="240"/>
        <v>0</v>
      </c>
      <c r="AF543" s="234">
        <f t="shared" si="241"/>
        <v>0</v>
      </c>
      <c r="AG543" s="234" t="str">
        <f t="shared" si="221"/>
        <v>интрадей</v>
      </c>
      <c r="AH543" s="235">
        <f t="shared" si="242"/>
        <v>0</v>
      </c>
      <c r="AI543" s="235">
        <f t="shared" si="243"/>
        <v>0</v>
      </c>
      <c r="AJ543" s="232" t="str">
        <f t="shared" si="229"/>
        <v/>
      </c>
      <c r="AK543" s="232" t="str">
        <f t="shared" si="230"/>
        <v/>
      </c>
      <c r="AL543" s="233" t="str">
        <f t="shared" si="231"/>
        <v/>
      </c>
      <c r="AM543" s="235">
        <f t="shared" si="224"/>
        <v>0</v>
      </c>
      <c r="AN543" s="236">
        <f t="shared" si="232"/>
        <v>1000</v>
      </c>
      <c r="AO543" s="236">
        <f t="shared" si="225"/>
        <v>39.724000000000295</v>
      </c>
      <c r="AP543" s="236">
        <f t="shared" si="233"/>
        <v>0</v>
      </c>
      <c r="AQ543" s="235">
        <f t="shared" si="222"/>
        <v>0</v>
      </c>
      <c r="AR543" s="235">
        <f t="shared" si="223"/>
        <v>0</v>
      </c>
      <c r="AS543" s="232">
        <f t="shared" si="244"/>
        <v>0</v>
      </c>
      <c r="AT543" s="250">
        <f t="shared" si="245"/>
        <v>16</v>
      </c>
      <c r="AU543" s="244"/>
      <c r="AV543" s="108"/>
    </row>
    <row r="544" spans="1:48" ht="11.25">
      <c r="A544" s="108"/>
      <c r="B544" s="240">
        <v>542</v>
      </c>
      <c r="C544" s="266"/>
      <c r="D544" s="88"/>
      <c r="E544" s="87"/>
      <c r="F544" s="88"/>
      <c r="G544" s="90"/>
      <c r="H544" s="90"/>
      <c r="I544" s="91"/>
      <c r="J544" s="91"/>
      <c r="K544" s="90"/>
      <c r="L544" s="92"/>
      <c r="M544" s="93"/>
      <c r="N544" s="242"/>
      <c r="O544" s="226"/>
      <c r="P544" s="227"/>
      <c r="Q544" s="228"/>
      <c r="R544" s="92"/>
      <c r="S544" s="92"/>
      <c r="T544" s="245">
        <f t="shared" si="226"/>
        <v>1397.240000000003</v>
      </c>
      <c r="U544" s="229">
        <f t="shared" si="234"/>
        <v>0</v>
      </c>
      <c r="V544" s="230">
        <f t="shared" si="235"/>
        <v>0</v>
      </c>
      <c r="W544" s="229">
        <f t="shared" si="220"/>
        <v>0</v>
      </c>
      <c r="X544" s="231">
        <f t="shared" si="236"/>
        <v>395.54000000000013</v>
      </c>
      <c r="Y544" s="231">
        <f t="shared" si="237"/>
        <v>397.24</v>
      </c>
      <c r="Z544" s="231">
        <f t="shared" si="238"/>
        <v>395.54000000000013</v>
      </c>
      <c r="AA544" s="247">
        <f t="shared" si="239"/>
        <v>397.24</v>
      </c>
      <c r="AB544" s="249" t="str">
        <f>IF(G544&lt;&gt;"",VLOOKUP(WEEKDAY(C544,2),Служебный!G$4:H$10,2),"")</f>
        <v/>
      </c>
      <c r="AC544" s="232" t="str">
        <f t="shared" si="227"/>
        <v/>
      </c>
      <c r="AD544" s="233" t="str">
        <f t="shared" si="228"/>
        <v/>
      </c>
      <c r="AE544" s="234">
        <f t="shared" si="240"/>
        <v>0</v>
      </c>
      <c r="AF544" s="234">
        <f t="shared" si="241"/>
        <v>0</v>
      </c>
      <c r="AG544" s="234" t="str">
        <f t="shared" si="221"/>
        <v>интрадей</v>
      </c>
      <c r="AH544" s="235">
        <f t="shared" si="242"/>
        <v>0</v>
      </c>
      <c r="AI544" s="235">
        <f t="shared" si="243"/>
        <v>0</v>
      </c>
      <c r="AJ544" s="232" t="str">
        <f t="shared" si="229"/>
        <v/>
      </c>
      <c r="AK544" s="232" t="str">
        <f t="shared" si="230"/>
        <v/>
      </c>
      <c r="AL544" s="233" t="str">
        <f t="shared" si="231"/>
        <v/>
      </c>
      <c r="AM544" s="235">
        <f t="shared" si="224"/>
        <v>0</v>
      </c>
      <c r="AN544" s="236">
        <f t="shared" si="232"/>
        <v>1000</v>
      </c>
      <c r="AO544" s="236">
        <f t="shared" si="225"/>
        <v>39.724000000000295</v>
      </c>
      <c r="AP544" s="236">
        <f t="shared" si="233"/>
        <v>0</v>
      </c>
      <c r="AQ544" s="235">
        <f t="shared" si="222"/>
        <v>0</v>
      </c>
      <c r="AR544" s="235">
        <f t="shared" si="223"/>
        <v>0</v>
      </c>
      <c r="AS544" s="232">
        <f t="shared" si="244"/>
        <v>0</v>
      </c>
      <c r="AT544" s="250">
        <f t="shared" si="245"/>
        <v>16</v>
      </c>
      <c r="AU544" s="244"/>
      <c r="AV544" s="108"/>
    </row>
    <row r="545" spans="1:48" ht="11.25">
      <c r="A545" s="108"/>
      <c r="B545" s="240">
        <v>543</v>
      </c>
      <c r="C545" s="266"/>
      <c r="D545" s="88"/>
      <c r="E545" s="87"/>
      <c r="F545" s="88"/>
      <c r="G545" s="90"/>
      <c r="H545" s="90"/>
      <c r="I545" s="91"/>
      <c r="J545" s="91"/>
      <c r="K545" s="90"/>
      <c r="L545" s="92"/>
      <c r="M545" s="93"/>
      <c r="N545" s="242"/>
      <c r="O545" s="226"/>
      <c r="P545" s="227"/>
      <c r="Q545" s="228"/>
      <c r="R545" s="92"/>
      <c r="S545" s="92"/>
      <c r="T545" s="245">
        <f t="shared" si="226"/>
        <v>1397.240000000003</v>
      </c>
      <c r="U545" s="229">
        <f t="shared" si="234"/>
        <v>0</v>
      </c>
      <c r="V545" s="230">
        <f t="shared" si="235"/>
        <v>0</v>
      </c>
      <c r="W545" s="229">
        <f t="shared" si="220"/>
        <v>0</v>
      </c>
      <c r="X545" s="231">
        <f t="shared" si="236"/>
        <v>395.54000000000013</v>
      </c>
      <c r="Y545" s="231">
        <f t="shared" si="237"/>
        <v>397.24</v>
      </c>
      <c r="Z545" s="231">
        <f t="shared" si="238"/>
        <v>395.54000000000013</v>
      </c>
      <c r="AA545" s="247">
        <f t="shared" si="239"/>
        <v>397.24</v>
      </c>
      <c r="AB545" s="249" t="str">
        <f>IF(G545&lt;&gt;"",VLOOKUP(WEEKDAY(C545,2),Служебный!G$4:H$10,2),"")</f>
        <v/>
      </c>
      <c r="AC545" s="232" t="str">
        <f t="shared" si="227"/>
        <v/>
      </c>
      <c r="AD545" s="233" t="str">
        <f t="shared" si="228"/>
        <v/>
      </c>
      <c r="AE545" s="234">
        <f t="shared" si="240"/>
        <v>0</v>
      </c>
      <c r="AF545" s="234">
        <f t="shared" si="241"/>
        <v>0</v>
      </c>
      <c r="AG545" s="234" t="str">
        <f t="shared" si="221"/>
        <v>интрадей</v>
      </c>
      <c r="AH545" s="235">
        <f t="shared" si="242"/>
        <v>0</v>
      </c>
      <c r="AI545" s="235">
        <f t="shared" si="243"/>
        <v>0</v>
      </c>
      <c r="AJ545" s="232" t="str">
        <f t="shared" si="229"/>
        <v/>
      </c>
      <c r="AK545" s="232" t="str">
        <f t="shared" si="230"/>
        <v/>
      </c>
      <c r="AL545" s="233" t="str">
        <f t="shared" si="231"/>
        <v/>
      </c>
      <c r="AM545" s="235">
        <f t="shared" si="224"/>
        <v>0</v>
      </c>
      <c r="AN545" s="236">
        <f t="shared" si="232"/>
        <v>1000</v>
      </c>
      <c r="AO545" s="236">
        <f t="shared" si="225"/>
        <v>39.724000000000295</v>
      </c>
      <c r="AP545" s="236">
        <f t="shared" si="233"/>
        <v>0</v>
      </c>
      <c r="AQ545" s="235">
        <f t="shared" si="222"/>
        <v>0</v>
      </c>
      <c r="AR545" s="235">
        <f t="shared" si="223"/>
        <v>0</v>
      </c>
      <c r="AS545" s="232">
        <f t="shared" si="244"/>
        <v>0</v>
      </c>
      <c r="AT545" s="250">
        <f t="shared" si="245"/>
        <v>16</v>
      </c>
      <c r="AU545" s="244"/>
      <c r="AV545" s="108"/>
    </row>
    <row r="546" spans="1:48" ht="11.25">
      <c r="A546" s="108"/>
      <c r="B546" s="240">
        <v>544</v>
      </c>
      <c r="C546" s="266"/>
      <c r="D546" s="88"/>
      <c r="E546" s="87"/>
      <c r="F546" s="88"/>
      <c r="G546" s="90"/>
      <c r="H546" s="90"/>
      <c r="I546" s="91"/>
      <c r="J546" s="91"/>
      <c r="K546" s="90"/>
      <c r="L546" s="92"/>
      <c r="M546" s="93"/>
      <c r="N546" s="242"/>
      <c r="O546" s="226"/>
      <c r="P546" s="227"/>
      <c r="Q546" s="228"/>
      <c r="R546" s="92"/>
      <c r="S546" s="92"/>
      <c r="T546" s="245">
        <f t="shared" si="226"/>
        <v>1397.240000000003</v>
      </c>
      <c r="U546" s="229">
        <f t="shared" si="234"/>
        <v>0</v>
      </c>
      <c r="V546" s="230">
        <f t="shared" si="235"/>
        <v>0</v>
      </c>
      <c r="W546" s="229">
        <f t="shared" si="220"/>
        <v>0</v>
      </c>
      <c r="X546" s="231">
        <f t="shared" si="236"/>
        <v>395.54000000000013</v>
      </c>
      <c r="Y546" s="231">
        <f t="shared" si="237"/>
        <v>397.24</v>
      </c>
      <c r="Z546" s="231">
        <f t="shared" si="238"/>
        <v>395.54000000000013</v>
      </c>
      <c r="AA546" s="247">
        <f t="shared" si="239"/>
        <v>397.24</v>
      </c>
      <c r="AB546" s="249" t="str">
        <f>IF(G546&lt;&gt;"",VLOOKUP(WEEKDAY(C546,2),Служебный!G$4:H$10,2),"")</f>
        <v/>
      </c>
      <c r="AC546" s="232" t="str">
        <f t="shared" si="227"/>
        <v/>
      </c>
      <c r="AD546" s="233" t="str">
        <f t="shared" si="228"/>
        <v/>
      </c>
      <c r="AE546" s="234">
        <f t="shared" si="240"/>
        <v>0</v>
      </c>
      <c r="AF546" s="234">
        <f t="shared" si="241"/>
        <v>0</v>
      </c>
      <c r="AG546" s="234" t="str">
        <f t="shared" si="221"/>
        <v>интрадей</v>
      </c>
      <c r="AH546" s="235">
        <f t="shared" si="242"/>
        <v>0</v>
      </c>
      <c r="AI546" s="235">
        <f t="shared" si="243"/>
        <v>0</v>
      </c>
      <c r="AJ546" s="232" t="str">
        <f t="shared" si="229"/>
        <v/>
      </c>
      <c r="AK546" s="232" t="str">
        <f t="shared" si="230"/>
        <v/>
      </c>
      <c r="AL546" s="233" t="str">
        <f t="shared" si="231"/>
        <v/>
      </c>
      <c r="AM546" s="235">
        <f t="shared" si="224"/>
        <v>0</v>
      </c>
      <c r="AN546" s="236">
        <f t="shared" si="232"/>
        <v>1000</v>
      </c>
      <c r="AO546" s="236">
        <f t="shared" si="225"/>
        <v>39.724000000000295</v>
      </c>
      <c r="AP546" s="236">
        <f t="shared" si="233"/>
        <v>0</v>
      </c>
      <c r="AQ546" s="235">
        <f t="shared" si="222"/>
        <v>0</v>
      </c>
      <c r="AR546" s="235">
        <f t="shared" si="223"/>
        <v>0</v>
      </c>
      <c r="AS546" s="232">
        <f t="shared" si="244"/>
        <v>0</v>
      </c>
      <c r="AT546" s="250">
        <f t="shared" si="245"/>
        <v>16</v>
      </c>
      <c r="AU546" s="244"/>
      <c r="AV546" s="108"/>
    </row>
    <row r="547" spans="1:48" ht="11.25">
      <c r="A547" s="108"/>
      <c r="B547" s="240">
        <v>545</v>
      </c>
      <c r="C547" s="266"/>
      <c r="D547" s="88"/>
      <c r="E547" s="87"/>
      <c r="F547" s="88"/>
      <c r="G547" s="90"/>
      <c r="H547" s="90"/>
      <c r="I547" s="91"/>
      <c r="J547" s="91"/>
      <c r="K547" s="90"/>
      <c r="L547" s="92"/>
      <c r="M547" s="93"/>
      <c r="N547" s="242"/>
      <c r="O547" s="226"/>
      <c r="P547" s="227"/>
      <c r="Q547" s="228"/>
      <c r="R547" s="92"/>
      <c r="S547" s="92"/>
      <c r="T547" s="245">
        <f t="shared" si="226"/>
        <v>1397.240000000003</v>
      </c>
      <c r="U547" s="229">
        <f t="shared" si="234"/>
        <v>0</v>
      </c>
      <c r="V547" s="230">
        <f t="shared" si="235"/>
        <v>0</v>
      </c>
      <c r="W547" s="229">
        <f t="shared" si="220"/>
        <v>0</v>
      </c>
      <c r="X547" s="231">
        <f t="shared" si="236"/>
        <v>395.54000000000013</v>
      </c>
      <c r="Y547" s="231">
        <f t="shared" si="237"/>
        <v>397.24</v>
      </c>
      <c r="Z547" s="231">
        <f t="shared" si="238"/>
        <v>395.54000000000013</v>
      </c>
      <c r="AA547" s="247">
        <f t="shared" si="239"/>
        <v>397.24</v>
      </c>
      <c r="AB547" s="249" t="str">
        <f>IF(G547&lt;&gt;"",VLOOKUP(WEEKDAY(C547,2),Служебный!G$4:H$10,2),"")</f>
        <v/>
      </c>
      <c r="AC547" s="232" t="str">
        <f t="shared" si="227"/>
        <v/>
      </c>
      <c r="AD547" s="233" t="str">
        <f t="shared" si="228"/>
        <v/>
      </c>
      <c r="AE547" s="234">
        <f t="shared" si="240"/>
        <v>0</v>
      </c>
      <c r="AF547" s="234">
        <f t="shared" si="241"/>
        <v>0</v>
      </c>
      <c r="AG547" s="234" t="str">
        <f t="shared" si="221"/>
        <v>интрадей</v>
      </c>
      <c r="AH547" s="235">
        <f t="shared" si="242"/>
        <v>0</v>
      </c>
      <c r="AI547" s="235">
        <f t="shared" si="243"/>
        <v>0</v>
      </c>
      <c r="AJ547" s="232" t="str">
        <f t="shared" si="229"/>
        <v/>
      </c>
      <c r="AK547" s="232" t="str">
        <f t="shared" si="230"/>
        <v/>
      </c>
      <c r="AL547" s="233" t="str">
        <f t="shared" si="231"/>
        <v/>
      </c>
      <c r="AM547" s="235">
        <f t="shared" si="224"/>
        <v>0</v>
      </c>
      <c r="AN547" s="236">
        <f t="shared" si="232"/>
        <v>1000</v>
      </c>
      <c r="AO547" s="236">
        <f t="shared" si="225"/>
        <v>39.724000000000295</v>
      </c>
      <c r="AP547" s="236">
        <f t="shared" si="233"/>
        <v>0</v>
      </c>
      <c r="AQ547" s="235">
        <f t="shared" si="222"/>
        <v>0</v>
      </c>
      <c r="AR547" s="235">
        <f t="shared" si="223"/>
        <v>0</v>
      </c>
      <c r="AS547" s="232">
        <f t="shared" si="244"/>
        <v>0</v>
      </c>
      <c r="AT547" s="250">
        <f t="shared" si="245"/>
        <v>16</v>
      </c>
      <c r="AU547" s="244"/>
      <c r="AV547" s="108"/>
    </row>
    <row r="548" spans="1:48" ht="11.25">
      <c r="A548" s="108"/>
      <c r="B548" s="240">
        <v>546</v>
      </c>
      <c r="C548" s="266"/>
      <c r="D548" s="88"/>
      <c r="E548" s="87"/>
      <c r="F548" s="88"/>
      <c r="G548" s="90"/>
      <c r="H548" s="90"/>
      <c r="I548" s="91"/>
      <c r="J548" s="91"/>
      <c r="K548" s="90"/>
      <c r="L548" s="92"/>
      <c r="M548" s="93"/>
      <c r="N548" s="242"/>
      <c r="O548" s="226"/>
      <c r="P548" s="227"/>
      <c r="Q548" s="228"/>
      <c r="R548" s="92"/>
      <c r="S548" s="92"/>
      <c r="T548" s="245">
        <f t="shared" si="226"/>
        <v>1397.240000000003</v>
      </c>
      <c r="U548" s="229">
        <f t="shared" si="234"/>
        <v>0</v>
      </c>
      <c r="V548" s="230">
        <f t="shared" si="235"/>
        <v>0</v>
      </c>
      <c r="W548" s="229">
        <f t="shared" si="220"/>
        <v>0</v>
      </c>
      <c r="X548" s="231">
        <f t="shared" si="236"/>
        <v>395.54000000000013</v>
      </c>
      <c r="Y548" s="231">
        <f t="shared" si="237"/>
        <v>397.24</v>
      </c>
      <c r="Z548" s="231">
        <f t="shared" si="238"/>
        <v>395.54000000000013</v>
      </c>
      <c r="AA548" s="247">
        <f t="shared" si="239"/>
        <v>397.24</v>
      </c>
      <c r="AB548" s="249" t="str">
        <f>IF(G548&lt;&gt;"",VLOOKUP(WEEKDAY(C548,2),Служебный!G$4:H$10,2),"")</f>
        <v/>
      </c>
      <c r="AC548" s="232" t="str">
        <f t="shared" si="227"/>
        <v/>
      </c>
      <c r="AD548" s="233" t="str">
        <f t="shared" si="228"/>
        <v/>
      </c>
      <c r="AE548" s="234">
        <f t="shared" si="240"/>
        <v>0</v>
      </c>
      <c r="AF548" s="234">
        <f t="shared" si="241"/>
        <v>0</v>
      </c>
      <c r="AG548" s="234" t="str">
        <f t="shared" si="221"/>
        <v>интрадей</v>
      </c>
      <c r="AH548" s="235">
        <f t="shared" si="242"/>
        <v>0</v>
      </c>
      <c r="AI548" s="235">
        <f t="shared" si="243"/>
        <v>0</v>
      </c>
      <c r="AJ548" s="232" t="str">
        <f t="shared" si="229"/>
        <v/>
      </c>
      <c r="AK548" s="232" t="str">
        <f t="shared" si="230"/>
        <v/>
      </c>
      <c r="AL548" s="233" t="str">
        <f t="shared" si="231"/>
        <v/>
      </c>
      <c r="AM548" s="235">
        <f t="shared" si="224"/>
        <v>0</v>
      </c>
      <c r="AN548" s="236">
        <f t="shared" si="232"/>
        <v>1000</v>
      </c>
      <c r="AO548" s="236">
        <f t="shared" si="225"/>
        <v>39.724000000000295</v>
      </c>
      <c r="AP548" s="236">
        <f t="shared" si="233"/>
        <v>0</v>
      </c>
      <c r="AQ548" s="235">
        <f t="shared" si="222"/>
        <v>0</v>
      </c>
      <c r="AR548" s="235">
        <f t="shared" si="223"/>
        <v>0</v>
      </c>
      <c r="AS548" s="232">
        <f t="shared" si="244"/>
        <v>0</v>
      </c>
      <c r="AT548" s="250">
        <f t="shared" si="245"/>
        <v>16</v>
      </c>
      <c r="AU548" s="244"/>
      <c r="AV548" s="108"/>
    </row>
    <row r="549" spans="1:48" ht="11.25">
      <c r="A549" s="108"/>
      <c r="B549" s="240">
        <v>547</v>
      </c>
      <c r="C549" s="266"/>
      <c r="D549" s="88"/>
      <c r="E549" s="87"/>
      <c r="F549" s="88"/>
      <c r="G549" s="90"/>
      <c r="H549" s="90"/>
      <c r="I549" s="91"/>
      <c r="J549" s="91"/>
      <c r="K549" s="90"/>
      <c r="L549" s="92"/>
      <c r="M549" s="93"/>
      <c r="N549" s="242"/>
      <c r="O549" s="226"/>
      <c r="P549" s="227"/>
      <c r="Q549" s="228"/>
      <c r="R549" s="92"/>
      <c r="S549" s="92"/>
      <c r="T549" s="245">
        <f t="shared" si="226"/>
        <v>1397.240000000003</v>
      </c>
      <c r="U549" s="229">
        <f t="shared" si="234"/>
        <v>0</v>
      </c>
      <c r="V549" s="230">
        <f t="shared" si="235"/>
        <v>0</v>
      </c>
      <c r="W549" s="229">
        <f t="shared" si="220"/>
        <v>0</v>
      </c>
      <c r="X549" s="231">
        <f t="shared" si="236"/>
        <v>395.54000000000013</v>
      </c>
      <c r="Y549" s="231">
        <f t="shared" si="237"/>
        <v>397.24</v>
      </c>
      <c r="Z549" s="231">
        <f t="shared" si="238"/>
        <v>395.54000000000013</v>
      </c>
      <c r="AA549" s="247">
        <f t="shared" si="239"/>
        <v>397.24</v>
      </c>
      <c r="AB549" s="249" t="str">
        <f>IF(G549&lt;&gt;"",VLOOKUP(WEEKDAY(C549,2),Служебный!G$4:H$10,2),"")</f>
        <v/>
      </c>
      <c r="AC549" s="232" t="str">
        <f t="shared" si="227"/>
        <v/>
      </c>
      <c r="AD549" s="233" t="str">
        <f t="shared" si="228"/>
        <v/>
      </c>
      <c r="AE549" s="234">
        <f t="shared" si="240"/>
        <v>0</v>
      </c>
      <c r="AF549" s="234">
        <f t="shared" si="241"/>
        <v>0</v>
      </c>
      <c r="AG549" s="234" t="str">
        <f t="shared" si="221"/>
        <v>интрадей</v>
      </c>
      <c r="AH549" s="235">
        <f t="shared" si="242"/>
        <v>0</v>
      </c>
      <c r="AI549" s="235">
        <f t="shared" si="243"/>
        <v>0</v>
      </c>
      <c r="AJ549" s="232" t="str">
        <f t="shared" si="229"/>
        <v/>
      </c>
      <c r="AK549" s="232" t="str">
        <f t="shared" si="230"/>
        <v/>
      </c>
      <c r="AL549" s="233" t="str">
        <f t="shared" si="231"/>
        <v/>
      </c>
      <c r="AM549" s="235">
        <f t="shared" si="224"/>
        <v>0</v>
      </c>
      <c r="AN549" s="236">
        <f t="shared" si="232"/>
        <v>1000</v>
      </c>
      <c r="AO549" s="236">
        <f t="shared" si="225"/>
        <v>39.724000000000295</v>
      </c>
      <c r="AP549" s="236">
        <f t="shared" si="233"/>
        <v>0</v>
      </c>
      <c r="AQ549" s="235">
        <f t="shared" si="222"/>
        <v>0</v>
      </c>
      <c r="AR549" s="235">
        <f t="shared" si="223"/>
        <v>0</v>
      </c>
      <c r="AS549" s="232">
        <f t="shared" si="244"/>
        <v>0</v>
      </c>
      <c r="AT549" s="250">
        <f t="shared" si="245"/>
        <v>16</v>
      </c>
      <c r="AU549" s="244"/>
      <c r="AV549" s="108"/>
    </row>
    <row r="550" spans="1:48" ht="11.25">
      <c r="A550" s="108"/>
      <c r="B550" s="240">
        <v>548</v>
      </c>
      <c r="C550" s="266"/>
      <c r="D550" s="88"/>
      <c r="E550" s="87"/>
      <c r="F550" s="88"/>
      <c r="G550" s="90"/>
      <c r="H550" s="90"/>
      <c r="I550" s="91"/>
      <c r="J550" s="91"/>
      <c r="K550" s="90"/>
      <c r="L550" s="92"/>
      <c r="M550" s="93"/>
      <c r="N550" s="242"/>
      <c r="O550" s="226"/>
      <c r="P550" s="227"/>
      <c r="Q550" s="228"/>
      <c r="R550" s="92"/>
      <c r="S550" s="92"/>
      <c r="T550" s="245">
        <f t="shared" si="226"/>
        <v>1397.240000000003</v>
      </c>
      <c r="U550" s="229">
        <f t="shared" si="234"/>
        <v>0</v>
      </c>
      <c r="V550" s="230">
        <f t="shared" si="235"/>
        <v>0</v>
      </c>
      <c r="W550" s="229">
        <f t="shared" si="220"/>
        <v>0</v>
      </c>
      <c r="X550" s="231">
        <f t="shared" si="236"/>
        <v>395.54000000000013</v>
      </c>
      <c r="Y550" s="231">
        <f t="shared" si="237"/>
        <v>397.24</v>
      </c>
      <c r="Z550" s="231">
        <f t="shared" si="238"/>
        <v>395.54000000000013</v>
      </c>
      <c r="AA550" s="247">
        <f t="shared" si="239"/>
        <v>397.24</v>
      </c>
      <c r="AB550" s="249" t="str">
        <f>IF(G550&lt;&gt;"",VLOOKUP(WEEKDAY(C550,2),Служебный!G$4:H$10,2),"")</f>
        <v/>
      </c>
      <c r="AC550" s="232" t="str">
        <f t="shared" si="227"/>
        <v/>
      </c>
      <c r="AD550" s="233" t="str">
        <f t="shared" si="228"/>
        <v/>
      </c>
      <c r="AE550" s="234">
        <f t="shared" si="240"/>
        <v>0</v>
      </c>
      <c r="AF550" s="234">
        <f t="shared" si="241"/>
        <v>0</v>
      </c>
      <c r="AG550" s="234" t="str">
        <f t="shared" si="221"/>
        <v>интрадей</v>
      </c>
      <c r="AH550" s="235">
        <f t="shared" si="242"/>
        <v>0</v>
      </c>
      <c r="AI550" s="235">
        <f t="shared" si="243"/>
        <v>0</v>
      </c>
      <c r="AJ550" s="232" t="str">
        <f t="shared" si="229"/>
        <v/>
      </c>
      <c r="AK550" s="232" t="str">
        <f t="shared" si="230"/>
        <v/>
      </c>
      <c r="AL550" s="233" t="str">
        <f t="shared" si="231"/>
        <v/>
      </c>
      <c r="AM550" s="235">
        <f t="shared" si="224"/>
        <v>0</v>
      </c>
      <c r="AN550" s="236">
        <f t="shared" si="232"/>
        <v>1000</v>
      </c>
      <c r="AO550" s="236">
        <f t="shared" si="225"/>
        <v>39.724000000000295</v>
      </c>
      <c r="AP550" s="236">
        <f t="shared" si="233"/>
        <v>0</v>
      </c>
      <c r="AQ550" s="235">
        <f t="shared" si="222"/>
        <v>0</v>
      </c>
      <c r="AR550" s="235">
        <f t="shared" si="223"/>
        <v>0</v>
      </c>
      <c r="AS550" s="232">
        <f t="shared" si="244"/>
        <v>0</v>
      </c>
      <c r="AT550" s="250">
        <f t="shared" si="245"/>
        <v>16</v>
      </c>
      <c r="AU550" s="244"/>
      <c r="AV550" s="108"/>
    </row>
    <row r="551" spans="1:48" ht="11.25">
      <c r="A551" s="108"/>
      <c r="B551" s="240">
        <v>549</v>
      </c>
      <c r="C551" s="266"/>
      <c r="D551" s="88"/>
      <c r="E551" s="87"/>
      <c r="F551" s="88"/>
      <c r="G551" s="90"/>
      <c r="H551" s="90"/>
      <c r="I551" s="91"/>
      <c r="J551" s="91"/>
      <c r="K551" s="90"/>
      <c r="L551" s="92"/>
      <c r="M551" s="93"/>
      <c r="N551" s="242"/>
      <c r="O551" s="226"/>
      <c r="P551" s="227"/>
      <c r="Q551" s="228"/>
      <c r="R551" s="92"/>
      <c r="S551" s="92"/>
      <c r="T551" s="245">
        <f t="shared" si="226"/>
        <v>1397.240000000003</v>
      </c>
      <c r="U551" s="229">
        <f t="shared" si="234"/>
        <v>0</v>
      </c>
      <c r="V551" s="230">
        <f t="shared" si="235"/>
        <v>0</v>
      </c>
      <c r="W551" s="229">
        <f t="shared" si="220"/>
        <v>0</v>
      </c>
      <c r="X551" s="231">
        <f t="shared" si="236"/>
        <v>395.54000000000013</v>
      </c>
      <c r="Y551" s="231">
        <f t="shared" si="237"/>
        <v>397.24</v>
      </c>
      <c r="Z551" s="231">
        <f t="shared" si="238"/>
        <v>395.54000000000013</v>
      </c>
      <c r="AA551" s="247">
        <f t="shared" si="239"/>
        <v>397.24</v>
      </c>
      <c r="AB551" s="249" t="str">
        <f>IF(G551&lt;&gt;"",VLOOKUP(WEEKDAY(C551,2),Служебный!G$4:H$10,2),"")</f>
        <v/>
      </c>
      <c r="AC551" s="232" t="str">
        <f t="shared" si="227"/>
        <v/>
      </c>
      <c r="AD551" s="233" t="str">
        <f t="shared" si="228"/>
        <v/>
      </c>
      <c r="AE551" s="234">
        <f t="shared" si="240"/>
        <v>0</v>
      </c>
      <c r="AF551" s="234">
        <f t="shared" si="241"/>
        <v>0</v>
      </c>
      <c r="AG551" s="234" t="str">
        <f t="shared" si="221"/>
        <v>интрадей</v>
      </c>
      <c r="AH551" s="235">
        <f t="shared" si="242"/>
        <v>0</v>
      </c>
      <c r="AI551" s="235">
        <f t="shared" si="243"/>
        <v>0</v>
      </c>
      <c r="AJ551" s="232" t="str">
        <f t="shared" si="229"/>
        <v/>
      </c>
      <c r="AK551" s="232" t="str">
        <f t="shared" si="230"/>
        <v/>
      </c>
      <c r="AL551" s="233" t="str">
        <f t="shared" si="231"/>
        <v/>
      </c>
      <c r="AM551" s="235">
        <f t="shared" si="224"/>
        <v>0</v>
      </c>
      <c r="AN551" s="236">
        <f t="shared" si="232"/>
        <v>1000</v>
      </c>
      <c r="AO551" s="236">
        <f t="shared" si="225"/>
        <v>39.724000000000295</v>
      </c>
      <c r="AP551" s="236">
        <f t="shared" si="233"/>
        <v>0</v>
      </c>
      <c r="AQ551" s="235">
        <f t="shared" si="222"/>
        <v>0</v>
      </c>
      <c r="AR551" s="235">
        <f t="shared" si="223"/>
        <v>0</v>
      </c>
      <c r="AS551" s="232">
        <f t="shared" si="244"/>
        <v>0</v>
      </c>
      <c r="AT551" s="250">
        <f t="shared" si="245"/>
        <v>16</v>
      </c>
      <c r="AU551" s="244"/>
      <c r="AV551" s="108"/>
    </row>
    <row r="552" spans="1:48" ht="11.25">
      <c r="A552" s="108"/>
      <c r="B552" s="240">
        <v>550</v>
      </c>
      <c r="C552" s="266"/>
      <c r="D552" s="88"/>
      <c r="E552" s="87"/>
      <c r="F552" s="88"/>
      <c r="G552" s="90"/>
      <c r="H552" s="90"/>
      <c r="I552" s="91"/>
      <c r="J552" s="91"/>
      <c r="K552" s="90"/>
      <c r="L552" s="92"/>
      <c r="M552" s="93"/>
      <c r="N552" s="242"/>
      <c r="O552" s="226"/>
      <c r="P552" s="227"/>
      <c r="Q552" s="228"/>
      <c r="R552" s="92"/>
      <c r="S552" s="92"/>
      <c r="T552" s="245">
        <f t="shared" si="226"/>
        <v>1397.240000000003</v>
      </c>
      <c r="U552" s="229">
        <f t="shared" si="234"/>
        <v>0</v>
      </c>
      <c r="V552" s="230">
        <f t="shared" si="235"/>
        <v>0</v>
      </c>
      <c r="W552" s="229">
        <f t="shared" si="220"/>
        <v>0</v>
      </c>
      <c r="X552" s="231">
        <f t="shared" si="236"/>
        <v>395.54000000000013</v>
      </c>
      <c r="Y552" s="231">
        <f t="shared" si="237"/>
        <v>397.24</v>
      </c>
      <c r="Z552" s="231">
        <f t="shared" si="238"/>
        <v>395.54000000000013</v>
      </c>
      <c r="AA552" s="247">
        <f t="shared" si="239"/>
        <v>397.24</v>
      </c>
      <c r="AB552" s="249" t="str">
        <f>IF(G552&lt;&gt;"",VLOOKUP(WEEKDAY(C552,2),Служебный!G$4:H$10,2),"")</f>
        <v/>
      </c>
      <c r="AC552" s="232" t="str">
        <f t="shared" si="227"/>
        <v/>
      </c>
      <c r="AD552" s="233" t="str">
        <f t="shared" si="228"/>
        <v/>
      </c>
      <c r="AE552" s="234">
        <f t="shared" si="240"/>
        <v>0</v>
      </c>
      <c r="AF552" s="234">
        <f t="shared" si="241"/>
        <v>0</v>
      </c>
      <c r="AG552" s="234" t="str">
        <f t="shared" si="221"/>
        <v>интрадей</v>
      </c>
      <c r="AH552" s="235">
        <f t="shared" si="242"/>
        <v>0</v>
      </c>
      <c r="AI552" s="235">
        <f t="shared" si="243"/>
        <v>0</v>
      </c>
      <c r="AJ552" s="232" t="str">
        <f t="shared" si="229"/>
        <v/>
      </c>
      <c r="AK552" s="232" t="str">
        <f t="shared" si="230"/>
        <v/>
      </c>
      <c r="AL552" s="233" t="str">
        <f t="shared" si="231"/>
        <v/>
      </c>
      <c r="AM552" s="235">
        <f t="shared" si="224"/>
        <v>0</v>
      </c>
      <c r="AN552" s="236">
        <f t="shared" si="232"/>
        <v>1000</v>
      </c>
      <c r="AO552" s="236">
        <f t="shared" si="225"/>
        <v>39.724000000000295</v>
      </c>
      <c r="AP552" s="236">
        <f t="shared" si="233"/>
        <v>0</v>
      </c>
      <c r="AQ552" s="235">
        <f t="shared" si="222"/>
        <v>0</v>
      </c>
      <c r="AR552" s="235">
        <f t="shared" si="223"/>
        <v>0</v>
      </c>
      <c r="AS552" s="232">
        <f t="shared" si="244"/>
        <v>0</v>
      </c>
      <c r="AT552" s="250">
        <f t="shared" si="245"/>
        <v>16</v>
      </c>
      <c r="AU552" s="244"/>
      <c r="AV552" s="108"/>
    </row>
    <row r="553" spans="1:48" ht="11.25">
      <c r="A553" s="108"/>
      <c r="B553" s="240">
        <v>551</v>
      </c>
      <c r="C553" s="266"/>
      <c r="D553" s="88"/>
      <c r="E553" s="87"/>
      <c r="F553" s="88"/>
      <c r="G553" s="90"/>
      <c r="H553" s="90"/>
      <c r="I553" s="91"/>
      <c r="J553" s="91"/>
      <c r="K553" s="90"/>
      <c r="L553" s="92"/>
      <c r="M553" s="93"/>
      <c r="N553" s="242"/>
      <c r="O553" s="226"/>
      <c r="P553" s="227"/>
      <c r="Q553" s="228"/>
      <c r="R553" s="92"/>
      <c r="S553" s="92"/>
      <c r="T553" s="245">
        <f t="shared" si="226"/>
        <v>1397.240000000003</v>
      </c>
      <c r="U553" s="229">
        <f t="shared" si="234"/>
        <v>0</v>
      </c>
      <c r="V553" s="230">
        <f t="shared" si="235"/>
        <v>0</v>
      </c>
      <c r="W553" s="229">
        <f t="shared" si="220"/>
        <v>0</v>
      </c>
      <c r="X553" s="231">
        <f t="shared" si="236"/>
        <v>395.54000000000013</v>
      </c>
      <c r="Y553" s="231">
        <f t="shared" si="237"/>
        <v>397.24</v>
      </c>
      <c r="Z553" s="231">
        <f t="shared" si="238"/>
        <v>395.54000000000013</v>
      </c>
      <c r="AA553" s="247">
        <f t="shared" si="239"/>
        <v>397.24</v>
      </c>
      <c r="AB553" s="249" t="str">
        <f>IF(G553&lt;&gt;"",VLOOKUP(WEEKDAY(C553,2),Служебный!G$4:H$10,2),"")</f>
        <v/>
      </c>
      <c r="AC553" s="232" t="str">
        <f t="shared" si="227"/>
        <v/>
      </c>
      <c r="AD553" s="233" t="str">
        <f t="shared" si="228"/>
        <v/>
      </c>
      <c r="AE553" s="234">
        <f t="shared" si="240"/>
        <v>0</v>
      </c>
      <c r="AF553" s="234">
        <f t="shared" si="241"/>
        <v>0</v>
      </c>
      <c r="AG553" s="234" t="str">
        <f t="shared" si="221"/>
        <v>интрадей</v>
      </c>
      <c r="AH553" s="235">
        <f t="shared" si="242"/>
        <v>0</v>
      </c>
      <c r="AI553" s="235">
        <f t="shared" si="243"/>
        <v>0</v>
      </c>
      <c r="AJ553" s="232" t="str">
        <f t="shared" si="229"/>
        <v/>
      </c>
      <c r="AK553" s="232" t="str">
        <f t="shared" si="230"/>
        <v/>
      </c>
      <c r="AL553" s="233" t="str">
        <f t="shared" si="231"/>
        <v/>
      </c>
      <c r="AM553" s="235">
        <f t="shared" si="224"/>
        <v>0</v>
      </c>
      <c r="AN553" s="236">
        <f t="shared" si="232"/>
        <v>1000</v>
      </c>
      <c r="AO553" s="236">
        <f t="shared" si="225"/>
        <v>39.724000000000295</v>
      </c>
      <c r="AP553" s="236">
        <f t="shared" si="233"/>
        <v>0</v>
      </c>
      <c r="AQ553" s="235">
        <f t="shared" si="222"/>
        <v>0</v>
      </c>
      <c r="AR553" s="235">
        <f t="shared" si="223"/>
        <v>0</v>
      </c>
      <c r="AS553" s="232">
        <f t="shared" si="244"/>
        <v>0</v>
      </c>
      <c r="AT553" s="250">
        <f t="shared" si="245"/>
        <v>16</v>
      </c>
      <c r="AU553" s="244"/>
      <c r="AV553" s="108"/>
    </row>
    <row r="554" spans="1:48" ht="11.25">
      <c r="A554" s="108"/>
      <c r="B554" s="240">
        <v>552</v>
      </c>
      <c r="C554" s="266"/>
      <c r="D554" s="88"/>
      <c r="E554" s="87"/>
      <c r="F554" s="88"/>
      <c r="G554" s="90"/>
      <c r="H554" s="90"/>
      <c r="I554" s="91"/>
      <c r="J554" s="91"/>
      <c r="K554" s="90"/>
      <c r="L554" s="92"/>
      <c r="M554" s="93"/>
      <c r="N554" s="242"/>
      <c r="O554" s="226"/>
      <c r="P554" s="227"/>
      <c r="Q554" s="228"/>
      <c r="R554" s="92"/>
      <c r="S554" s="92"/>
      <c r="T554" s="245">
        <f t="shared" si="226"/>
        <v>1397.240000000003</v>
      </c>
      <c r="U554" s="229">
        <f t="shared" si="234"/>
        <v>0</v>
      </c>
      <c r="V554" s="230">
        <f t="shared" si="235"/>
        <v>0</v>
      </c>
      <c r="W554" s="229">
        <f t="shared" si="220"/>
        <v>0</v>
      </c>
      <c r="X554" s="231">
        <f t="shared" si="236"/>
        <v>395.54000000000013</v>
      </c>
      <c r="Y554" s="231">
        <f t="shared" si="237"/>
        <v>397.24</v>
      </c>
      <c r="Z554" s="231">
        <f t="shared" si="238"/>
        <v>395.54000000000013</v>
      </c>
      <c r="AA554" s="247">
        <f t="shared" si="239"/>
        <v>397.24</v>
      </c>
      <c r="AB554" s="249" t="str">
        <f>IF(G554&lt;&gt;"",VLOOKUP(WEEKDAY(C554,2),Служебный!G$4:H$10,2),"")</f>
        <v/>
      </c>
      <c r="AC554" s="232" t="str">
        <f t="shared" si="227"/>
        <v/>
      </c>
      <c r="AD554" s="233" t="str">
        <f t="shared" si="228"/>
        <v/>
      </c>
      <c r="AE554" s="234">
        <f t="shared" si="240"/>
        <v>0</v>
      </c>
      <c r="AF554" s="234">
        <f t="shared" si="241"/>
        <v>0</v>
      </c>
      <c r="AG554" s="234" t="str">
        <f t="shared" si="221"/>
        <v>интрадей</v>
      </c>
      <c r="AH554" s="235">
        <f t="shared" si="242"/>
        <v>0</v>
      </c>
      <c r="AI554" s="235">
        <f t="shared" si="243"/>
        <v>0</v>
      </c>
      <c r="AJ554" s="232" t="str">
        <f t="shared" si="229"/>
        <v/>
      </c>
      <c r="AK554" s="232" t="str">
        <f t="shared" si="230"/>
        <v/>
      </c>
      <c r="AL554" s="233" t="str">
        <f t="shared" si="231"/>
        <v/>
      </c>
      <c r="AM554" s="235">
        <f t="shared" si="224"/>
        <v>0</v>
      </c>
      <c r="AN554" s="236">
        <f t="shared" si="232"/>
        <v>1000</v>
      </c>
      <c r="AO554" s="236">
        <f t="shared" si="225"/>
        <v>39.724000000000295</v>
      </c>
      <c r="AP554" s="236">
        <f t="shared" si="233"/>
        <v>0</v>
      </c>
      <c r="AQ554" s="235">
        <f t="shared" si="222"/>
        <v>0</v>
      </c>
      <c r="AR554" s="235">
        <f t="shared" si="223"/>
        <v>0</v>
      </c>
      <c r="AS554" s="232">
        <f t="shared" si="244"/>
        <v>0</v>
      </c>
      <c r="AT554" s="250">
        <f t="shared" si="245"/>
        <v>16</v>
      </c>
      <c r="AU554" s="244"/>
      <c r="AV554" s="108"/>
    </row>
    <row r="555" spans="1:48" ht="11.25">
      <c r="A555" s="108"/>
      <c r="B555" s="240">
        <v>553</v>
      </c>
      <c r="C555" s="266"/>
      <c r="D555" s="88"/>
      <c r="E555" s="87"/>
      <c r="F555" s="88"/>
      <c r="G555" s="90"/>
      <c r="H555" s="90"/>
      <c r="I555" s="91"/>
      <c r="J555" s="91"/>
      <c r="K555" s="90"/>
      <c r="L555" s="92"/>
      <c r="M555" s="93"/>
      <c r="N555" s="242"/>
      <c r="O555" s="226"/>
      <c r="P555" s="227"/>
      <c r="Q555" s="228"/>
      <c r="R555" s="92"/>
      <c r="S555" s="92"/>
      <c r="T555" s="245">
        <f t="shared" si="226"/>
        <v>1397.240000000003</v>
      </c>
      <c r="U555" s="229">
        <f t="shared" si="234"/>
        <v>0</v>
      </c>
      <c r="V555" s="230">
        <f t="shared" si="235"/>
        <v>0</v>
      </c>
      <c r="W555" s="229">
        <f t="shared" si="220"/>
        <v>0</v>
      </c>
      <c r="X555" s="231">
        <f t="shared" si="236"/>
        <v>395.54000000000013</v>
      </c>
      <c r="Y555" s="231">
        <f t="shared" si="237"/>
        <v>397.24</v>
      </c>
      <c r="Z555" s="231">
        <f t="shared" si="238"/>
        <v>395.54000000000013</v>
      </c>
      <c r="AA555" s="247">
        <f t="shared" si="239"/>
        <v>397.24</v>
      </c>
      <c r="AB555" s="249" t="str">
        <f>IF(G555&lt;&gt;"",VLOOKUP(WEEKDAY(C555,2),Служебный!G$4:H$10,2),"")</f>
        <v/>
      </c>
      <c r="AC555" s="232" t="str">
        <f t="shared" si="227"/>
        <v/>
      </c>
      <c r="AD555" s="233" t="str">
        <f t="shared" si="228"/>
        <v/>
      </c>
      <c r="AE555" s="234">
        <f t="shared" si="240"/>
        <v>0</v>
      </c>
      <c r="AF555" s="234">
        <f t="shared" si="241"/>
        <v>0</v>
      </c>
      <c r="AG555" s="234" t="str">
        <f t="shared" si="221"/>
        <v>интрадей</v>
      </c>
      <c r="AH555" s="235">
        <f t="shared" si="242"/>
        <v>0</v>
      </c>
      <c r="AI555" s="235">
        <f t="shared" si="243"/>
        <v>0</v>
      </c>
      <c r="AJ555" s="232" t="str">
        <f t="shared" si="229"/>
        <v/>
      </c>
      <c r="AK555" s="232" t="str">
        <f t="shared" si="230"/>
        <v/>
      </c>
      <c r="AL555" s="233" t="str">
        <f t="shared" si="231"/>
        <v/>
      </c>
      <c r="AM555" s="235">
        <f t="shared" si="224"/>
        <v>0</v>
      </c>
      <c r="AN555" s="236">
        <f t="shared" si="232"/>
        <v>1000</v>
      </c>
      <c r="AO555" s="236">
        <f t="shared" si="225"/>
        <v>39.724000000000295</v>
      </c>
      <c r="AP555" s="236">
        <f t="shared" si="233"/>
        <v>0</v>
      </c>
      <c r="AQ555" s="235">
        <f t="shared" si="222"/>
        <v>0</v>
      </c>
      <c r="AR555" s="235">
        <f t="shared" si="223"/>
        <v>0</v>
      </c>
      <c r="AS555" s="232">
        <f t="shared" si="244"/>
        <v>0</v>
      </c>
      <c r="AT555" s="250">
        <f t="shared" si="245"/>
        <v>16</v>
      </c>
      <c r="AU555" s="244"/>
      <c r="AV555" s="108"/>
    </row>
    <row r="556" spans="1:48" ht="11.25">
      <c r="A556" s="108"/>
      <c r="B556" s="240">
        <v>554</v>
      </c>
      <c r="C556" s="266"/>
      <c r="D556" s="88"/>
      <c r="E556" s="87"/>
      <c r="F556" s="88"/>
      <c r="G556" s="90"/>
      <c r="H556" s="90"/>
      <c r="I556" s="91"/>
      <c r="J556" s="91"/>
      <c r="K556" s="90"/>
      <c r="L556" s="92"/>
      <c r="M556" s="93"/>
      <c r="N556" s="242"/>
      <c r="O556" s="226"/>
      <c r="P556" s="227"/>
      <c r="Q556" s="228"/>
      <c r="R556" s="92"/>
      <c r="S556" s="92"/>
      <c r="T556" s="245">
        <f t="shared" si="226"/>
        <v>1397.240000000003</v>
      </c>
      <c r="U556" s="229">
        <f t="shared" si="234"/>
        <v>0</v>
      </c>
      <c r="V556" s="230">
        <f t="shared" si="235"/>
        <v>0</v>
      </c>
      <c r="W556" s="229">
        <f t="shared" si="220"/>
        <v>0</v>
      </c>
      <c r="X556" s="231">
        <f t="shared" si="236"/>
        <v>395.54000000000013</v>
      </c>
      <c r="Y556" s="231">
        <f t="shared" si="237"/>
        <v>397.24</v>
      </c>
      <c r="Z556" s="231">
        <f t="shared" si="238"/>
        <v>395.54000000000013</v>
      </c>
      <c r="AA556" s="247">
        <f t="shared" si="239"/>
        <v>397.24</v>
      </c>
      <c r="AB556" s="249" t="str">
        <f>IF(G556&lt;&gt;"",VLOOKUP(WEEKDAY(C556,2),Служебный!G$4:H$10,2),"")</f>
        <v/>
      </c>
      <c r="AC556" s="232" t="str">
        <f t="shared" si="227"/>
        <v/>
      </c>
      <c r="AD556" s="233" t="str">
        <f t="shared" si="228"/>
        <v/>
      </c>
      <c r="AE556" s="234">
        <f t="shared" si="240"/>
        <v>0</v>
      </c>
      <c r="AF556" s="234">
        <f t="shared" si="241"/>
        <v>0</v>
      </c>
      <c r="AG556" s="234" t="str">
        <f t="shared" si="221"/>
        <v>интрадей</v>
      </c>
      <c r="AH556" s="235">
        <f t="shared" si="242"/>
        <v>0</v>
      </c>
      <c r="AI556" s="235">
        <f t="shared" si="243"/>
        <v>0</v>
      </c>
      <c r="AJ556" s="232" t="str">
        <f t="shared" si="229"/>
        <v/>
      </c>
      <c r="AK556" s="232" t="str">
        <f t="shared" si="230"/>
        <v/>
      </c>
      <c r="AL556" s="233" t="str">
        <f t="shared" si="231"/>
        <v/>
      </c>
      <c r="AM556" s="235">
        <f t="shared" si="224"/>
        <v>0</v>
      </c>
      <c r="AN556" s="236">
        <f t="shared" si="232"/>
        <v>1000</v>
      </c>
      <c r="AO556" s="236">
        <f t="shared" si="225"/>
        <v>39.724000000000295</v>
      </c>
      <c r="AP556" s="236">
        <f t="shared" si="233"/>
        <v>0</v>
      </c>
      <c r="AQ556" s="235">
        <f t="shared" si="222"/>
        <v>0</v>
      </c>
      <c r="AR556" s="235">
        <f t="shared" si="223"/>
        <v>0</v>
      </c>
      <c r="AS556" s="232">
        <f t="shared" si="244"/>
        <v>0</v>
      </c>
      <c r="AT556" s="250">
        <f t="shared" si="245"/>
        <v>16</v>
      </c>
      <c r="AU556" s="244"/>
      <c r="AV556" s="108"/>
    </row>
    <row r="557" spans="1:48" ht="11.25">
      <c r="A557" s="108"/>
      <c r="B557" s="240">
        <v>555</v>
      </c>
      <c r="C557" s="266"/>
      <c r="D557" s="88"/>
      <c r="E557" s="87"/>
      <c r="F557" s="88"/>
      <c r="G557" s="90"/>
      <c r="H557" s="90"/>
      <c r="I557" s="91"/>
      <c r="J557" s="91"/>
      <c r="K557" s="90"/>
      <c r="L557" s="92"/>
      <c r="M557" s="93"/>
      <c r="N557" s="242"/>
      <c r="O557" s="226"/>
      <c r="P557" s="227"/>
      <c r="Q557" s="228"/>
      <c r="R557" s="92"/>
      <c r="S557" s="92"/>
      <c r="T557" s="245">
        <f t="shared" si="226"/>
        <v>1397.240000000003</v>
      </c>
      <c r="U557" s="229">
        <f t="shared" si="234"/>
        <v>0</v>
      </c>
      <c r="V557" s="230">
        <f t="shared" si="235"/>
        <v>0</v>
      </c>
      <c r="W557" s="229">
        <f t="shared" si="220"/>
        <v>0</v>
      </c>
      <c r="X557" s="231">
        <f t="shared" si="236"/>
        <v>395.54000000000013</v>
      </c>
      <c r="Y557" s="231">
        <f t="shared" si="237"/>
        <v>397.24</v>
      </c>
      <c r="Z557" s="231">
        <f t="shared" si="238"/>
        <v>395.54000000000013</v>
      </c>
      <c r="AA557" s="247">
        <f t="shared" si="239"/>
        <v>397.24</v>
      </c>
      <c r="AB557" s="249" t="str">
        <f>IF(G557&lt;&gt;"",VLOOKUP(WEEKDAY(C557,2),Служебный!G$4:H$10,2),"")</f>
        <v/>
      </c>
      <c r="AC557" s="232" t="str">
        <f t="shared" si="227"/>
        <v/>
      </c>
      <c r="AD557" s="233" t="str">
        <f t="shared" si="228"/>
        <v/>
      </c>
      <c r="AE557" s="234">
        <f t="shared" si="240"/>
        <v>0</v>
      </c>
      <c r="AF557" s="234">
        <f t="shared" si="241"/>
        <v>0</v>
      </c>
      <c r="AG557" s="234" t="str">
        <f t="shared" si="221"/>
        <v>интрадей</v>
      </c>
      <c r="AH557" s="235">
        <f t="shared" si="242"/>
        <v>0</v>
      </c>
      <c r="AI557" s="235">
        <f t="shared" si="243"/>
        <v>0</v>
      </c>
      <c r="AJ557" s="232" t="str">
        <f t="shared" si="229"/>
        <v/>
      </c>
      <c r="AK557" s="232" t="str">
        <f t="shared" si="230"/>
        <v/>
      </c>
      <c r="AL557" s="233" t="str">
        <f t="shared" si="231"/>
        <v/>
      </c>
      <c r="AM557" s="235">
        <f t="shared" si="224"/>
        <v>0</v>
      </c>
      <c r="AN557" s="236">
        <f t="shared" si="232"/>
        <v>1000</v>
      </c>
      <c r="AO557" s="236">
        <f t="shared" si="225"/>
        <v>39.724000000000295</v>
      </c>
      <c r="AP557" s="236">
        <f t="shared" si="233"/>
        <v>0</v>
      </c>
      <c r="AQ557" s="235">
        <f t="shared" si="222"/>
        <v>0</v>
      </c>
      <c r="AR557" s="235">
        <f t="shared" si="223"/>
        <v>0</v>
      </c>
      <c r="AS557" s="232">
        <f t="shared" si="244"/>
        <v>0</v>
      </c>
      <c r="AT557" s="250">
        <f t="shared" si="245"/>
        <v>16</v>
      </c>
      <c r="AU557" s="244"/>
      <c r="AV557" s="108"/>
    </row>
    <row r="558" spans="1:48" ht="11.25">
      <c r="A558" s="108"/>
      <c r="B558" s="240">
        <v>556</v>
      </c>
      <c r="C558" s="266"/>
      <c r="D558" s="88"/>
      <c r="E558" s="87"/>
      <c r="F558" s="88"/>
      <c r="G558" s="90"/>
      <c r="H558" s="90"/>
      <c r="I558" s="91"/>
      <c r="J558" s="91"/>
      <c r="K558" s="90"/>
      <c r="L558" s="92"/>
      <c r="M558" s="93"/>
      <c r="N558" s="242"/>
      <c r="O558" s="226"/>
      <c r="P558" s="227"/>
      <c r="Q558" s="228"/>
      <c r="R558" s="92"/>
      <c r="S558" s="92"/>
      <c r="T558" s="245">
        <f t="shared" si="226"/>
        <v>1397.240000000003</v>
      </c>
      <c r="U558" s="229">
        <f t="shared" si="234"/>
        <v>0</v>
      </c>
      <c r="V558" s="230">
        <f t="shared" si="235"/>
        <v>0</v>
      </c>
      <c r="W558" s="229">
        <f t="shared" si="220"/>
        <v>0</v>
      </c>
      <c r="X558" s="231">
        <f t="shared" si="236"/>
        <v>395.54000000000013</v>
      </c>
      <c r="Y558" s="231">
        <f t="shared" si="237"/>
        <v>397.24</v>
      </c>
      <c r="Z558" s="231">
        <f t="shared" si="238"/>
        <v>395.54000000000013</v>
      </c>
      <c r="AA558" s="247">
        <f t="shared" si="239"/>
        <v>397.24</v>
      </c>
      <c r="AB558" s="249" t="str">
        <f>IF(G558&lt;&gt;"",VLOOKUP(WEEKDAY(C558,2),Служебный!G$4:H$10,2),"")</f>
        <v/>
      </c>
      <c r="AC558" s="232" t="str">
        <f t="shared" si="227"/>
        <v/>
      </c>
      <c r="AD558" s="233" t="str">
        <f t="shared" si="228"/>
        <v/>
      </c>
      <c r="AE558" s="234">
        <f t="shared" si="240"/>
        <v>0</v>
      </c>
      <c r="AF558" s="234">
        <f t="shared" si="241"/>
        <v>0</v>
      </c>
      <c r="AG558" s="234" t="str">
        <f t="shared" si="221"/>
        <v>интрадей</v>
      </c>
      <c r="AH558" s="235">
        <f t="shared" si="242"/>
        <v>0</v>
      </c>
      <c r="AI558" s="235">
        <f t="shared" si="243"/>
        <v>0</v>
      </c>
      <c r="AJ558" s="232" t="str">
        <f t="shared" si="229"/>
        <v/>
      </c>
      <c r="AK558" s="232" t="str">
        <f t="shared" si="230"/>
        <v/>
      </c>
      <c r="AL558" s="233" t="str">
        <f t="shared" si="231"/>
        <v/>
      </c>
      <c r="AM558" s="235">
        <f t="shared" si="224"/>
        <v>0</v>
      </c>
      <c r="AN558" s="236">
        <f t="shared" si="232"/>
        <v>1000</v>
      </c>
      <c r="AO558" s="236">
        <f t="shared" si="225"/>
        <v>39.724000000000295</v>
      </c>
      <c r="AP558" s="236">
        <f t="shared" si="233"/>
        <v>0</v>
      </c>
      <c r="AQ558" s="235">
        <f t="shared" si="222"/>
        <v>0</v>
      </c>
      <c r="AR558" s="235">
        <f t="shared" si="223"/>
        <v>0</v>
      </c>
      <c r="AS558" s="232">
        <f t="shared" si="244"/>
        <v>0</v>
      </c>
      <c r="AT558" s="250">
        <f t="shared" si="245"/>
        <v>16</v>
      </c>
      <c r="AU558" s="244"/>
      <c r="AV558" s="108"/>
    </row>
    <row r="559" spans="1:48" ht="11.25">
      <c r="A559" s="108"/>
      <c r="B559" s="240">
        <v>557</v>
      </c>
      <c r="C559" s="266"/>
      <c r="D559" s="88"/>
      <c r="E559" s="87"/>
      <c r="F559" s="88"/>
      <c r="G559" s="90"/>
      <c r="H559" s="90"/>
      <c r="I559" s="91"/>
      <c r="J559" s="91"/>
      <c r="K559" s="90"/>
      <c r="L559" s="92"/>
      <c r="M559" s="93"/>
      <c r="N559" s="242"/>
      <c r="O559" s="226"/>
      <c r="P559" s="227"/>
      <c r="Q559" s="228"/>
      <c r="R559" s="92"/>
      <c r="S559" s="92"/>
      <c r="T559" s="245">
        <f t="shared" si="226"/>
        <v>1397.240000000003</v>
      </c>
      <c r="U559" s="229">
        <f t="shared" si="234"/>
        <v>0</v>
      </c>
      <c r="V559" s="230">
        <f t="shared" si="235"/>
        <v>0</v>
      </c>
      <c r="W559" s="229">
        <f t="shared" si="220"/>
        <v>0</v>
      </c>
      <c r="X559" s="231">
        <f t="shared" si="236"/>
        <v>395.54000000000013</v>
      </c>
      <c r="Y559" s="231">
        <f t="shared" si="237"/>
        <v>397.24</v>
      </c>
      <c r="Z559" s="231">
        <f t="shared" si="238"/>
        <v>395.54000000000013</v>
      </c>
      <c r="AA559" s="247">
        <f t="shared" si="239"/>
        <v>397.24</v>
      </c>
      <c r="AB559" s="249" t="str">
        <f>IF(G559&lt;&gt;"",VLOOKUP(WEEKDAY(C559,2),Служебный!G$4:H$10,2),"")</f>
        <v/>
      </c>
      <c r="AC559" s="232" t="str">
        <f t="shared" si="227"/>
        <v/>
      </c>
      <c r="AD559" s="233" t="str">
        <f t="shared" si="228"/>
        <v/>
      </c>
      <c r="AE559" s="234">
        <f t="shared" si="240"/>
        <v>0</v>
      </c>
      <c r="AF559" s="234">
        <f t="shared" si="241"/>
        <v>0</v>
      </c>
      <c r="AG559" s="234" t="str">
        <f t="shared" si="221"/>
        <v>интрадей</v>
      </c>
      <c r="AH559" s="235">
        <f t="shared" si="242"/>
        <v>0</v>
      </c>
      <c r="AI559" s="235">
        <f t="shared" si="243"/>
        <v>0</v>
      </c>
      <c r="AJ559" s="232" t="str">
        <f t="shared" si="229"/>
        <v/>
      </c>
      <c r="AK559" s="232" t="str">
        <f t="shared" si="230"/>
        <v/>
      </c>
      <c r="AL559" s="233" t="str">
        <f t="shared" si="231"/>
        <v/>
      </c>
      <c r="AM559" s="235">
        <f t="shared" si="224"/>
        <v>0</v>
      </c>
      <c r="AN559" s="236">
        <f t="shared" si="232"/>
        <v>1000</v>
      </c>
      <c r="AO559" s="236">
        <f t="shared" si="225"/>
        <v>39.724000000000295</v>
      </c>
      <c r="AP559" s="236">
        <f t="shared" si="233"/>
        <v>0</v>
      </c>
      <c r="AQ559" s="235">
        <f t="shared" si="222"/>
        <v>0</v>
      </c>
      <c r="AR559" s="235">
        <f t="shared" si="223"/>
        <v>0</v>
      </c>
      <c r="AS559" s="232">
        <f t="shared" si="244"/>
        <v>0</v>
      </c>
      <c r="AT559" s="250">
        <f t="shared" si="245"/>
        <v>16</v>
      </c>
      <c r="AU559" s="244"/>
      <c r="AV559" s="108"/>
    </row>
    <row r="560" spans="1:48" ht="11.25">
      <c r="A560" s="108"/>
      <c r="B560" s="240">
        <v>558</v>
      </c>
      <c r="C560" s="266"/>
      <c r="D560" s="88"/>
      <c r="E560" s="87"/>
      <c r="F560" s="88"/>
      <c r="G560" s="90"/>
      <c r="H560" s="90"/>
      <c r="I560" s="91"/>
      <c r="J560" s="91"/>
      <c r="K560" s="90"/>
      <c r="L560" s="92"/>
      <c r="M560" s="93"/>
      <c r="N560" s="242"/>
      <c r="O560" s="226"/>
      <c r="P560" s="227"/>
      <c r="Q560" s="228"/>
      <c r="R560" s="92"/>
      <c r="S560" s="92"/>
      <c r="T560" s="245">
        <f t="shared" si="226"/>
        <v>1397.240000000003</v>
      </c>
      <c r="U560" s="229">
        <f t="shared" si="234"/>
        <v>0</v>
      </c>
      <c r="V560" s="230">
        <f t="shared" si="235"/>
        <v>0</v>
      </c>
      <c r="W560" s="229">
        <f t="shared" si="220"/>
        <v>0</v>
      </c>
      <c r="X560" s="231">
        <f t="shared" si="236"/>
        <v>395.54000000000013</v>
      </c>
      <c r="Y560" s="231">
        <f t="shared" si="237"/>
        <v>397.24</v>
      </c>
      <c r="Z560" s="231">
        <f t="shared" si="238"/>
        <v>395.54000000000013</v>
      </c>
      <c r="AA560" s="247">
        <f t="shared" si="239"/>
        <v>397.24</v>
      </c>
      <c r="AB560" s="249" t="str">
        <f>IF(G560&lt;&gt;"",VLOOKUP(WEEKDAY(C560,2),Служебный!G$4:H$10,2),"")</f>
        <v/>
      </c>
      <c r="AC560" s="232" t="str">
        <f t="shared" si="227"/>
        <v/>
      </c>
      <c r="AD560" s="233" t="str">
        <f t="shared" si="228"/>
        <v/>
      </c>
      <c r="AE560" s="234">
        <f t="shared" si="240"/>
        <v>0</v>
      </c>
      <c r="AF560" s="234">
        <f t="shared" si="241"/>
        <v>0</v>
      </c>
      <c r="AG560" s="234" t="str">
        <f t="shared" si="221"/>
        <v>интрадей</v>
      </c>
      <c r="AH560" s="235">
        <f t="shared" si="242"/>
        <v>0</v>
      </c>
      <c r="AI560" s="235">
        <f t="shared" si="243"/>
        <v>0</v>
      </c>
      <c r="AJ560" s="232" t="str">
        <f t="shared" si="229"/>
        <v/>
      </c>
      <c r="AK560" s="232" t="str">
        <f t="shared" si="230"/>
        <v/>
      </c>
      <c r="AL560" s="233" t="str">
        <f t="shared" si="231"/>
        <v/>
      </c>
      <c r="AM560" s="235">
        <f t="shared" si="224"/>
        <v>0</v>
      </c>
      <c r="AN560" s="236">
        <f t="shared" si="232"/>
        <v>1000</v>
      </c>
      <c r="AO560" s="236">
        <f t="shared" si="225"/>
        <v>39.724000000000295</v>
      </c>
      <c r="AP560" s="236">
        <f t="shared" si="233"/>
        <v>0</v>
      </c>
      <c r="AQ560" s="235">
        <f t="shared" si="222"/>
        <v>0</v>
      </c>
      <c r="AR560" s="235">
        <f t="shared" si="223"/>
        <v>0</v>
      </c>
      <c r="AS560" s="232">
        <f t="shared" si="244"/>
        <v>0</v>
      </c>
      <c r="AT560" s="250">
        <f t="shared" si="245"/>
        <v>16</v>
      </c>
      <c r="AU560" s="244"/>
      <c r="AV560" s="108"/>
    </row>
    <row r="561" spans="1:48" ht="11.25">
      <c r="A561" s="108"/>
      <c r="B561" s="240">
        <v>559</v>
      </c>
      <c r="C561" s="266"/>
      <c r="D561" s="88"/>
      <c r="E561" s="87"/>
      <c r="F561" s="88"/>
      <c r="G561" s="90"/>
      <c r="H561" s="90"/>
      <c r="I561" s="91"/>
      <c r="J561" s="91"/>
      <c r="K561" s="90"/>
      <c r="L561" s="92"/>
      <c r="M561" s="93"/>
      <c r="N561" s="242"/>
      <c r="O561" s="226"/>
      <c r="P561" s="227"/>
      <c r="Q561" s="228"/>
      <c r="R561" s="92"/>
      <c r="S561" s="92"/>
      <c r="T561" s="245">
        <f t="shared" si="226"/>
        <v>1397.240000000003</v>
      </c>
      <c r="U561" s="229">
        <f t="shared" si="234"/>
        <v>0</v>
      </c>
      <c r="V561" s="230">
        <f t="shared" si="235"/>
        <v>0</v>
      </c>
      <c r="W561" s="229">
        <f t="shared" si="220"/>
        <v>0</v>
      </c>
      <c r="X561" s="231">
        <f t="shared" si="236"/>
        <v>395.54000000000013</v>
      </c>
      <c r="Y561" s="231">
        <f t="shared" si="237"/>
        <v>397.24</v>
      </c>
      <c r="Z561" s="231">
        <f t="shared" si="238"/>
        <v>395.54000000000013</v>
      </c>
      <c r="AA561" s="247">
        <f t="shared" si="239"/>
        <v>397.24</v>
      </c>
      <c r="AB561" s="249" t="str">
        <f>IF(G561&lt;&gt;"",VLOOKUP(WEEKDAY(C561,2),Служебный!G$4:H$10,2),"")</f>
        <v/>
      </c>
      <c r="AC561" s="232" t="str">
        <f t="shared" si="227"/>
        <v/>
      </c>
      <c r="AD561" s="233" t="str">
        <f t="shared" si="228"/>
        <v/>
      </c>
      <c r="AE561" s="234">
        <f t="shared" si="240"/>
        <v>0</v>
      </c>
      <c r="AF561" s="234">
        <f t="shared" si="241"/>
        <v>0</v>
      </c>
      <c r="AG561" s="234" t="str">
        <f t="shared" si="221"/>
        <v>интрадей</v>
      </c>
      <c r="AH561" s="235">
        <f t="shared" si="242"/>
        <v>0</v>
      </c>
      <c r="AI561" s="235">
        <f t="shared" si="243"/>
        <v>0</v>
      </c>
      <c r="AJ561" s="232" t="str">
        <f t="shared" si="229"/>
        <v/>
      </c>
      <c r="AK561" s="232" t="str">
        <f t="shared" si="230"/>
        <v/>
      </c>
      <c r="AL561" s="233" t="str">
        <f t="shared" si="231"/>
        <v/>
      </c>
      <c r="AM561" s="235">
        <f t="shared" si="224"/>
        <v>0</v>
      </c>
      <c r="AN561" s="236">
        <f t="shared" si="232"/>
        <v>1000</v>
      </c>
      <c r="AO561" s="236">
        <f t="shared" si="225"/>
        <v>39.724000000000295</v>
      </c>
      <c r="AP561" s="236">
        <f t="shared" si="233"/>
        <v>0</v>
      </c>
      <c r="AQ561" s="235">
        <f t="shared" si="222"/>
        <v>0</v>
      </c>
      <c r="AR561" s="235">
        <f t="shared" si="223"/>
        <v>0</v>
      </c>
      <c r="AS561" s="232">
        <f t="shared" si="244"/>
        <v>0</v>
      </c>
      <c r="AT561" s="250">
        <f t="shared" si="245"/>
        <v>16</v>
      </c>
      <c r="AU561" s="244"/>
      <c r="AV561" s="108"/>
    </row>
    <row r="562" spans="1:48" ht="11.25">
      <c r="A562" s="108"/>
      <c r="B562" s="240">
        <v>560</v>
      </c>
      <c r="C562" s="266"/>
      <c r="D562" s="88"/>
      <c r="E562" s="87"/>
      <c r="F562" s="88"/>
      <c r="G562" s="90"/>
      <c r="H562" s="90"/>
      <c r="I562" s="91"/>
      <c r="J562" s="91"/>
      <c r="K562" s="90"/>
      <c r="L562" s="92"/>
      <c r="M562" s="93"/>
      <c r="N562" s="242"/>
      <c r="O562" s="226"/>
      <c r="P562" s="227"/>
      <c r="Q562" s="228"/>
      <c r="R562" s="92"/>
      <c r="S562" s="92"/>
      <c r="T562" s="245">
        <f t="shared" si="226"/>
        <v>1397.240000000003</v>
      </c>
      <c r="U562" s="229">
        <f t="shared" si="234"/>
        <v>0</v>
      </c>
      <c r="V562" s="230">
        <f t="shared" si="235"/>
        <v>0</v>
      </c>
      <c r="W562" s="229">
        <f t="shared" si="220"/>
        <v>0</v>
      </c>
      <c r="X562" s="231">
        <f t="shared" si="236"/>
        <v>395.54000000000013</v>
      </c>
      <c r="Y562" s="231">
        <f t="shared" si="237"/>
        <v>397.24</v>
      </c>
      <c r="Z562" s="231">
        <f t="shared" si="238"/>
        <v>395.54000000000013</v>
      </c>
      <c r="AA562" s="247">
        <f t="shared" si="239"/>
        <v>397.24</v>
      </c>
      <c r="AB562" s="249" t="str">
        <f>IF(G562&lt;&gt;"",VLOOKUP(WEEKDAY(C562,2),Служебный!G$4:H$10,2),"")</f>
        <v/>
      </c>
      <c r="AC562" s="232" t="str">
        <f t="shared" si="227"/>
        <v/>
      </c>
      <c r="AD562" s="233" t="str">
        <f t="shared" si="228"/>
        <v/>
      </c>
      <c r="AE562" s="234">
        <f t="shared" si="240"/>
        <v>0</v>
      </c>
      <c r="AF562" s="234">
        <f t="shared" si="241"/>
        <v>0</v>
      </c>
      <c r="AG562" s="234" t="str">
        <f t="shared" si="221"/>
        <v>интрадей</v>
      </c>
      <c r="AH562" s="235">
        <f t="shared" si="242"/>
        <v>0</v>
      </c>
      <c r="AI562" s="235">
        <f t="shared" si="243"/>
        <v>0</v>
      </c>
      <c r="AJ562" s="232" t="str">
        <f t="shared" si="229"/>
        <v/>
      </c>
      <c r="AK562" s="232" t="str">
        <f t="shared" si="230"/>
        <v/>
      </c>
      <c r="AL562" s="233" t="str">
        <f t="shared" si="231"/>
        <v/>
      </c>
      <c r="AM562" s="235">
        <f t="shared" si="224"/>
        <v>0</v>
      </c>
      <c r="AN562" s="236">
        <f t="shared" si="232"/>
        <v>1000</v>
      </c>
      <c r="AO562" s="236">
        <f t="shared" si="225"/>
        <v>39.724000000000295</v>
      </c>
      <c r="AP562" s="236">
        <f t="shared" si="233"/>
        <v>0</v>
      </c>
      <c r="AQ562" s="235">
        <f t="shared" si="222"/>
        <v>0</v>
      </c>
      <c r="AR562" s="235">
        <f t="shared" si="223"/>
        <v>0</v>
      </c>
      <c r="AS562" s="232">
        <f t="shared" si="244"/>
        <v>0</v>
      </c>
      <c r="AT562" s="250">
        <f t="shared" si="245"/>
        <v>16</v>
      </c>
      <c r="AU562" s="244"/>
      <c r="AV562" s="108"/>
    </row>
    <row r="563" spans="1:48" ht="11.25">
      <c r="A563" s="108"/>
      <c r="B563" s="240">
        <v>561</v>
      </c>
      <c r="C563" s="266"/>
      <c r="D563" s="88"/>
      <c r="E563" s="87"/>
      <c r="F563" s="88"/>
      <c r="G563" s="90"/>
      <c r="H563" s="90"/>
      <c r="I563" s="91"/>
      <c r="J563" s="91"/>
      <c r="K563" s="90"/>
      <c r="L563" s="92"/>
      <c r="M563" s="93"/>
      <c r="N563" s="242"/>
      <c r="O563" s="226"/>
      <c r="P563" s="227"/>
      <c r="Q563" s="228"/>
      <c r="R563" s="92"/>
      <c r="S563" s="92"/>
      <c r="T563" s="245">
        <f t="shared" si="226"/>
        <v>1397.240000000003</v>
      </c>
      <c r="U563" s="229">
        <f t="shared" si="234"/>
        <v>0</v>
      </c>
      <c r="V563" s="230">
        <f t="shared" si="235"/>
        <v>0</v>
      </c>
      <c r="W563" s="229">
        <f t="shared" si="220"/>
        <v>0</v>
      </c>
      <c r="X563" s="231">
        <f t="shared" si="236"/>
        <v>395.54000000000013</v>
      </c>
      <c r="Y563" s="231">
        <f t="shared" si="237"/>
        <v>397.24</v>
      </c>
      <c r="Z563" s="231">
        <f t="shared" si="238"/>
        <v>395.54000000000013</v>
      </c>
      <c r="AA563" s="247">
        <f t="shared" si="239"/>
        <v>397.24</v>
      </c>
      <c r="AB563" s="249" t="str">
        <f>IF(G563&lt;&gt;"",VLOOKUP(WEEKDAY(C563,2),Служебный!G$4:H$10,2),"")</f>
        <v/>
      </c>
      <c r="AC563" s="232" t="str">
        <f t="shared" si="227"/>
        <v/>
      </c>
      <c r="AD563" s="233" t="str">
        <f t="shared" si="228"/>
        <v/>
      </c>
      <c r="AE563" s="234">
        <f t="shared" si="240"/>
        <v>0</v>
      </c>
      <c r="AF563" s="234">
        <f t="shared" si="241"/>
        <v>0</v>
      </c>
      <c r="AG563" s="234" t="str">
        <f t="shared" si="221"/>
        <v>интрадей</v>
      </c>
      <c r="AH563" s="235">
        <f t="shared" si="242"/>
        <v>0</v>
      </c>
      <c r="AI563" s="235">
        <f t="shared" si="243"/>
        <v>0</v>
      </c>
      <c r="AJ563" s="232" t="str">
        <f t="shared" si="229"/>
        <v/>
      </c>
      <c r="AK563" s="232" t="str">
        <f t="shared" si="230"/>
        <v/>
      </c>
      <c r="AL563" s="233" t="str">
        <f t="shared" si="231"/>
        <v/>
      </c>
      <c r="AM563" s="235">
        <f t="shared" si="224"/>
        <v>0</v>
      </c>
      <c r="AN563" s="236">
        <f t="shared" si="232"/>
        <v>1000</v>
      </c>
      <c r="AO563" s="236">
        <f t="shared" si="225"/>
        <v>39.724000000000295</v>
      </c>
      <c r="AP563" s="236">
        <f t="shared" si="233"/>
        <v>0</v>
      </c>
      <c r="AQ563" s="235">
        <f t="shared" si="222"/>
        <v>0</v>
      </c>
      <c r="AR563" s="235">
        <f t="shared" si="223"/>
        <v>0</v>
      </c>
      <c r="AS563" s="232">
        <f t="shared" si="244"/>
        <v>0</v>
      </c>
      <c r="AT563" s="250">
        <f t="shared" si="245"/>
        <v>16</v>
      </c>
      <c r="AU563" s="244"/>
      <c r="AV563" s="108"/>
    </row>
    <row r="564" spans="1:48" ht="11.25">
      <c r="A564" s="108"/>
      <c r="B564" s="240">
        <v>562</v>
      </c>
      <c r="C564" s="266"/>
      <c r="D564" s="88"/>
      <c r="E564" s="87"/>
      <c r="F564" s="88"/>
      <c r="G564" s="90"/>
      <c r="H564" s="90"/>
      <c r="I564" s="91"/>
      <c r="J564" s="91"/>
      <c r="K564" s="90"/>
      <c r="L564" s="92"/>
      <c r="M564" s="93"/>
      <c r="N564" s="242"/>
      <c r="O564" s="226"/>
      <c r="P564" s="227"/>
      <c r="Q564" s="228"/>
      <c r="R564" s="92"/>
      <c r="S564" s="92"/>
      <c r="T564" s="245">
        <f t="shared" si="226"/>
        <v>1397.240000000003</v>
      </c>
      <c r="U564" s="229">
        <f t="shared" si="234"/>
        <v>0</v>
      </c>
      <c r="V564" s="230">
        <f t="shared" si="235"/>
        <v>0</v>
      </c>
      <c r="W564" s="229">
        <f t="shared" si="220"/>
        <v>0</v>
      </c>
      <c r="X564" s="231">
        <f t="shared" si="236"/>
        <v>395.54000000000013</v>
      </c>
      <c r="Y564" s="231">
        <f t="shared" si="237"/>
        <v>397.24</v>
      </c>
      <c r="Z564" s="231">
        <f t="shared" si="238"/>
        <v>395.54000000000013</v>
      </c>
      <c r="AA564" s="247">
        <f t="shared" si="239"/>
        <v>397.24</v>
      </c>
      <c r="AB564" s="249" t="str">
        <f>IF(G564&lt;&gt;"",VLOOKUP(WEEKDAY(C564,2),Служебный!G$4:H$10,2),"")</f>
        <v/>
      </c>
      <c r="AC564" s="232" t="str">
        <f t="shared" si="227"/>
        <v/>
      </c>
      <c r="AD564" s="233" t="str">
        <f t="shared" si="228"/>
        <v/>
      </c>
      <c r="AE564" s="234">
        <f t="shared" si="240"/>
        <v>0</v>
      </c>
      <c r="AF564" s="234">
        <f t="shared" si="241"/>
        <v>0</v>
      </c>
      <c r="AG564" s="234" t="str">
        <f t="shared" si="221"/>
        <v>интрадей</v>
      </c>
      <c r="AH564" s="235">
        <f t="shared" si="242"/>
        <v>0</v>
      </c>
      <c r="AI564" s="235">
        <f t="shared" si="243"/>
        <v>0</v>
      </c>
      <c r="AJ564" s="232" t="str">
        <f t="shared" si="229"/>
        <v/>
      </c>
      <c r="AK564" s="232" t="str">
        <f t="shared" si="230"/>
        <v/>
      </c>
      <c r="AL564" s="233" t="str">
        <f t="shared" si="231"/>
        <v/>
      </c>
      <c r="AM564" s="235">
        <f t="shared" si="224"/>
        <v>0</v>
      </c>
      <c r="AN564" s="236">
        <f t="shared" si="232"/>
        <v>1000</v>
      </c>
      <c r="AO564" s="236">
        <f t="shared" si="225"/>
        <v>39.724000000000295</v>
      </c>
      <c r="AP564" s="236">
        <f t="shared" si="233"/>
        <v>0</v>
      </c>
      <c r="AQ564" s="235">
        <f t="shared" si="222"/>
        <v>0</v>
      </c>
      <c r="AR564" s="235">
        <f t="shared" si="223"/>
        <v>0</v>
      </c>
      <c r="AS564" s="232">
        <f t="shared" si="244"/>
        <v>0</v>
      </c>
      <c r="AT564" s="250">
        <f t="shared" si="245"/>
        <v>16</v>
      </c>
      <c r="AU564" s="244"/>
      <c r="AV564" s="108"/>
    </row>
    <row r="565" spans="1:48" ht="11.25">
      <c r="A565" s="108"/>
      <c r="B565" s="240">
        <v>563</v>
      </c>
      <c r="C565" s="266"/>
      <c r="D565" s="88"/>
      <c r="E565" s="87"/>
      <c r="F565" s="88"/>
      <c r="G565" s="90"/>
      <c r="H565" s="90"/>
      <c r="I565" s="91"/>
      <c r="J565" s="91"/>
      <c r="K565" s="90"/>
      <c r="L565" s="92"/>
      <c r="M565" s="93"/>
      <c r="N565" s="242"/>
      <c r="O565" s="226"/>
      <c r="P565" s="227"/>
      <c r="Q565" s="228"/>
      <c r="R565" s="92"/>
      <c r="S565" s="92"/>
      <c r="T565" s="245">
        <f t="shared" si="226"/>
        <v>1397.240000000003</v>
      </c>
      <c r="U565" s="229">
        <f t="shared" si="234"/>
        <v>0</v>
      </c>
      <c r="V565" s="230">
        <f t="shared" si="235"/>
        <v>0</v>
      </c>
      <c r="W565" s="229">
        <f t="shared" si="220"/>
        <v>0</v>
      </c>
      <c r="X565" s="231">
        <f t="shared" si="236"/>
        <v>395.54000000000013</v>
      </c>
      <c r="Y565" s="231">
        <f t="shared" si="237"/>
        <v>397.24</v>
      </c>
      <c r="Z565" s="231">
        <f t="shared" si="238"/>
        <v>395.54000000000013</v>
      </c>
      <c r="AA565" s="247">
        <f t="shared" si="239"/>
        <v>397.24</v>
      </c>
      <c r="AB565" s="249" t="str">
        <f>IF(G565&lt;&gt;"",VLOOKUP(WEEKDAY(C565,2),Служебный!G$4:H$10,2),"")</f>
        <v/>
      </c>
      <c r="AC565" s="232" t="str">
        <f t="shared" si="227"/>
        <v/>
      </c>
      <c r="AD565" s="233" t="str">
        <f t="shared" si="228"/>
        <v/>
      </c>
      <c r="AE565" s="234">
        <f t="shared" si="240"/>
        <v>0</v>
      </c>
      <c r="AF565" s="234">
        <f t="shared" si="241"/>
        <v>0</v>
      </c>
      <c r="AG565" s="234" t="str">
        <f t="shared" si="221"/>
        <v>интрадей</v>
      </c>
      <c r="AH565" s="235">
        <f t="shared" si="242"/>
        <v>0</v>
      </c>
      <c r="AI565" s="235">
        <f t="shared" si="243"/>
        <v>0</v>
      </c>
      <c r="AJ565" s="232" t="str">
        <f t="shared" si="229"/>
        <v/>
      </c>
      <c r="AK565" s="232" t="str">
        <f t="shared" si="230"/>
        <v/>
      </c>
      <c r="AL565" s="233" t="str">
        <f t="shared" si="231"/>
        <v/>
      </c>
      <c r="AM565" s="235">
        <f t="shared" si="224"/>
        <v>0</v>
      </c>
      <c r="AN565" s="236">
        <f t="shared" si="232"/>
        <v>1000</v>
      </c>
      <c r="AO565" s="236">
        <f t="shared" si="225"/>
        <v>39.724000000000295</v>
      </c>
      <c r="AP565" s="236">
        <f t="shared" si="233"/>
        <v>0</v>
      </c>
      <c r="AQ565" s="235">
        <f t="shared" si="222"/>
        <v>0</v>
      </c>
      <c r="AR565" s="235">
        <f t="shared" si="223"/>
        <v>0</v>
      </c>
      <c r="AS565" s="232">
        <f t="shared" si="244"/>
        <v>0</v>
      </c>
      <c r="AT565" s="250">
        <f t="shared" si="245"/>
        <v>16</v>
      </c>
      <c r="AU565" s="244"/>
      <c r="AV565" s="108"/>
    </row>
    <row r="566" spans="1:48" ht="11.25">
      <c r="A566" s="108"/>
      <c r="B566" s="240">
        <v>564</v>
      </c>
      <c r="C566" s="266"/>
      <c r="D566" s="88"/>
      <c r="E566" s="87"/>
      <c r="F566" s="88"/>
      <c r="G566" s="90"/>
      <c r="H566" s="90"/>
      <c r="I566" s="91"/>
      <c r="J566" s="91"/>
      <c r="K566" s="90"/>
      <c r="L566" s="92"/>
      <c r="M566" s="93"/>
      <c r="N566" s="242"/>
      <c r="O566" s="226"/>
      <c r="P566" s="227"/>
      <c r="Q566" s="228"/>
      <c r="R566" s="92"/>
      <c r="S566" s="92"/>
      <c r="T566" s="245">
        <f t="shared" si="226"/>
        <v>1397.240000000003</v>
      </c>
      <c r="U566" s="229">
        <f t="shared" si="234"/>
        <v>0</v>
      </c>
      <c r="V566" s="230">
        <f t="shared" si="235"/>
        <v>0</v>
      </c>
      <c r="W566" s="229">
        <f t="shared" si="220"/>
        <v>0</v>
      </c>
      <c r="X566" s="231">
        <f t="shared" si="236"/>
        <v>395.54000000000013</v>
      </c>
      <c r="Y566" s="231">
        <f t="shared" si="237"/>
        <v>397.24</v>
      </c>
      <c r="Z566" s="231">
        <f t="shared" si="238"/>
        <v>395.54000000000013</v>
      </c>
      <c r="AA566" s="247">
        <f t="shared" si="239"/>
        <v>397.24</v>
      </c>
      <c r="AB566" s="249" t="str">
        <f>IF(G566&lt;&gt;"",VLOOKUP(WEEKDAY(C566,2),Служебный!G$4:H$10,2),"")</f>
        <v/>
      </c>
      <c r="AC566" s="232" t="str">
        <f t="shared" si="227"/>
        <v/>
      </c>
      <c r="AD566" s="233" t="str">
        <f t="shared" si="228"/>
        <v/>
      </c>
      <c r="AE566" s="234">
        <f t="shared" si="240"/>
        <v>0</v>
      </c>
      <c r="AF566" s="234">
        <f t="shared" si="241"/>
        <v>0</v>
      </c>
      <c r="AG566" s="234" t="str">
        <f t="shared" si="221"/>
        <v>интрадей</v>
      </c>
      <c r="AH566" s="235">
        <f t="shared" si="242"/>
        <v>0</v>
      </c>
      <c r="AI566" s="235">
        <f t="shared" si="243"/>
        <v>0</v>
      </c>
      <c r="AJ566" s="232" t="str">
        <f t="shared" si="229"/>
        <v/>
      </c>
      <c r="AK566" s="232" t="str">
        <f t="shared" si="230"/>
        <v/>
      </c>
      <c r="AL566" s="233" t="str">
        <f t="shared" si="231"/>
        <v/>
      </c>
      <c r="AM566" s="235">
        <f t="shared" si="224"/>
        <v>0</v>
      </c>
      <c r="AN566" s="236">
        <f t="shared" si="232"/>
        <v>1000</v>
      </c>
      <c r="AO566" s="236">
        <f t="shared" si="225"/>
        <v>39.724000000000295</v>
      </c>
      <c r="AP566" s="236">
        <f t="shared" si="233"/>
        <v>0</v>
      </c>
      <c r="AQ566" s="235">
        <f t="shared" si="222"/>
        <v>0</v>
      </c>
      <c r="AR566" s="235">
        <f t="shared" si="223"/>
        <v>0</v>
      </c>
      <c r="AS566" s="232">
        <f t="shared" si="244"/>
        <v>0</v>
      </c>
      <c r="AT566" s="250">
        <f t="shared" si="245"/>
        <v>16</v>
      </c>
      <c r="AU566" s="244"/>
      <c r="AV566" s="108"/>
    </row>
    <row r="567" spans="1:48" ht="11.25">
      <c r="A567" s="108"/>
      <c r="B567" s="240">
        <v>565</v>
      </c>
      <c r="C567" s="266"/>
      <c r="D567" s="88"/>
      <c r="E567" s="87"/>
      <c r="F567" s="88"/>
      <c r="G567" s="90"/>
      <c r="H567" s="90"/>
      <c r="I567" s="91"/>
      <c r="J567" s="91"/>
      <c r="K567" s="90"/>
      <c r="L567" s="92"/>
      <c r="M567" s="93"/>
      <c r="N567" s="242"/>
      <c r="O567" s="226"/>
      <c r="P567" s="227"/>
      <c r="Q567" s="228"/>
      <c r="R567" s="92"/>
      <c r="S567" s="92"/>
      <c r="T567" s="245">
        <f t="shared" si="226"/>
        <v>1397.240000000003</v>
      </c>
      <c r="U567" s="229">
        <f t="shared" si="234"/>
        <v>0</v>
      </c>
      <c r="V567" s="230">
        <f t="shared" si="235"/>
        <v>0</v>
      </c>
      <c r="W567" s="229">
        <f t="shared" si="220"/>
        <v>0</v>
      </c>
      <c r="X567" s="231">
        <f t="shared" si="236"/>
        <v>395.54000000000013</v>
      </c>
      <c r="Y567" s="231">
        <f t="shared" si="237"/>
        <v>397.24</v>
      </c>
      <c r="Z567" s="231">
        <f t="shared" si="238"/>
        <v>395.54000000000013</v>
      </c>
      <c r="AA567" s="247">
        <f t="shared" si="239"/>
        <v>397.24</v>
      </c>
      <c r="AB567" s="249" t="str">
        <f>IF(G567&lt;&gt;"",VLOOKUP(WEEKDAY(C567,2),Служебный!G$4:H$10,2),"")</f>
        <v/>
      </c>
      <c r="AC567" s="232" t="str">
        <f t="shared" si="227"/>
        <v/>
      </c>
      <c r="AD567" s="233" t="str">
        <f t="shared" si="228"/>
        <v/>
      </c>
      <c r="AE567" s="234">
        <f t="shared" si="240"/>
        <v>0</v>
      </c>
      <c r="AF567" s="234">
        <f t="shared" si="241"/>
        <v>0</v>
      </c>
      <c r="AG567" s="234" t="str">
        <f t="shared" si="221"/>
        <v>интрадей</v>
      </c>
      <c r="AH567" s="235">
        <f t="shared" si="242"/>
        <v>0</v>
      </c>
      <c r="AI567" s="235">
        <f t="shared" si="243"/>
        <v>0</v>
      </c>
      <c r="AJ567" s="232" t="str">
        <f t="shared" si="229"/>
        <v/>
      </c>
      <c r="AK567" s="232" t="str">
        <f t="shared" si="230"/>
        <v/>
      </c>
      <c r="AL567" s="233" t="str">
        <f t="shared" si="231"/>
        <v/>
      </c>
      <c r="AM567" s="235">
        <f t="shared" si="224"/>
        <v>0</v>
      </c>
      <c r="AN567" s="236">
        <f t="shared" si="232"/>
        <v>1000</v>
      </c>
      <c r="AO567" s="236">
        <f t="shared" si="225"/>
        <v>39.724000000000295</v>
      </c>
      <c r="AP567" s="236">
        <f t="shared" si="233"/>
        <v>0</v>
      </c>
      <c r="AQ567" s="235">
        <f t="shared" si="222"/>
        <v>0</v>
      </c>
      <c r="AR567" s="235">
        <f t="shared" si="223"/>
        <v>0</v>
      </c>
      <c r="AS567" s="232">
        <f t="shared" si="244"/>
        <v>0</v>
      </c>
      <c r="AT567" s="250">
        <f t="shared" si="245"/>
        <v>16</v>
      </c>
      <c r="AU567" s="244"/>
      <c r="AV567" s="108"/>
    </row>
    <row r="568" spans="1:48" ht="11.25">
      <c r="A568" s="108"/>
      <c r="B568" s="240">
        <v>566</v>
      </c>
      <c r="C568" s="266"/>
      <c r="D568" s="88"/>
      <c r="E568" s="87"/>
      <c r="F568" s="88"/>
      <c r="G568" s="90"/>
      <c r="H568" s="90"/>
      <c r="I568" s="91"/>
      <c r="J568" s="91"/>
      <c r="K568" s="90"/>
      <c r="L568" s="92"/>
      <c r="M568" s="93"/>
      <c r="N568" s="242"/>
      <c r="O568" s="226"/>
      <c r="P568" s="227"/>
      <c r="Q568" s="228"/>
      <c r="R568" s="92"/>
      <c r="S568" s="92"/>
      <c r="T568" s="245">
        <f t="shared" si="226"/>
        <v>1397.240000000003</v>
      </c>
      <c r="U568" s="229">
        <f t="shared" si="234"/>
        <v>0</v>
      </c>
      <c r="V568" s="230">
        <f t="shared" si="235"/>
        <v>0</v>
      </c>
      <c r="W568" s="229">
        <f t="shared" si="220"/>
        <v>0</v>
      </c>
      <c r="X568" s="231">
        <f t="shared" si="236"/>
        <v>395.54000000000013</v>
      </c>
      <c r="Y568" s="231">
        <f t="shared" si="237"/>
        <v>397.24</v>
      </c>
      <c r="Z568" s="231">
        <f t="shared" si="238"/>
        <v>395.54000000000013</v>
      </c>
      <c r="AA568" s="247">
        <f t="shared" si="239"/>
        <v>397.24</v>
      </c>
      <c r="AB568" s="249" t="str">
        <f>IF(G568&lt;&gt;"",VLOOKUP(WEEKDAY(C568,2),Служебный!G$4:H$10,2),"")</f>
        <v/>
      </c>
      <c r="AC568" s="232" t="str">
        <f t="shared" si="227"/>
        <v/>
      </c>
      <c r="AD568" s="233" t="str">
        <f t="shared" si="228"/>
        <v/>
      </c>
      <c r="AE568" s="234">
        <f t="shared" si="240"/>
        <v>0</v>
      </c>
      <c r="AF568" s="234">
        <f t="shared" si="241"/>
        <v>0</v>
      </c>
      <c r="AG568" s="234" t="str">
        <f t="shared" si="221"/>
        <v>интрадей</v>
      </c>
      <c r="AH568" s="235">
        <f t="shared" si="242"/>
        <v>0</v>
      </c>
      <c r="AI568" s="235">
        <f t="shared" si="243"/>
        <v>0</v>
      </c>
      <c r="AJ568" s="232" t="str">
        <f t="shared" si="229"/>
        <v/>
      </c>
      <c r="AK568" s="232" t="str">
        <f t="shared" si="230"/>
        <v/>
      </c>
      <c r="AL568" s="233" t="str">
        <f t="shared" si="231"/>
        <v/>
      </c>
      <c r="AM568" s="235">
        <f t="shared" si="224"/>
        <v>0</v>
      </c>
      <c r="AN568" s="236">
        <f t="shared" si="232"/>
        <v>1000</v>
      </c>
      <c r="AO568" s="236">
        <f t="shared" si="225"/>
        <v>39.724000000000295</v>
      </c>
      <c r="AP568" s="236">
        <f t="shared" si="233"/>
        <v>0</v>
      </c>
      <c r="AQ568" s="235">
        <f t="shared" si="222"/>
        <v>0</v>
      </c>
      <c r="AR568" s="235">
        <f t="shared" si="223"/>
        <v>0</v>
      </c>
      <c r="AS568" s="232">
        <f t="shared" si="244"/>
        <v>0</v>
      </c>
      <c r="AT568" s="250">
        <f t="shared" si="245"/>
        <v>16</v>
      </c>
      <c r="AU568" s="244"/>
      <c r="AV568" s="108"/>
    </row>
    <row r="569" spans="1:48" ht="11.25">
      <c r="A569" s="108"/>
      <c r="B569" s="240">
        <v>567</v>
      </c>
      <c r="C569" s="266"/>
      <c r="D569" s="88"/>
      <c r="E569" s="87"/>
      <c r="F569" s="88"/>
      <c r="G569" s="90"/>
      <c r="H569" s="90"/>
      <c r="I569" s="91"/>
      <c r="J569" s="91"/>
      <c r="K569" s="90"/>
      <c r="L569" s="92"/>
      <c r="M569" s="93"/>
      <c r="N569" s="242"/>
      <c r="O569" s="226"/>
      <c r="P569" s="227"/>
      <c r="Q569" s="228"/>
      <c r="R569" s="92"/>
      <c r="S569" s="92"/>
      <c r="T569" s="245">
        <f t="shared" si="226"/>
        <v>1397.240000000003</v>
      </c>
      <c r="U569" s="229">
        <f t="shared" si="234"/>
        <v>0</v>
      </c>
      <c r="V569" s="230">
        <f t="shared" si="235"/>
        <v>0</v>
      </c>
      <c r="W569" s="229">
        <f t="shared" si="220"/>
        <v>0</v>
      </c>
      <c r="X569" s="231">
        <f t="shared" si="236"/>
        <v>395.54000000000013</v>
      </c>
      <c r="Y569" s="231">
        <f t="shared" si="237"/>
        <v>397.24</v>
      </c>
      <c r="Z569" s="231">
        <f t="shared" si="238"/>
        <v>395.54000000000013</v>
      </c>
      <c r="AA569" s="247">
        <f t="shared" si="239"/>
        <v>397.24</v>
      </c>
      <c r="AB569" s="249" t="str">
        <f>IF(G569&lt;&gt;"",VLOOKUP(WEEKDAY(C569,2),Служебный!G$4:H$10,2),"")</f>
        <v/>
      </c>
      <c r="AC569" s="232" t="str">
        <f t="shared" si="227"/>
        <v/>
      </c>
      <c r="AD569" s="233" t="str">
        <f t="shared" si="228"/>
        <v/>
      </c>
      <c r="AE569" s="234">
        <f t="shared" si="240"/>
        <v>0</v>
      </c>
      <c r="AF569" s="234">
        <f t="shared" si="241"/>
        <v>0</v>
      </c>
      <c r="AG569" s="234" t="str">
        <f t="shared" si="221"/>
        <v>интрадей</v>
      </c>
      <c r="AH569" s="235">
        <f t="shared" si="242"/>
        <v>0</v>
      </c>
      <c r="AI569" s="235">
        <f t="shared" si="243"/>
        <v>0</v>
      </c>
      <c r="AJ569" s="232" t="str">
        <f t="shared" si="229"/>
        <v/>
      </c>
      <c r="AK569" s="232" t="str">
        <f t="shared" si="230"/>
        <v/>
      </c>
      <c r="AL569" s="233" t="str">
        <f t="shared" si="231"/>
        <v/>
      </c>
      <c r="AM569" s="235">
        <f t="shared" si="224"/>
        <v>0</v>
      </c>
      <c r="AN569" s="236">
        <f t="shared" si="232"/>
        <v>1000</v>
      </c>
      <c r="AO569" s="236">
        <f t="shared" si="225"/>
        <v>39.724000000000295</v>
      </c>
      <c r="AP569" s="236">
        <f t="shared" si="233"/>
        <v>0</v>
      </c>
      <c r="AQ569" s="235">
        <f t="shared" si="222"/>
        <v>0</v>
      </c>
      <c r="AR569" s="235">
        <f t="shared" si="223"/>
        <v>0</v>
      </c>
      <c r="AS569" s="232">
        <f t="shared" si="244"/>
        <v>0</v>
      </c>
      <c r="AT569" s="250">
        <f t="shared" si="245"/>
        <v>16</v>
      </c>
      <c r="AU569" s="244"/>
      <c r="AV569" s="108"/>
    </row>
    <row r="570" spans="1:48" ht="11.25">
      <c r="A570" s="108"/>
      <c r="B570" s="240">
        <v>568</v>
      </c>
      <c r="C570" s="266"/>
      <c r="D570" s="88"/>
      <c r="E570" s="87"/>
      <c r="F570" s="88"/>
      <c r="G570" s="90"/>
      <c r="H570" s="90"/>
      <c r="I570" s="91"/>
      <c r="J570" s="91"/>
      <c r="K570" s="90"/>
      <c r="L570" s="92"/>
      <c r="M570" s="93"/>
      <c r="N570" s="242"/>
      <c r="O570" s="226"/>
      <c r="P570" s="227"/>
      <c r="Q570" s="228"/>
      <c r="R570" s="92"/>
      <c r="S570" s="92"/>
      <c r="T570" s="245">
        <f t="shared" si="226"/>
        <v>1397.240000000003</v>
      </c>
      <c r="U570" s="229">
        <f t="shared" si="234"/>
        <v>0</v>
      </c>
      <c r="V570" s="230">
        <f t="shared" si="235"/>
        <v>0</v>
      </c>
      <c r="W570" s="229">
        <f t="shared" si="220"/>
        <v>0</v>
      </c>
      <c r="X570" s="231">
        <f t="shared" si="236"/>
        <v>395.54000000000013</v>
      </c>
      <c r="Y570" s="231">
        <f t="shared" si="237"/>
        <v>397.24</v>
      </c>
      <c r="Z570" s="231">
        <f t="shared" si="238"/>
        <v>395.54000000000013</v>
      </c>
      <c r="AA570" s="247">
        <f t="shared" si="239"/>
        <v>397.24</v>
      </c>
      <c r="AB570" s="249" t="str">
        <f>IF(G570&lt;&gt;"",VLOOKUP(WEEKDAY(C570,2),Служебный!G$4:H$10,2),"")</f>
        <v/>
      </c>
      <c r="AC570" s="232" t="str">
        <f t="shared" si="227"/>
        <v/>
      </c>
      <c r="AD570" s="233" t="str">
        <f t="shared" si="228"/>
        <v/>
      </c>
      <c r="AE570" s="234">
        <f t="shared" si="240"/>
        <v>0</v>
      </c>
      <c r="AF570" s="234">
        <f t="shared" si="241"/>
        <v>0</v>
      </c>
      <c r="AG570" s="234" t="str">
        <f t="shared" si="221"/>
        <v>интрадей</v>
      </c>
      <c r="AH570" s="235">
        <f t="shared" si="242"/>
        <v>0</v>
      </c>
      <c r="AI570" s="235">
        <f t="shared" si="243"/>
        <v>0</v>
      </c>
      <c r="AJ570" s="232" t="str">
        <f t="shared" si="229"/>
        <v/>
      </c>
      <c r="AK570" s="232" t="str">
        <f t="shared" si="230"/>
        <v/>
      </c>
      <c r="AL570" s="233" t="str">
        <f t="shared" si="231"/>
        <v/>
      </c>
      <c r="AM570" s="235">
        <f t="shared" si="224"/>
        <v>0</v>
      </c>
      <c r="AN570" s="236">
        <f t="shared" si="232"/>
        <v>1000</v>
      </c>
      <c r="AO570" s="236">
        <f t="shared" si="225"/>
        <v>39.724000000000295</v>
      </c>
      <c r="AP570" s="236">
        <f t="shared" si="233"/>
        <v>0</v>
      </c>
      <c r="AQ570" s="235">
        <f t="shared" si="222"/>
        <v>0</v>
      </c>
      <c r="AR570" s="235">
        <f t="shared" si="223"/>
        <v>0</v>
      </c>
      <c r="AS570" s="232">
        <f t="shared" si="244"/>
        <v>0</v>
      </c>
      <c r="AT570" s="250">
        <f t="shared" si="245"/>
        <v>16</v>
      </c>
      <c r="AU570" s="244"/>
      <c r="AV570" s="108"/>
    </row>
    <row r="571" spans="1:48" ht="11.25">
      <c r="A571" s="108"/>
      <c r="B571" s="240">
        <v>569</v>
      </c>
      <c r="C571" s="266"/>
      <c r="D571" s="88"/>
      <c r="E571" s="87"/>
      <c r="F571" s="88"/>
      <c r="G571" s="90"/>
      <c r="H571" s="90"/>
      <c r="I571" s="91"/>
      <c r="J571" s="91"/>
      <c r="K571" s="90"/>
      <c r="L571" s="92"/>
      <c r="M571" s="93"/>
      <c r="N571" s="242"/>
      <c r="O571" s="226"/>
      <c r="P571" s="227"/>
      <c r="Q571" s="228"/>
      <c r="R571" s="92"/>
      <c r="S571" s="92"/>
      <c r="T571" s="245">
        <f t="shared" si="226"/>
        <v>1397.240000000003</v>
      </c>
      <c r="U571" s="229">
        <f t="shared" si="234"/>
        <v>0</v>
      </c>
      <c r="V571" s="230">
        <f t="shared" si="235"/>
        <v>0</v>
      </c>
      <c r="W571" s="229">
        <f t="shared" si="220"/>
        <v>0</v>
      </c>
      <c r="X571" s="231">
        <f t="shared" si="236"/>
        <v>395.54000000000013</v>
      </c>
      <c r="Y571" s="231">
        <f t="shared" si="237"/>
        <v>397.24</v>
      </c>
      <c r="Z571" s="231">
        <f t="shared" si="238"/>
        <v>395.54000000000013</v>
      </c>
      <c r="AA571" s="247">
        <f t="shared" si="239"/>
        <v>397.24</v>
      </c>
      <c r="AB571" s="249" t="str">
        <f>IF(G571&lt;&gt;"",VLOOKUP(WEEKDAY(C571,2),Служебный!G$4:H$10,2),"")</f>
        <v/>
      </c>
      <c r="AC571" s="232" t="str">
        <f t="shared" si="227"/>
        <v/>
      </c>
      <c r="AD571" s="233" t="str">
        <f t="shared" si="228"/>
        <v/>
      </c>
      <c r="AE571" s="234">
        <f t="shared" si="240"/>
        <v>0</v>
      </c>
      <c r="AF571" s="234">
        <f t="shared" si="241"/>
        <v>0</v>
      </c>
      <c r="AG571" s="234" t="str">
        <f t="shared" si="221"/>
        <v>интрадей</v>
      </c>
      <c r="AH571" s="235">
        <f t="shared" si="242"/>
        <v>0</v>
      </c>
      <c r="AI571" s="235">
        <f t="shared" si="243"/>
        <v>0</v>
      </c>
      <c r="AJ571" s="232" t="str">
        <f t="shared" si="229"/>
        <v/>
      </c>
      <c r="AK571" s="232" t="str">
        <f t="shared" si="230"/>
        <v/>
      </c>
      <c r="AL571" s="233" t="str">
        <f t="shared" si="231"/>
        <v/>
      </c>
      <c r="AM571" s="235">
        <f t="shared" si="224"/>
        <v>0</v>
      </c>
      <c r="AN571" s="236">
        <f t="shared" si="232"/>
        <v>1000</v>
      </c>
      <c r="AO571" s="236">
        <f t="shared" si="225"/>
        <v>39.724000000000295</v>
      </c>
      <c r="AP571" s="236">
        <f t="shared" si="233"/>
        <v>0</v>
      </c>
      <c r="AQ571" s="235">
        <f t="shared" si="222"/>
        <v>0</v>
      </c>
      <c r="AR571" s="235">
        <f t="shared" si="223"/>
        <v>0</v>
      </c>
      <c r="AS571" s="232">
        <f t="shared" si="244"/>
        <v>0</v>
      </c>
      <c r="AT571" s="250">
        <f t="shared" si="245"/>
        <v>16</v>
      </c>
      <c r="AU571" s="244"/>
      <c r="AV571" s="108"/>
    </row>
    <row r="572" spans="1:48" ht="11.25">
      <c r="A572" s="108"/>
      <c r="B572" s="240">
        <v>570</v>
      </c>
      <c r="C572" s="266"/>
      <c r="D572" s="88"/>
      <c r="E572" s="87"/>
      <c r="F572" s="88"/>
      <c r="G572" s="90"/>
      <c r="H572" s="90"/>
      <c r="I572" s="91"/>
      <c r="J572" s="91"/>
      <c r="K572" s="90"/>
      <c r="L572" s="92"/>
      <c r="M572" s="93"/>
      <c r="N572" s="242"/>
      <c r="O572" s="226"/>
      <c r="P572" s="227"/>
      <c r="Q572" s="228"/>
      <c r="R572" s="92"/>
      <c r="S572" s="92"/>
      <c r="T572" s="245">
        <f t="shared" si="226"/>
        <v>1397.240000000003</v>
      </c>
      <c r="U572" s="229">
        <f t="shared" si="234"/>
        <v>0</v>
      </c>
      <c r="V572" s="230">
        <f t="shared" si="235"/>
        <v>0</v>
      </c>
      <c r="W572" s="229">
        <f t="shared" si="220"/>
        <v>0</v>
      </c>
      <c r="X572" s="231">
        <f t="shared" si="236"/>
        <v>395.54000000000013</v>
      </c>
      <c r="Y572" s="231">
        <f t="shared" si="237"/>
        <v>397.24</v>
      </c>
      <c r="Z572" s="231">
        <f t="shared" si="238"/>
        <v>395.54000000000013</v>
      </c>
      <c r="AA572" s="247">
        <f t="shared" si="239"/>
        <v>397.24</v>
      </c>
      <c r="AB572" s="249" t="str">
        <f>IF(G572&lt;&gt;"",VLOOKUP(WEEKDAY(C572,2),Служебный!G$4:H$10,2),"")</f>
        <v/>
      </c>
      <c r="AC572" s="232" t="str">
        <f t="shared" si="227"/>
        <v/>
      </c>
      <c r="AD572" s="233" t="str">
        <f t="shared" si="228"/>
        <v/>
      </c>
      <c r="AE572" s="234">
        <f t="shared" si="240"/>
        <v>0</v>
      </c>
      <c r="AF572" s="234">
        <f t="shared" si="241"/>
        <v>0</v>
      </c>
      <c r="AG572" s="234" t="str">
        <f t="shared" si="221"/>
        <v>интрадей</v>
      </c>
      <c r="AH572" s="235">
        <f t="shared" si="242"/>
        <v>0</v>
      </c>
      <c r="AI572" s="235">
        <f t="shared" si="243"/>
        <v>0</v>
      </c>
      <c r="AJ572" s="232" t="str">
        <f t="shared" si="229"/>
        <v/>
      </c>
      <c r="AK572" s="232" t="str">
        <f t="shared" si="230"/>
        <v/>
      </c>
      <c r="AL572" s="233" t="str">
        <f t="shared" si="231"/>
        <v/>
      </c>
      <c r="AM572" s="235">
        <f t="shared" si="224"/>
        <v>0</v>
      </c>
      <c r="AN572" s="236">
        <f t="shared" si="232"/>
        <v>1000</v>
      </c>
      <c r="AO572" s="236">
        <f t="shared" si="225"/>
        <v>39.724000000000295</v>
      </c>
      <c r="AP572" s="236">
        <f t="shared" si="233"/>
        <v>0</v>
      </c>
      <c r="AQ572" s="235">
        <f t="shared" si="222"/>
        <v>0</v>
      </c>
      <c r="AR572" s="235">
        <f t="shared" si="223"/>
        <v>0</v>
      </c>
      <c r="AS572" s="232">
        <f t="shared" si="244"/>
        <v>0</v>
      </c>
      <c r="AT572" s="250">
        <f t="shared" si="245"/>
        <v>16</v>
      </c>
      <c r="AU572" s="244"/>
      <c r="AV572" s="108"/>
    </row>
    <row r="573" spans="1:48" ht="11.25">
      <c r="A573" s="108"/>
      <c r="B573" s="240">
        <v>571</v>
      </c>
      <c r="C573" s="266"/>
      <c r="D573" s="88"/>
      <c r="E573" s="87"/>
      <c r="F573" s="88"/>
      <c r="G573" s="90"/>
      <c r="H573" s="90"/>
      <c r="I573" s="91"/>
      <c r="J573" s="91"/>
      <c r="K573" s="90"/>
      <c r="L573" s="92"/>
      <c r="M573" s="93"/>
      <c r="N573" s="242"/>
      <c r="O573" s="226"/>
      <c r="P573" s="227"/>
      <c r="Q573" s="228"/>
      <c r="R573" s="92"/>
      <c r="S573" s="92"/>
      <c r="T573" s="245">
        <f t="shared" si="226"/>
        <v>1397.240000000003</v>
      </c>
      <c r="U573" s="229">
        <f t="shared" si="234"/>
        <v>0</v>
      </c>
      <c r="V573" s="230">
        <f t="shared" si="235"/>
        <v>0</v>
      </c>
      <c r="W573" s="229">
        <f t="shared" si="220"/>
        <v>0</v>
      </c>
      <c r="X573" s="231">
        <f t="shared" si="236"/>
        <v>395.54000000000013</v>
      </c>
      <c r="Y573" s="231">
        <f t="shared" si="237"/>
        <v>397.24</v>
      </c>
      <c r="Z573" s="231">
        <f t="shared" si="238"/>
        <v>395.54000000000013</v>
      </c>
      <c r="AA573" s="247">
        <f t="shared" si="239"/>
        <v>397.24</v>
      </c>
      <c r="AB573" s="249" t="str">
        <f>IF(G573&lt;&gt;"",VLOOKUP(WEEKDAY(C573,2),Служебный!G$4:H$10,2),"")</f>
        <v/>
      </c>
      <c r="AC573" s="232" t="str">
        <f t="shared" si="227"/>
        <v/>
      </c>
      <c r="AD573" s="233" t="str">
        <f t="shared" si="228"/>
        <v/>
      </c>
      <c r="AE573" s="234">
        <f t="shared" si="240"/>
        <v>0</v>
      </c>
      <c r="AF573" s="234">
        <f t="shared" si="241"/>
        <v>0</v>
      </c>
      <c r="AG573" s="234" t="str">
        <f t="shared" si="221"/>
        <v>интрадей</v>
      </c>
      <c r="AH573" s="235">
        <f t="shared" si="242"/>
        <v>0</v>
      </c>
      <c r="AI573" s="235">
        <f t="shared" si="243"/>
        <v>0</v>
      </c>
      <c r="AJ573" s="232" t="str">
        <f t="shared" si="229"/>
        <v/>
      </c>
      <c r="AK573" s="232" t="str">
        <f t="shared" si="230"/>
        <v/>
      </c>
      <c r="AL573" s="233" t="str">
        <f t="shared" si="231"/>
        <v/>
      </c>
      <c r="AM573" s="235">
        <f t="shared" si="224"/>
        <v>0</v>
      </c>
      <c r="AN573" s="236">
        <f t="shared" si="232"/>
        <v>1000</v>
      </c>
      <c r="AO573" s="236">
        <f t="shared" si="225"/>
        <v>39.724000000000295</v>
      </c>
      <c r="AP573" s="236">
        <f t="shared" si="233"/>
        <v>0</v>
      </c>
      <c r="AQ573" s="235">
        <f t="shared" si="222"/>
        <v>0</v>
      </c>
      <c r="AR573" s="235">
        <f t="shared" si="223"/>
        <v>0</v>
      </c>
      <c r="AS573" s="232">
        <f t="shared" si="244"/>
        <v>0</v>
      </c>
      <c r="AT573" s="250">
        <f t="shared" si="245"/>
        <v>16</v>
      </c>
      <c r="AU573" s="244"/>
      <c r="AV573" s="108"/>
    </row>
    <row r="574" spans="1:48" ht="11.25">
      <c r="A574" s="108"/>
      <c r="B574" s="240">
        <v>572</v>
      </c>
      <c r="C574" s="266"/>
      <c r="D574" s="88"/>
      <c r="E574" s="87"/>
      <c r="F574" s="88"/>
      <c r="G574" s="90"/>
      <c r="H574" s="90"/>
      <c r="I574" s="91"/>
      <c r="J574" s="91"/>
      <c r="K574" s="90"/>
      <c r="L574" s="92"/>
      <c r="M574" s="93"/>
      <c r="N574" s="242"/>
      <c r="O574" s="226"/>
      <c r="P574" s="227"/>
      <c r="Q574" s="228"/>
      <c r="R574" s="92"/>
      <c r="S574" s="92"/>
      <c r="T574" s="245">
        <f t="shared" si="226"/>
        <v>1397.240000000003</v>
      </c>
      <c r="U574" s="229">
        <f t="shared" si="234"/>
        <v>0</v>
      </c>
      <c r="V574" s="230">
        <f t="shared" si="235"/>
        <v>0</v>
      </c>
      <c r="W574" s="229">
        <f t="shared" si="220"/>
        <v>0</v>
      </c>
      <c r="X574" s="231">
        <f t="shared" si="236"/>
        <v>395.54000000000013</v>
      </c>
      <c r="Y574" s="231">
        <f t="shared" si="237"/>
        <v>397.24</v>
      </c>
      <c r="Z574" s="231">
        <f t="shared" si="238"/>
        <v>395.54000000000013</v>
      </c>
      <c r="AA574" s="247">
        <f t="shared" si="239"/>
        <v>397.24</v>
      </c>
      <c r="AB574" s="249" t="str">
        <f>IF(G574&lt;&gt;"",VLOOKUP(WEEKDAY(C574,2),Служебный!G$4:H$10,2),"")</f>
        <v/>
      </c>
      <c r="AC574" s="232" t="str">
        <f t="shared" si="227"/>
        <v/>
      </c>
      <c r="AD574" s="233" t="str">
        <f t="shared" si="228"/>
        <v/>
      </c>
      <c r="AE574" s="234">
        <f t="shared" si="240"/>
        <v>0</v>
      </c>
      <c r="AF574" s="234">
        <f t="shared" si="241"/>
        <v>0</v>
      </c>
      <c r="AG574" s="234" t="str">
        <f t="shared" si="221"/>
        <v>интрадей</v>
      </c>
      <c r="AH574" s="235">
        <f t="shared" si="242"/>
        <v>0</v>
      </c>
      <c r="AI574" s="235">
        <f t="shared" si="243"/>
        <v>0</v>
      </c>
      <c r="AJ574" s="232" t="str">
        <f t="shared" si="229"/>
        <v/>
      </c>
      <c r="AK574" s="232" t="str">
        <f t="shared" si="230"/>
        <v/>
      </c>
      <c r="AL574" s="233" t="str">
        <f t="shared" si="231"/>
        <v/>
      </c>
      <c r="AM574" s="235">
        <f t="shared" si="224"/>
        <v>0</v>
      </c>
      <c r="AN574" s="236">
        <f t="shared" si="232"/>
        <v>1000</v>
      </c>
      <c r="AO574" s="236">
        <f t="shared" si="225"/>
        <v>39.724000000000295</v>
      </c>
      <c r="AP574" s="236">
        <f t="shared" si="233"/>
        <v>0</v>
      </c>
      <c r="AQ574" s="235">
        <f t="shared" si="222"/>
        <v>0</v>
      </c>
      <c r="AR574" s="235">
        <f t="shared" si="223"/>
        <v>0</v>
      </c>
      <c r="AS574" s="232">
        <f t="shared" si="244"/>
        <v>0</v>
      </c>
      <c r="AT574" s="250">
        <f t="shared" si="245"/>
        <v>16</v>
      </c>
      <c r="AU574" s="244"/>
      <c r="AV574" s="108"/>
    </row>
    <row r="575" spans="1:48" ht="11.25">
      <c r="A575" s="108"/>
      <c r="B575" s="240">
        <v>573</v>
      </c>
      <c r="C575" s="266"/>
      <c r="D575" s="88"/>
      <c r="E575" s="87"/>
      <c r="F575" s="88"/>
      <c r="G575" s="90"/>
      <c r="H575" s="90"/>
      <c r="I575" s="91"/>
      <c r="J575" s="91"/>
      <c r="K575" s="90"/>
      <c r="L575" s="92"/>
      <c r="M575" s="93"/>
      <c r="N575" s="242"/>
      <c r="O575" s="226"/>
      <c r="P575" s="227"/>
      <c r="Q575" s="228"/>
      <c r="R575" s="92"/>
      <c r="S575" s="92"/>
      <c r="T575" s="245">
        <f t="shared" si="226"/>
        <v>1397.240000000003</v>
      </c>
      <c r="U575" s="229">
        <f t="shared" si="234"/>
        <v>0</v>
      </c>
      <c r="V575" s="230">
        <f t="shared" si="235"/>
        <v>0</v>
      </c>
      <c r="W575" s="229">
        <f t="shared" si="220"/>
        <v>0</v>
      </c>
      <c r="X575" s="231">
        <f t="shared" si="236"/>
        <v>395.54000000000013</v>
      </c>
      <c r="Y575" s="231">
        <f t="shared" si="237"/>
        <v>397.24</v>
      </c>
      <c r="Z575" s="231">
        <f t="shared" si="238"/>
        <v>395.54000000000013</v>
      </c>
      <c r="AA575" s="247">
        <f t="shared" si="239"/>
        <v>397.24</v>
      </c>
      <c r="AB575" s="249" t="str">
        <f>IF(G575&lt;&gt;"",VLOOKUP(WEEKDAY(C575,2),Служебный!G$4:H$10,2),"")</f>
        <v/>
      </c>
      <c r="AC575" s="232" t="str">
        <f t="shared" si="227"/>
        <v/>
      </c>
      <c r="AD575" s="233" t="str">
        <f t="shared" si="228"/>
        <v/>
      </c>
      <c r="AE575" s="234">
        <f t="shared" si="240"/>
        <v>0</v>
      </c>
      <c r="AF575" s="234">
        <f t="shared" si="241"/>
        <v>0</v>
      </c>
      <c r="AG575" s="234" t="str">
        <f t="shared" si="221"/>
        <v>интрадей</v>
      </c>
      <c r="AH575" s="235">
        <f t="shared" si="242"/>
        <v>0</v>
      </c>
      <c r="AI575" s="235">
        <f t="shared" si="243"/>
        <v>0</v>
      </c>
      <c r="AJ575" s="232" t="str">
        <f t="shared" si="229"/>
        <v/>
      </c>
      <c r="AK575" s="232" t="str">
        <f t="shared" si="230"/>
        <v/>
      </c>
      <c r="AL575" s="233" t="str">
        <f t="shared" si="231"/>
        <v/>
      </c>
      <c r="AM575" s="235">
        <f t="shared" si="224"/>
        <v>0</v>
      </c>
      <c r="AN575" s="236">
        <f t="shared" si="232"/>
        <v>1000</v>
      </c>
      <c r="AO575" s="236">
        <f t="shared" si="225"/>
        <v>39.724000000000295</v>
      </c>
      <c r="AP575" s="236">
        <f t="shared" si="233"/>
        <v>0</v>
      </c>
      <c r="AQ575" s="235">
        <f t="shared" si="222"/>
        <v>0</v>
      </c>
      <c r="AR575" s="235">
        <f t="shared" si="223"/>
        <v>0</v>
      </c>
      <c r="AS575" s="232">
        <f t="shared" si="244"/>
        <v>0</v>
      </c>
      <c r="AT575" s="250">
        <f t="shared" si="245"/>
        <v>16</v>
      </c>
      <c r="AU575" s="244"/>
      <c r="AV575" s="108"/>
    </row>
    <row r="576" spans="1:48" ht="11.25">
      <c r="A576" s="108"/>
      <c r="B576" s="240">
        <v>574</v>
      </c>
      <c r="C576" s="266"/>
      <c r="D576" s="88"/>
      <c r="E576" s="87"/>
      <c r="F576" s="88"/>
      <c r="G576" s="90"/>
      <c r="H576" s="90"/>
      <c r="I576" s="91"/>
      <c r="J576" s="91"/>
      <c r="K576" s="90"/>
      <c r="L576" s="92"/>
      <c r="M576" s="93"/>
      <c r="N576" s="242"/>
      <c r="O576" s="226"/>
      <c r="P576" s="227"/>
      <c r="Q576" s="228"/>
      <c r="R576" s="92"/>
      <c r="S576" s="92"/>
      <c r="T576" s="245">
        <f t="shared" si="226"/>
        <v>1397.240000000003</v>
      </c>
      <c r="U576" s="229">
        <f t="shared" si="234"/>
        <v>0</v>
      </c>
      <c r="V576" s="230">
        <f t="shared" si="235"/>
        <v>0</v>
      </c>
      <c r="W576" s="229">
        <f t="shared" si="220"/>
        <v>0</v>
      </c>
      <c r="X576" s="231">
        <f t="shared" si="236"/>
        <v>395.54000000000013</v>
      </c>
      <c r="Y576" s="231">
        <f t="shared" si="237"/>
        <v>397.24</v>
      </c>
      <c r="Z576" s="231">
        <f t="shared" si="238"/>
        <v>395.54000000000013</v>
      </c>
      <c r="AA576" s="247">
        <f t="shared" si="239"/>
        <v>397.24</v>
      </c>
      <c r="AB576" s="249" t="str">
        <f>IF(G576&lt;&gt;"",VLOOKUP(WEEKDAY(C576,2),Служебный!G$4:H$10,2),"")</f>
        <v/>
      </c>
      <c r="AC576" s="232" t="str">
        <f t="shared" si="227"/>
        <v/>
      </c>
      <c r="AD576" s="233" t="str">
        <f t="shared" si="228"/>
        <v/>
      </c>
      <c r="AE576" s="234">
        <f t="shared" si="240"/>
        <v>0</v>
      </c>
      <c r="AF576" s="234">
        <f t="shared" si="241"/>
        <v>0</v>
      </c>
      <c r="AG576" s="234" t="str">
        <f t="shared" si="221"/>
        <v>интрадей</v>
      </c>
      <c r="AH576" s="235">
        <f t="shared" si="242"/>
        <v>0</v>
      </c>
      <c r="AI576" s="235">
        <f t="shared" si="243"/>
        <v>0</v>
      </c>
      <c r="AJ576" s="232" t="str">
        <f t="shared" si="229"/>
        <v/>
      </c>
      <c r="AK576" s="232" t="str">
        <f t="shared" si="230"/>
        <v/>
      </c>
      <c r="AL576" s="233" t="str">
        <f t="shared" si="231"/>
        <v/>
      </c>
      <c r="AM576" s="235">
        <f t="shared" si="224"/>
        <v>0</v>
      </c>
      <c r="AN576" s="236">
        <f t="shared" si="232"/>
        <v>1000</v>
      </c>
      <c r="AO576" s="236">
        <f t="shared" si="225"/>
        <v>39.724000000000295</v>
      </c>
      <c r="AP576" s="236">
        <f t="shared" si="233"/>
        <v>0</v>
      </c>
      <c r="AQ576" s="235">
        <f t="shared" si="222"/>
        <v>0</v>
      </c>
      <c r="AR576" s="235">
        <f t="shared" si="223"/>
        <v>0</v>
      </c>
      <c r="AS576" s="232">
        <f t="shared" si="244"/>
        <v>0</v>
      </c>
      <c r="AT576" s="250">
        <f t="shared" si="245"/>
        <v>16</v>
      </c>
      <c r="AU576" s="244"/>
      <c r="AV576" s="108"/>
    </row>
    <row r="577" spans="1:48" ht="11.25">
      <c r="A577" s="108"/>
      <c r="B577" s="240">
        <v>575</v>
      </c>
      <c r="C577" s="266"/>
      <c r="D577" s="88"/>
      <c r="E577" s="87"/>
      <c r="F577" s="88"/>
      <c r="G577" s="90"/>
      <c r="H577" s="90"/>
      <c r="I577" s="91"/>
      <c r="J577" s="91"/>
      <c r="K577" s="90"/>
      <c r="L577" s="92"/>
      <c r="M577" s="93"/>
      <c r="N577" s="242"/>
      <c r="O577" s="226"/>
      <c r="P577" s="227"/>
      <c r="Q577" s="228"/>
      <c r="R577" s="92"/>
      <c r="S577" s="92"/>
      <c r="T577" s="245">
        <f t="shared" si="226"/>
        <v>1397.240000000003</v>
      </c>
      <c r="U577" s="229">
        <f t="shared" si="234"/>
        <v>0</v>
      </c>
      <c r="V577" s="230">
        <f t="shared" si="235"/>
        <v>0</v>
      </c>
      <c r="W577" s="229">
        <f t="shared" si="220"/>
        <v>0</v>
      </c>
      <c r="X577" s="231">
        <f t="shared" si="236"/>
        <v>395.54000000000013</v>
      </c>
      <c r="Y577" s="231">
        <f t="shared" si="237"/>
        <v>397.24</v>
      </c>
      <c r="Z577" s="231">
        <f t="shared" si="238"/>
        <v>395.54000000000013</v>
      </c>
      <c r="AA577" s="247">
        <f t="shared" si="239"/>
        <v>397.24</v>
      </c>
      <c r="AB577" s="249" t="str">
        <f>IF(G577&lt;&gt;"",VLOOKUP(WEEKDAY(C577,2),Служебный!G$4:H$10,2),"")</f>
        <v/>
      </c>
      <c r="AC577" s="232" t="str">
        <f t="shared" si="227"/>
        <v/>
      </c>
      <c r="AD577" s="233" t="str">
        <f t="shared" si="228"/>
        <v/>
      </c>
      <c r="AE577" s="234">
        <f t="shared" si="240"/>
        <v>0</v>
      </c>
      <c r="AF577" s="234">
        <f t="shared" si="241"/>
        <v>0</v>
      </c>
      <c r="AG577" s="234" t="str">
        <f t="shared" si="221"/>
        <v>интрадей</v>
      </c>
      <c r="AH577" s="235">
        <f t="shared" si="242"/>
        <v>0</v>
      </c>
      <c r="AI577" s="235">
        <f t="shared" si="243"/>
        <v>0</v>
      </c>
      <c r="AJ577" s="232" t="str">
        <f t="shared" si="229"/>
        <v/>
      </c>
      <c r="AK577" s="232" t="str">
        <f t="shared" si="230"/>
        <v/>
      </c>
      <c r="AL577" s="233" t="str">
        <f t="shared" si="231"/>
        <v/>
      </c>
      <c r="AM577" s="235">
        <f t="shared" si="224"/>
        <v>0</v>
      </c>
      <c r="AN577" s="236">
        <f t="shared" si="232"/>
        <v>1000</v>
      </c>
      <c r="AO577" s="236">
        <f t="shared" si="225"/>
        <v>39.724000000000295</v>
      </c>
      <c r="AP577" s="236">
        <f t="shared" si="233"/>
        <v>0</v>
      </c>
      <c r="AQ577" s="235">
        <f t="shared" si="222"/>
        <v>0</v>
      </c>
      <c r="AR577" s="235">
        <f t="shared" si="223"/>
        <v>0</v>
      </c>
      <c r="AS577" s="232">
        <f t="shared" si="244"/>
        <v>0</v>
      </c>
      <c r="AT577" s="250">
        <f t="shared" si="245"/>
        <v>16</v>
      </c>
      <c r="AU577" s="244"/>
      <c r="AV577" s="108"/>
    </row>
    <row r="578" spans="1:48" ht="11.25">
      <c r="A578" s="108"/>
      <c r="B578" s="240">
        <v>576</v>
      </c>
      <c r="C578" s="266"/>
      <c r="D578" s="88"/>
      <c r="E578" s="87"/>
      <c r="F578" s="88"/>
      <c r="G578" s="90"/>
      <c r="H578" s="90"/>
      <c r="I578" s="91"/>
      <c r="J578" s="91"/>
      <c r="K578" s="90"/>
      <c r="L578" s="92"/>
      <c r="M578" s="93"/>
      <c r="N578" s="242"/>
      <c r="O578" s="226"/>
      <c r="P578" s="227"/>
      <c r="Q578" s="228"/>
      <c r="R578" s="92"/>
      <c r="S578" s="92"/>
      <c r="T578" s="245">
        <f t="shared" si="226"/>
        <v>1397.240000000003</v>
      </c>
      <c r="U578" s="229">
        <f t="shared" si="234"/>
        <v>0</v>
      </c>
      <c r="V578" s="230">
        <f t="shared" si="235"/>
        <v>0</v>
      </c>
      <c r="W578" s="229">
        <f t="shared" si="220"/>
        <v>0</v>
      </c>
      <c r="X578" s="231">
        <f t="shared" si="236"/>
        <v>395.54000000000013</v>
      </c>
      <c r="Y578" s="231">
        <f t="shared" si="237"/>
        <v>397.24</v>
      </c>
      <c r="Z578" s="231">
        <f t="shared" si="238"/>
        <v>395.54000000000013</v>
      </c>
      <c r="AA578" s="247">
        <f t="shared" si="239"/>
        <v>397.24</v>
      </c>
      <c r="AB578" s="249" t="str">
        <f>IF(G578&lt;&gt;"",VLOOKUP(WEEKDAY(C578,2),Служебный!G$4:H$10,2),"")</f>
        <v/>
      </c>
      <c r="AC578" s="232" t="str">
        <f t="shared" si="227"/>
        <v/>
      </c>
      <c r="AD578" s="233" t="str">
        <f t="shared" si="228"/>
        <v/>
      </c>
      <c r="AE578" s="234">
        <f t="shared" si="240"/>
        <v>0</v>
      </c>
      <c r="AF578" s="234">
        <f t="shared" si="241"/>
        <v>0</v>
      </c>
      <c r="AG578" s="234" t="str">
        <f t="shared" si="221"/>
        <v>интрадей</v>
      </c>
      <c r="AH578" s="235">
        <f t="shared" si="242"/>
        <v>0</v>
      </c>
      <c r="AI578" s="235">
        <f t="shared" si="243"/>
        <v>0</v>
      </c>
      <c r="AJ578" s="232" t="str">
        <f t="shared" si="229"/>
        <v/>
      </c>
      <c r="AK578" s="232" t="str">
        <f t="shared" si="230"/>
        <v/>
      </c>
      <c r="AL578" s="233" t="str">
        <f t="shared" si="231"/>
        <v/>
      </c>
      <c r="AM578" s="235">
        <f t="shared" si="224"/>
        <v>0</v>
      </c>
      <c r="AN578" s="236">
        <f t="shared" si="232"/>
        <v>1000</v>
      </c>
      <c r="AO578" s="236">
        <f t="shared" si="225"/>
        <v>39.724000000000295</v>
      </c>
      <c r="AP578" s="236">
        <f t="shared" si="233"/>
        <v>0</v>
      </c>
      <c r="AQ578" s="235">
        <f t="shared" si="222"/>
        <v>0</v>
      </c>
      <c r="AR578" s="235">
        <f t="shared" si="223"/>
        <v>0</v>
      </c>
      <c r="AS578" s="232">
        <f t="shared" si="244"/>
        <v>0</v>
      </c>
      <c r="AT578" s="250">
        <f t="shared" si="245"/>
        <v>16</v>
      </c>
      <c r="AU578" s="244"/>
      <c r="AV578" s="108"/>
    </row>
    <row r="579" spans="1:48" ht="11.25">
      <c r="A579" s="108"/>
      <c r="B579" s="240">
        <v>577</v>
      </c>
      <c r="C579" s="266"/>
      <c r="D579" s="88"/>
      <c r="E579" s="87"/>
      <c r="F579" s="88"/>
      <c r="G579" s="90"/>
      <c r="H579" s="90"/>
      <c r="I579" s="91"/>
      <c r="J579" s="91"/>
      <c r="K579" s="90"/>
      <c r="L579" s="92"/>
      <c r="M579" s="93"/>
      <c r="N579" s="242"/>
      <c r="O579" s="226"/>
      <c r="P579" s="227"/>
      <c r="Q579" s="228"/>
      <c r="R579" s="92"/>
      <c r="S579" s="92"/>
      <c r="T579" s="245">
        <f t="shared" si="226"/>
        <v>1397.240000000003</v>
      </c>
      <c r="U579" s="229">
        <f t="shared" si="234"/>
        <v>0</v>
      </c>
      <c r="V579" s="230">
        <f t="shared" si="235"/>
        <v>0</v>
      </c>
      <c r="W579" s="229">
        <f t="shared" ref="W579:W642" si="246">V579+L579</f>
        <v>0</v>
      </c>
      <c r="X579" s="231">
        <f t="shared" si="236"/>
        <v>395.54000000000013</v>
      </c>
      <c r="Y579" s="231">
        <f t="shared" si="237"/>
        <v>397.24</v>
      </c>
      <c r="Z579" s="231">
        <f t="shared" si="238"/>
        <v>395.54000000000013</v>
      </c>
      <c r="AA579" s="247">
        <f t="shared" si="239"/>
        <v>397.24</v>
      </c>
      <c r="AB579" s="249" t="str">
        <f>IF(G579&lt;&gt;"",VLOOKUP(WEEKDAY(C579,2),Служебный!G$4:H$10,2),"")</f>
        <v/>
      </c>
      <c r="AC579" s="232" t="str">
        <f t="shared" si="227"/>
        <v/>
      </c>
      <c r="AD579" s="233" t="str">
        <f t="shared" si="228"/>
        <v/>
      </c>
      <c r="AE579" s="234">
        <f t="shared" si="240"/>
        <v>0</v>
      </c>
      <c r="AF579" s="234">
        <f t="shared" si="241"/>
        <v>0</v>
      </c>
      <c r="AG579" s="234" t="str">
        <f t="shared" ref="AG579:AG642" si="247">IFERROR(IF(FLOOR((AE579/86400),1)=0,"интрадей",(FLOOR((AE579/86400),1))-(FLOOR((AE579/86400),1))-NETWORKDAYS(E579,C579)),IF(FLOOR((AE579/86400),1)=0,"интрадей",(FLOOR((AE579/86400),1))))</f>
        <v>интрадей</v>
      </c>
      <c r="AH579" s="235">
        <f t="shared" si="242"/>
        <v>0</v>
      </c>
      <c r="AI579" s="235">
        <f t="shared" si="243"/>
        <v>0</v>
      </c>
      <c r="AJ579" s="232" t="str">
        <f t="shared" si="229"/>
        <v/>
      </c>
      <c r="AK579" s="232" t="str">
        <f t="shared" si="230"/>
        <v/>
      </c>
      <c r="AL579" s="233" t="str">
        <f t="shared" si="231"/>
        <v/>
      </c>
      <c r="AM579" s="235">
        <f t="shared" si="224"/>
        <v>0</v>
      </c>
      <c r="AN579" s="236">
        <f t="shared" si="232"/>
        <v>1000</v>
      </c>
      <c r="AO579" s="236">
        <f t="shared" si="225"/>
        <v>39.724000000000295</v>
      </c>
      <c r="AP579" s="236">
        <f t="shared" si="233"/>
        <v>0</v>
      </c>
      <c r="AQ579" s="235">
        <f t="shared" ref="AQ579:AQ642" si="248">IF(C579&lt;&gt;C578,Y579,0)</f>
        <v>0</v>
      </c>
      <c r="AR579" s="235">
        <f t="shared" ref="AR579:AR642" si="249">IF(C579&lt;&gt;C580,AA579,0)</f>
        <v>0</v>
      </c>
      <c r="AS579" s="232">
        <f t="shared" si="244"/>
        <v>0</v>
      </c>
      <c r="AT579" s="250">
        <f t="shared" si="245"/>
        <v>16</v>
      </c>
      <c r="AU579" s="244"/>
      <c r="AV579" s="108"/>
    </row>
    <row r="580" spans="1:48" ht="11.25">
      <c r="A580" s="108"/>
      <c r="B580" s="240">
        <v>578</v>
      </c>
      <c r="C580" s="266"/>
      <c r="D580" s="88"/>
      <c r="E580" s="87"/>
      <c r="F580" s="88"/>
      <c r="G580" s="90"/>
      <c r="H580" s="90"/>
      <c r="I580" s="91"/>
      <c r="J580" s="91"/>
      <c r="K580" s="90"/>
      <c r="L580" s="92"/>
      <c r="M580" s="93"/>
      <c r="N580" s="242"/>
      <c r="O580" s="226"/>
      <c r="P580" s="227"/>
      <c r="Q580" s="228"/>
      <c r="R580" s="92"/>
      <c r="S580" s="92"/>
      <c r="T580" s="245">
        <f t="shared" si="226"/>
        <v>1397.240000000003</v>
      </c>
      <c r="U580" s="229">
        <f t="shared" si="234"/>
        <v>0</v>
      </c>
      <c r="V580" s="230">
        <f t="shared" si="235"/>
        <v>0</v>
      </c>
      <c r="W580" s="229">
        <f t="shared" si="246"/>
        <v>0</v>
      </c>
      <c r="X580" s="231">
        <f t="shared" si="236"/>
        <v>395.54000000000013</v>
      </c>
      <c r="Y580" s="231">
        <f t="shared" si="237"/>
        <v>397.24</v>
      </c>
      <c r="Z580" s="231">
        <f t="shared" si="238"/>
        <v>395.54000000000013</v>
      </c>
      <c r="AA580" s="247">
        <f t="shared" si="239"/>
        <v>397.24</v>
      </c>
      <c r="AB580" s="249" t="str">
        <f>IF(G580&lt;&gt;"",VLOOKUP(WEEKDAY(C580,2),Служебный!G$4:H$10,2),"")</f>
        <v/>
      </c>
      <c r="AC580" s="232" t="str">
        <f t="shared" si="227"/>
        <v/>
      </c>
      <c r="AD580" s="233" t="str">
        <f t="shared" si="228"/>
        <v/>
      </c>
      <c r="AE580" s="234">
        <f t="shared" si="240"/>
        <v>0</v>
      </c>
      <c r="AF580" s="234">
        <f t="shared" si="241"/>
        <v>0</v>
      </c>
      <c r="AG580" s="234" t="str">
        <f t="shared" si="247"/>
        <v>интрадей</v>
      </c>
      <c r="AH580" s="235">
        <f t="shared" si="242"/>
        <v>0</v>
      </c>
      <c r="AI580" s="235">
        <f t="shared" si="243"/>
        <v>0</v>
      </c>
      <c r="AJ580" s="232" t="str">
        <f t="shared" si="229"/>
        <v/>
      </c>
      <c r="AK580" s="232" t="str">
        <f t="shared" si="230"/>
        <v/>
      </c>
      <c r="AL580" s="233" t="str">
        <f t="shared" si="231"/>
        <v/>
      </c>
      <c r="AM580" s="235">
        <f t="shared" ref="AM580:AM643" si="250">IF(AR580&lt;&gt;0,T580,0)</f>
        <v>0</v>
      </c>
      <c r="AN580" s="236">
        <f t="shared" si="232"/>
        <v>1000</v>
      </c>
      <c r="AO580" s="236">
        <f t="shared" ref="AO580:AO643" si="251">IFERROR(100*(T580-AN580)/AN580,"Заполните депозит")</f>
        <v>39.724000000000295</v>
      </c>
      <c r="AP580" s="236">
        <f t="shared" si="233"/>
        <v>0</v>
      </c>
      <c r="AQ580" s="235">
        <f t="shared" si="248"/>
        <v>0</v>
      </c>
      <c r="AR580" s="235">
        <f t="shared" si="249"/>
        <v>0</v>
      </c>
      <c r="AS580" s="232">
        <f t="shared" si="244"/>
        <v>0</v>
      </c>
      <c r="AT580" s="250">
        <f t="shared" si="245"/>
        <v>16</v>
      </c>
      <c r="AU580" s="244"/>
      <c r="AV580" s="108"/>
    </row>
    <row r="581" spans="1:48" ht="11.25">
      <c r="A581" s="108"/>
      <c r="B581" s="240">
        <v>579</v>
      </c>
      <c r="C581" s="266"/>
      <c r="D581" s="88"/>
      <c r="E581" s="87"/>
      <c r="F581" s="88"/>
      <c r="G581" s="90"/>
      <c r="H581" s="90"/>
      <c r="I581" s="91"/>
      <c r="J581" s="91"/>
      <c r="K581" s="90"/>
      <c r="L581" s="92"/>
      <c r="M581" s="93"/>
      <c r="N581" s="242"/>
      <c r="O581" s="226"/>
      <c r="P581" s="227"/>
      <c r="Q581" s="228"/>
      <c r="R581" s="92"/>
      <c r="S581" s="92"/>
      <c r="T581" s="245">
        <f t="shared" ref="T581:T644" si="252">T580+S581+W581</f>
        <v>1397.240000000003</v>
      </c>
      <c r="U581" s="229">
        <f t="shared" si="234"/>
        <v>0</v>
      </c>
      <c r="V581" s="230">
        <f t="shared" si="235"/>
        <v>0</v>
      </c>
      <c r="W581" s="229">
        <f t="shared" si="246"/>
        <v>0</v>
      </c>
      <c r="X581" s="231">
        <f t="shared" si="236"/>
        <v>395.54000000000013</v>
      </c>
      <c r="Y581" s="231">
        <f t="shared" si="237"/>
        <v>397.24</v>
      </c>
      <c r="Z581" s="231">
        <f t="shared" si="238"/>
        <v>395.54000000000013</v>
      </c>
      <c r="AA581" s="247">
        <f t="shared" si="239"/>
        <v>397.24</v>
      </c>
      <c r="AB581" s="249" t="str">
        <f>IF(G581&lt;&gt;"",VLOOKUP(WEEKDAY(C581,2),Служебный!G$4:H$10,2),"")</f>
        <v/>
      </c>
      <c r="AC581" s="232" t="str">
        <f t="shared" ref="AC581:AC644" si="253">IF(G580 &lt;&gt; "",TEXT((HOUR(D581)),0)&amp;"-"&amp;TEXT(HOUR(D581)+1,0),"")</f>
        <v/>
      </c>
      <c r="AD581" s="233" t="str">
        <f t="shared" ref="AD581:AD644" si="254">IF(G581&lt;&gt;"",FLOOR((IF(TEXT(D581,"mm") = "mm",TEXT(D581,"мм"),TEXT(D581,"mm"))),15)/15+1,"")</f>
        <v/>
      </c>
      <c r="AE581" s="234">
        <f t="shared" si="240"/>
        <v>0</v>
      </c>
      <c r="AF581" s="234">
        <f t="shared" si="241"/>
        <v>0</v>
      </c>
      <c r="AG581" s="234" t="str">
        <f t="shared" si="247"/>
        <v>интрадей</v>
      </c>
      <c r="AH581" s="235">
        <f t="shared" si="242"/>
        <v>0</v>
      </c>
      <c r="AI581" s="235">
        <f t="shared" si="243"/>
        <v>0</v>
      </c>
      <c r="AJ581" s="232" t="str">
        <f t="shared" ref="AJ581:AJ644" si="255">IF(G581&lt;&gt;"",YEAR(C581),"")</f>
        <v/>
      </c>
      <c r="AK581" s="232" t="str">
        <f t="shared" ref="AK581:AK644" si="256">IF(G581&lt;&gt;"",(IF(TEXT(C581,"MMMM") = "MMMM",TEXT(C581,"ММММ"),TEXT(C581,"MMMM"))),"")</f>
        <v/>
      </c>
      <c r="AL581" s="233" t="str">
        <f t="shared" ref="AL581:AL644" si="257">IF(G581&lt;&gt;"",CEILING((C581-DATE(YEAR(C581),1,1)+WEEKDAY(DATE(YEAR(C581),1,1),2))/7,1),"")</f>
        <v/>
      </c>
      <c r="AM581" s="235">
        <f t="shared" si="250"/>
        <v>0</v>
      </c>
      <c r="AN581" s="236">
        <f t="shared" ref="AN581:AN644" si="258">S581+AN580</f>
        <v>1000</v>
      </c>
      <c r="AO581" s="236">
        <f t="shared" si="251"/>
        <v>39.724000000000295</v>
      </c>
      <c r="AP581" s="236">
        <f t="shared" ref="AP581:AP644" si="259">IFERROR(100*(T581-T580-S581)/(T580+S581),"Заполните депозит")</f>
        <v>0</v>
      </c>
      <c r="AQ581" s="235">
        <f t="shared" si="248"/>
        <v>0</v>
      </c>
      <c r="AR581" s="235">
        <f t="shared" si="249"/>
        <v>0</v>
      </c>
      <c r="AS581" s="232">
        <f t="shared" si="244"/>
        <v>0</v>
      </c>
      <c r="AT581" s="250">
        <f t="shared" si="245"/>
        <v>16</v>
      </c>
      <c r="AU581" s="244"/>
      <c r="AV581" s="108"/>
    </row>
    <row r="582" spans="1:48" ht="11.25">
      <c r="A582" s="108"/>
      <c r="B582" s="240">
        <v>580</v>
      </c>
      <c r="C582" s="266"/>
      <c r="D582" s="88"/>
      <c r="E582" s="87"/>
      <c r="F582" s="88"/>
      <c r="G582" s="90"/>
      <c r="H582" s="90"/>
      <c r="I582" s="91"/>
      <c r="J582" s="91"/>
      <c r="K582" s="90"/>
      <c r="L582" s="92"/>
      <c r="M582" s="93"/>
      <c r="N582" s="242"/>
      <c r="O582" s="226"/>
      <c r="P582" s="227"/>
      <c r="Q582" s="228"/>
      <c r="R582" s="92"/>
      <c r="S582" s="92"/>
      <c r="T582" s="245">
        <f t="shared" si="252"/>
        <v>1397.240000000003</v>
      </c>
      <c r="U582" s="229">
        <f t="shared" si="234"/>
        <v>0</v>
      </c>
      <c r="V582" s="230">
        <f t="shared" si="235"/>
        <v>0</v>
      </c>
      <c r="W582" s="229">
        <f t="shared" si="246"/>
        <v>0</v>
      </c>
      <c r="X582" s="231">
        <f t="shared" si="236"/>
        <v>395.54000000000013</v>
      </c>
      <c r="Y582" s="231">
        <f t="shared" si="237"/>
        <v>397.24</v>
      </c>
      <c r="Z582" s="231">
        <f t="shared" si="238"/>
        <v>395.54000000000013</v>
      </c>
      <c r="AA582" s="247">
        <f t="shared" si="239"/>
        <v>397.24</v>
      </c>
      <c r="AB582" s="249" t="str">
        <f>IF(G582&lt;&gt;"",VLOOKUP(WEEKDAY(C582,2),Служебный!G$4:H$10,2),"")</f>
        <v/>
      </c>
      <c r="AC582" s="232" t="str">
        <f t="shared" si="253"/>
        <v/>
      </c>
      <c r="AD582" s="233" t="str">
        <f t="shared" si="254"/>
        <v/>
      </c>
      <c r="AE582" s="234">
        <f t="shared" si="240"/>
        <v>0</v>
      </c>
      <c r="AF582" s="234">
        <f t="shared" si="241"/>
        <v>0</v>
      </c>
      <c r="AG582" s="234" t="str">
        <f t="shared" si="247"/>
        <v>интрадей</v>
      </c>
      <c r="AH582" s="235">
        <f t="shared" si="242"/>
        <v>0</v>
      </c>
      <c r="AI582" s="235">
        <f t="shared" si="243"/>
        <v>0</v>
      </c>
      <c r="AJ582" s="232" t="str">
        <f t="shared" si="255"/>
        <v/>
      </c>
      <c r="AK582" s="232" t="str">
        <f t="shared" si="256"/>
        <v/>
      </c>
      <c r="AL582" s="233" t="str">
        <f t="shared" si="257"/>
        <v/>
      </c>
      <c r="AM582" s="235">
        <f t="shared" si="250"/>
        <v>0</v>
      </c>
      <c r="AN582" s="236">
        <f t="shared" si="258"/>
        <v>1000</v>
      </c>
      <c r="AO582" s="236">
        <f t="shared" si="251"/>
        <v>39.724000000000295</v>
      </c>
      <c r="AP582" s="236">
        <f t="shared" si="259"/>
        <v>0</v>
      </c>
      <c r="AQ582" s="235">
        <f t="shared" si="248"/>
        <v>0</v>
      </c>
      <c r="AR582" s="235">
        <f t="shared" si="249"/>
        <v>0</v>
      </c>
      <c r="AS582" s="232">
        <f t="shared" si="244"/>
        <v>0</v>
      </c>
      <c r="AT582" s="250">
        <f t="shared" si="245"/>
        <v>16</v>
      </c>
      <c r="AU582" s="244"/>
      <c r="AV582" s="108"/>
    </row>
    <row r="583" spans="1:48" ht="11.25">
      <c r="A583" s="108"/>
      <c r="B583" s="240">
        <v>581</v>
      </c>
      <c r="C583" s="266"/>
      <c r="D583" s="88"/>
      <c r="E583" s="87"/>
      <c r="F583" s="88"/>
      <c r="G583" s="90"/>
      <c r="H583" s="90"/>
      <c r="I583" s="91"/>
      <c r="J583" s="91"/>
      <c r="K583" s="90"/>
      <c r="L583" s="92"/>
      <c r="M583" s="93"/>
      <c r="N583" s="242"/>
      <c r="O583" s="226"/>
      <c r="P583" s="227"/>
      <c r="Q583" s="228"/>
      <c r="R583" s="92"/>
      <c r="S583" s="92"/>
      <c r="T583" s="245">
        <f t="shared" si="252"/>
        <v>1397.240000000003</v>
      </c>
      <c r="U583" s="229">
        <f t="shared" si="234"/>
        <v>0</v>
      </c>
      <c r="V583" s="230">
        <f t="shared" si="235"/>
        <v>0</v>
      </c>
      <c r="W583" s="229">
        <f t="shared" si="246"/>
        <v>0</v>
      </c>
      <c r="X583" s="231">
        <f t="shared" si="236"/>
        <v>395.54000000000013</v>
      </c>
      <c r="Y583" s="231">
        <f t="shared" si="237"/>
        <v>397.24</v>
      </c>
      <c r="Z583" s="231">
        <f t="shared" si="238"/>
        <v>395.54000000000013</v>
      </c>
      <c r="AA583" s="247">
        <f t="shared" si="239"/>
        <v>397.24</v>
      </c>
      <c r="AB583" s="249" t="str">
        <f>IF(G583&lt;&gt;"",VLOOKUP(WEEKDAY(C583,2),Служебный!G$4:H$10,2),"")</f>
        <v/>
      </c>
      <c r="AC583" s="232" t="str">
        <f t="shared" si="253"/>
        <v/>
      </c>
      <c r="AD583" s="233" t="str">
        <f t="shared" si="254"/>
        <v/>
      </c>
      <c r="AE583" s="234">
        <f t="shared" si="240"/>
        <v>0</v>
      </c>
      <c r="AF583" s="234">
        <f t="shared" si="241"/>
        <v>0</v>
      </c>
      <c r="AG583" s="234" t="str">
        <f t="shared" si="247"/>
        <v>интрадей</v>
      </c>
      <c r="AH583" s="235">
        <f t="shared" si="242"/>
        <v>0</v>
      </c>
      <c r="AI583" s="235">
        <f t="shared" si="243"/>
        <v>0</v>
      </c>
      <c r="AJ583" s="232" t="str">
        <f t="shared" si="255"/>
        <v/>
      </c>
      <c r="AK583" s="232" t="str">
        <f t="shared" si="256"/>
        <v/>
      </c>
      <c r="AL583" s="233" t="str">
        <f t="shared" si="257"/>
        <v/>
      </c>
      <c r="AM583" s="235">
        <f t="shared" si="250"/>
        <v>0</v>
      </c>
      <c r="AN583" s="236">
        <f t="shared" si="258"/>
        <v>1000</v>
      </c>
      <c r="AO583" s="236">
        <f t="shared" si="251"/>
        <v>39.724000000000295</v>
      </c>
      <c r="AP583" s="236">
        <f t="shared" si="259"/>
        <v>0</v>
      </c>
      <c r="AQ583" s="235">
        <f t="shared" si="248"/>
        <v>0</v>
      </c>
      <c r="AR583" s="235">
        <f t="shared" si="249"/>
        <v>0</v>
      </c>
      <c r="AS583" s="232">
        <f t="shared" si="244"/>
        <v>0</v>
      </c>
      <c r="AT583" s="250">
        <f t="shared" si="245"/>
        <v>16</v>
      </c>
      <c r="AU583" s="244"/>
      <c r="AV583" s="108"/>
    </row>
    <row r="584" spans="1:48" ht="11.25">
      <c r="A584" s="108"/>
      <c r="B584" s="240">
        <v>582</v>
      </c>
      <c r="C584" s="266"/>
      <c r="D584" s="88"/>
      <c r="E584" s="87"/>
      <c r="F584" s="88"/>
      <c r="G584" s="90"/>
      <c r="H584" s="90"/>
      <c r="I584" s="91"/>
      <c r="J584" s="91"/>
      <c r="K584" s="90"/>
      <c r="L584" s="92"/>
      <c r="M584" s="93"/>
      <c r="N584" s="242"/>
      <c r="O584" s="226"/>
      <c r="P584" s="227"/>
      <c r="Q584" s="228"/>
      <c r="R584" s="92"/>
      <c r="S584" s="92"/>
      <c r="T584" s="245">
        <f t="shared" si="252"/>
        <v>1397.240000000003</v>
      </c>
      <c r="U584" s="229">
        <f t="shared" si="234"/>
        <v>0</v>
      </c>
      <c r="V584" s="230">
        <f t="shared" si="235"/>
        <v>0</v>
      </c>
      <c r="W584" s="229">
        <f t="shared" si="246"/>
        <v>0</v>
      </c>
      <c r="X584" s="231">
        <f t="shared" si="236"/>
        <v>395.54000000000013</v>
      </c>
      <c r="Y584" s="231">
        <f t="shared" si="237"/>
        <v>397.24</v>
      </c>
      <c r="Z584" s="231">
        <f t="shared" si="238"/>
        <v>395.54000000000013</v>
      </c>
      <c r="AA584" s="247">
        <f t="shared" si="239"/>
        <v>397.24</v>
      </c>
      <c r="AB584" s="249" t="str">
        <f>IF(G584&lt;&gt;"",VLOOKUP(WEEKDAY(C584,2),Служебный!G$4:H$10,2),"")</f>
        <v/>
      </c>
      <c r="AC584" s="232" t="str">
        <f t="shared" si="253"/>
        <v/>
      </c>
      <c r="AD584" s="233" t="str">
        <f t="shared" si="254"/>
        <v/>
      </c>
      <c r="AE584" s="234">
        <f t="shared" si="240"/>
        <v>0</v>
      </c>
      <c r="AF584" s="234">
        <f t="shared" si="241"/>
        <v>0</v>
      </c>
      <c r="AG584" s="234" t="str">
        <f t="shared" si="247"/>
        <v>интрадей</v>
      </c>
      <c r="AH584" s="235">
        <f t="shared" si="242"/>
        <v>0</v>
      </c>
      <c r="AI584" s="235">
        <f t="shared" si="243"/>
        <v>0</v>
      </c>
      <c r="AJ584" s="232" t="str">
        <f t="shared" si="255"/>
        <v/>
      </c>
      <c r="AK584" s="232" t="str">
        <f t="shared" si="256"/>
        <v/>
      </c>
      <c r="AL584" s="233" t="str">
        <f t="shared" si="257"/>
        <v/>
      </c>
      <c r="AM584" s="235">
        <f t="shared" si="250"/>
        <v>0</v>
      </c>
      <c r="AN584" s="236">
        <f t="shared" si="258"/>
        <v>1000</v>
      </c>
      <c r="AO584" s="236">
        <f t="shared" si="251"/>
        <v>39.724000000000295</v>
      </c>
      <c r="AP584" s="236">
        <f t="shared" si="259"/>
        <v>0</v>
      </c>
      <c r="AQ584" s="235">
        <f t="shared" si="248"/>
        <v>0</v>
      </c>
      <c r="AR584" s="235">
        <f t="shared" si="249"/>
        <v>0</v>
      </c>
      <c r="AS584" s="232">
        <f t="shared" si="244"/>
        <v>0</v>
      </c>
      <c r="AT584" s="250">
        <f t="shared" si="245"/>
        <v>16</v>
      </c>
      <c r="AU584" s="244"/>
      <c r="AV584" s="108"/>
    </row>
    <row r="585" spans="1:48" ht="11.25">
      <c r="A585" s="108"/>
      <c r="B585" s="240">
        <v>583</v>
      </c>
      <c r="C585" s="266"/>
      <c r="D585" s="88"/>
      <c r="E585" s="87"/>
      <c r="F585" s="88"/>
      <c r="G585" s="90"/>
      <c r="H585" s="90"/>
      <c r="I585" s="91"/>
      <c r="J585" s="91"/>
      <c r="K585" s="90"/>
      <c r="L585" s="92"/>
      <c r="M585" s="93"/>
      <c r="N585" s="242"/>
      <c r="O585" s="226"/>
      <c r="P585" s="227"/>
      <c r="Q585" s="228"/>
      <c r="R585" s="92"/>
      <c r="S585" s="92"/>
      <c r="T585" s="245">
        <f t="shared" si="252"/>
        <v>1397.240000000003</v>
      </c>
      <c r="U585" s="229">
        <f t="shared" si="234"/>
        <v>0</v>
      </c>
      <c r="V585" s="230">
        <f t="shared" si="235"/>
        <v>0</v>
      </c>
      <c r="W585" s="229">
        <f t="shared" si="246"/>
        <v>0</v>
      </c>
      <c r="X585" s="231">
        <f t="shared" si="236"/>
        <v>395.54000000000013</v>
      </c>
      <c r="Y585" s="231">
        <f t="shared" si="237"/>
        <v>397.24</v>
      </c>
      <c r="Z585" s="231">
        <f t="shared" si="238"/>
        <v>395.54000000000013</v>
      </c>
      <c r="AA585" s="247">
        <f t="shared" si="239"/>
        <v>397.24</v>
      </c>
      <c r="AB585" s="249" t="str">
        <f>IF(G585&lt;&gt;"",VLOOKUP(WEEKDAY(C585,2),Служебный!G$4:H$10,2),"")</f>
        <v/>
      </c>
      <c r="AC585" s="232" t="str">
        <f t="shared" si="253"/>
        <v/>
      </c>
      <c r="AD585" s="233" t="str">
        <f t="shared" si="254"/>
        <v/>
      </c>
      <c r="AE585" s="234">
        <f t="shared" si="240"/>
        <v>0</v>
      </c>
      <c r="AF585" s="234">
        <f t="shared" si="241"/>
        <v>0</v>
      </c>
      <c r="AG585" s="234" t="str">
        <f t="shared" si="247"/>
        <v>интрадей</v>
      </c>
      <c r="AH585" s="235">
        <f t="shared" si="242"/>
        <v>0</v>
      </c>
      <c r="AI585" s="235">
        <f t="shared" si="243"/>
        <v>0</v>
      </c>
      <c r="AJ585" s="232" t="str">
        <f t="shared" si="255"/>
        <v/>
      </c>
      <c r="AK585" s="232" t="str">
        <f t="shared" si="256"/>
        <v/>
      </c>
      <c r="AL585" s="233" t="str">
        <f t="shared" si="257"/>
        <v/>
      </c>
      <c r="AM585" s="235">
        <f t="shared" si="250"/>
        <v>0</v>
      </c>
      <c r="AN585" s="236">
        <f t="shared" si="258"/>
        <v>1000</v>
      </c>
      <c r="AO585" s="236">
        <f t="shared" si="251"/>
        <v>39.724000000000295</v>
      </c>
      <c r="AP585" s="236">
        <f t="shared" si="259"/>
        <v>0</v>
      </c>
      <c r="AQ585" s="235">
        <f t="shared" si="248"/>
        <v>0</v>
      </c>
      <c r="AR585" s="235">
        <f t="shared" si="249"/>
        <v>0</v>
      </c>
      <c r="AS585" s="232">
        <f t="shared" si="244"/>
        <v>0</v>
      </c>
      <c r="AT585" s="250">
        <f t="shared" si="245"/>
        <v>16</v>
      </c>
      <c r="AU585" s="244"/>
      <c r="AV585" s="108"/>
    </row>
    <row r="586" spans="1:48" ht="11.25">
      <c r="A586" s="108"/>
      <c r="B586" s="240">
        <v>584</v>
      </c>
      <c r="C586" s="266"/>
      <c r="D586" s="88"/>
      <c r="E586" s="87"/>
      <c r="F586" s="88"/>
      <c r="G586" s="90"/>
      <c r="H586" s="90"/>
      <c r="I586" s="91"/>
      <c r="J586" s="91"/>
      <c r="K586" s="90"/>
      <c r="L586" s="92"/>
      <c r="M586" s="93"/>
      <c r="N586" s="242"/>
      <c r="O586" s="226"/>
      <c r="P586" s="227"/>
      <c r="Q586" s="228"/>
      <c r="R586" s="92"/>
      <c r="S586" s="92"/>
      <c r="T586" s="245">
        <f t="shared" si="252"/>
        <v>1397.240000000003</v>
      </c>
      <c r="U586" s="229">
        <f t="shared" si="234"/>
        <v>0</v>
      </c>
      <c r="V586" s="230">
        <f t="shared" si="235"/>
        <v>0</v>
      </c>
      <c r="W586" s="229">
        <f t="shared" si="246"/>
        <v>0</v>
      </c>
      <c r="X586" s="231">
        <f t="shared" si="236"/>
        <v>395.54000000000013</v>
      </c>
      <c r="Y586" s="231">
        <f t="shared" si="237"/>
        <v>397.24</v>
      </c>
      <c r="Z586" s="231">
        <f t="shared" si="238"/>
        <v>395.54000000000013</v>
      </c>
      <c r="AA586" s="247">
        <f t="shared" si="239"/>
        <v>397.24</v>
      </c>
      <c r="AB586" s="249" t="str">
        <f>IF(G586&lt;&gt;"",VLOOKUP(WEEKDAY(C586,2),Служебный!G$4:H$10,2),"")</f>
        <v/>
      </c>
      <c r="AC586" s="232" t="str">
        <f t="shared" si="253"/>
        <v/>
      </c>
      <c r="AD586" s="233" t="str">
        <f t="shared" si="254"/>
        <v/>
      </c>
      <c r="AE586" s="234">
        <f t="shared" si="240"/>
        <v>0</v>
      </c>
      <c r="AF586" s="234">
        <f t="shared" si="241"/>
        <v>0</v>
      </c>
      <c r="AG586" s="234" t="str">
        <f t="shared" si="247"/>
        <v>интрадей</v>
      </c>
      <c r="AH586" s="235">
        <f t="shared" si="242"/>
        <v>0</v>
      </c>
      <c r="AI586" s="235">
        <f t="shared" si="243"/>
        <v>0</v>
      </c>
      <c r="AJ586" s="232" t="str">
        <f t="shared" si="255"/>
        <v/>
      </c>
      <c r="AK586" s="232" t="str">
        <f t="shared" si="256"/>
        <v/>
      </c>
      <c r="AL586" s="233" t="str">
        <f t="shared" si="257"/>
        <v/>
      </c>
      <c r="AM586" s="235">
        <f t="shared" si="250"/>
        <v>0</v>
      </c>
      <c r="AN586" s="236">
        <f t="shared" si="258"/>
        <v>1000</v>
      </c>
      <c r="AO586" s="236">
        <f t="shared" si="251"/>
        <v>39.724000000000295</v>
      </c>
      <c r="AP586" s="236">
        <f t="shared" si="259"/>
        <v>0</v>
      </c>
      <c r="AQ586" s="235">
        <f t="shared" si="248"/>
        <v>0</v>
      </c>
      <c r="AR586" s="235">
        <f t="shared" si="249"/>
        <v>0</v>
      </c>
      <c r="AS586" s="232">
        <f t="shared" si="244"/>
        <v>0</v>
      </c>
      <c r="AT586" s="250">
        <f t="shared" si="245"/>
        <v>16</v>
      </c>
      <c r="AU586" s="244"/>
      <c r="AV586" s="108"/>
    </row>
    <row r="587" spans="1:48" ht="11.25">
      <c r="A587" s="108"/>
      <c r="B587" s="240">
        <v>585</v>
      </c>
      <c r="C587" s="266"/>
      <c r="D587" s="88"/>
      <c r="E587" s="87"/>
      <c r="F587" s="88"/>
      <c r="G587" s="90"/>
      <c r="H587" s="90"/>
      <c r="I587" s="91"/>
      <c r="J587" s="91"/>
      <c r="K587" s="90"/>
      <c r="L587" s="92"/>
      <c r="M587" s="93"/>
      <c r="N587" s="242"/>
      <c r="O587" s="226"/>
      <c r="P587" s="227"/>
      <c r="Q587" s="228"/>
      <c r="R587" s="92"/>
      <c r="S587" s="92"/>
      <c r="T587" s="245">
        <f t="shared" si="252"/>
        <v>1397.240000000003</v>
      </c>
      <c r="U587" s="229">
        <f t="shared" si="234"/>
        <v>0</v>
      </c>
      <c r="V587" s="230">
        <f t="shared" si="235"/>
        <v>0</v>
      </c>
      <c r="W587" s="229">
        <f t="shared" si="246"/>
        <v>0</v>
      </c>
      <c r="X587" s="231">
        <f t="shared" si="236"/>
        <v>395.54000000000013</v>
      </c>
      <c r="Y587" s="231">
        <f t="shared" si="237"/>
        <v>397.24</v>
      </c>
      <c r="Z587" s="231">
        <f t="shared" si="238"/>
        <v>395.54000000000013</v>
      </c>
      <c r="AA587" s="247">
        <f t="shared" si="239"/>
        <v>397.24</v>
      </c>
      <c r="AB587" s="249" t="str">
        <f>IF(G587&lt;&gt;"",VLOOKUP(WEEKDAY(C587,2),Служебный!G$4:H$10,2),"")</f>
        <v/>
      </c>
      <c r="AC587" s="232" t="str">
        <f t="shared" si="253"/>
        <v/>
      </c>
      <c r="AD587" s="233" t="str">
        <f t="shared" si="254"/>
        <v/>
      </c>
      <c r="AE587" s="234">
        <f t="shared" si="240"/>
        <v>0</v>
      </c>
      <c r="AF587" s="234">
        <f t="shared" si="241"/>
        <v>0</v>
      </c>
      <c r="AG587" s="234" t="str">
        <f t="shared" si="247"/>
        <v>интрадей</v>
      </c>
      <c r="AH587" s="235">
        <f t="shared" si="242"/>
        <v>0</v>
      </c>
      <c r="AI587" s="235">
        <f t="shared" si="243"/>
        <v>0</v>
      </c>
      <c r="AJ587" s="232" t="str">
        <f t="shared" si="255"/>
        <v/>
      </c>
      <c r="AK587" s="232" t="str">
        <f t="shared" si="256"/>
        <v/>
      </c>
      <c r="AL587" s="233" t="str">
        <f t="shared" si="257"/>
        <v/>
      </c>
      <c r="AM587" s="235">
        <f t="shared" si="250"/>
        <v>0</v>
      </c>
      <c r="AN587" s="236">
        <f t="shared" si="258"/>
        <v>1000</v>
      </c>
      <c r="AO587" s="236">
        <f t="shared" si="251"/>
        <v>39.724000000000295</v>
      </c>
      <c r="AP587" s="236">
        <f t="shared" si="259"/>
        <v>0</v>
      </c>
      <c r="AQ587" s="235">
        <f t="shared" si="248"/>
        <v>0</v>
      </c>
      <c r="AR587" s="235">
        <f t="shared" si="249"/>
        <v>0</v>
      </c>
      <c r="AS587" s="232">
        <f t="shared" si="244"/>
        <v>0</v>
      </c>
      <c r="AT587" s="250">
        <f t="shared" si="245"/>
        <v>16</v>
      </c>
      <c r="AU587" s="244"/>
      <c r="AV587" s="108"/>
    </row>
    <row r="588" spans="1:48" ht="11.25">
      <c r="A588" s="108"/>
      <c r="B588" s="240">
        <v>586</v>
      </c>
      <c r="C588" s="266"/>
      <c r="D588" s="88"/>
      <c r="E588" s="87"/>
      <c r="F588" s="88"/>
      <c r="G588" s="90"/>
      <c r="H588" s="90"/>
      <c r="I588" s="91"/>
      <c r="J588" s="91"/>
      <c r="K588" s="90"/>
      <c r="L588" s="92"/>
      <c r="M588" s="93"/>
      <c r="N588" s="242"/>
      <c r="O588" s="226"/>
      <c r="P588" s="227"/>
      <c r="Q588" s="228"/>
      <c r="R588" s="92"/>
      <c r="S588" s="92"/>
      <c r="T588" s="245">
        <f t="shared" si="252"/>
        <v>1397.240000000003</v>
      </c>
      <c r="U588" s="229">
        <f t="shared" si="234"/>
        <v>0</v>
      </c>
      <c r="V588" s="230">
        <f t="shared" si="235"/>
        <v>0</v>
      </c>
      <c r="W588" s="229">
        <f t="shared" si="246"/>
        <v>0</v>
      </c>
      <c r="X588" s="231">
        <f t="shared" si="236"/>
        <v>395.54000000000013</v>
      </c>
      <c r="Y588" s="231">
        <f t="shared" si="237"/>
        <v>397.24</v>
      </c>
      <c r="Z588" s="231">
        <f t="shared" si="238"/>
        <v>395.54000000000013</v>
      </c>
      <c r="AA588" s="247">
        <f t="shared" si="239"/>
        <v>397.24</v>
      </c>
      <c r="AB588" s="249" t="str">
        <f>IF(G588&lt;&gt;"",VLOOKUP(WEEKDAY(C588,2),Служебный!G$4:H$10,2),"")</f>
        <v/>
      </c>
      <c r="AC588" s="232" t="str">
        <f t="shared" si="253"/>
        <v/>
      </c>
      <c r="AD588" s="233" t="str">
        <f t="shared" si="254"/>
        <v/>
      </c>
      <c r="AE588" s="234">
        <f t="shared" si="240"/>
        <v>0</v>
      </c>
      <c r="AF588" s="234">
        <f t="shared" si="241"/>
        <v>0</v>
      </c>
      <c r="AG588" s="234" t="str">
        <f t="shared" si="247"/>
        <v>интрадей</v>
      </c>
      <c r="AH588" s="235">
        <f t="shared" si="242"/>
        <v>0</v>
      </c>
      <c r="AI588" s="235">
        <f t="shared" si="243"/>
        <v>0</v>
      </c>
      <c r="AJ588" s="232" t="str">
        <f t="shared" si="255"/>
        <v/>
      </c>
      <c r="AK588" s="232" t="str">
        <f t="shared" si="256"/>
        <v/>
      </c>
      <c r="AL588" s="233" t="str">
        <f t="shared" si="257"/>
        <v/>
      </c>
      <c r="AM588" s="235">
        <f t="shared" si="250"/>
        <v>0</v>
      </c>
      <c r="AN588" s="236">
        <f t="shared" si="258"/>
        <v>1000</v>
      </c>
      <c r="AO588" s="236">
        <f t="shared" si="251"/>
        <v>39.724000000000295</v>
      </c>
      <c r="AP588" s="236">
        <f t="shared" si="259"/>
        <v>0</v>
      </c>
      <c r="AQ588" s="235">
        <f t="shared" si="248"/>
        <v>0</v>
      </c>
      <c r="AR588" s="235">
        <f t="shared" si="249"/>
        <v>0</v>
      </c>
      <c r="AS588" s="232">
        <f t="shared" si="244"/>
        <v>0</v>
      </c>
      <c r="AT588" s="250">
        <f t="shared" si="245"/>
        <v>16</v>
      </c>
      <c r="AU588" s="244"/>
      <c r="AV588" s="108"/>
    </row>
    <row r="589" spans="1:48" ht="11.25">
      <c r="A589" s="108"/>
      <c r="B589" s="240">
        <v>587</v>
      </c>
      <c r="C589" s="266"/>
      <c r="D589" s="88"/>
      <c r="E589" s="87"/>
      <c r="F589" s="88"/>
      <c r="G589" s="90"/>
      <c r="H589" s="90"/>
      <c r="I589" s="91"/>
      <c r="J589" s="91"/>
      <c r="K589" s="90"/>
      <c r="L589" s="92"/>
      <c r="M589" s="93"/>
      <c r="N589" s="242"/>
      <c r="O589" s="226"/>
      <c r="P589" s="227"/>
      <c r="Q589" s="228"/>
      <c r="R589" s="92"/>
      <c r="S589" s="92"/>
      <c r="T589" s="245">
        <f t="shared" si="252"/>
        <v>1397.240000000003</v>
      </c>
      <c r="U589" s="229">
        <f t="shared" si="234"/>
        <v>0</v>
      </c>
      <c r="V589" s="230">
        <f t="shared" si="235"/>
        <v>0</v>
      </c>
      <c r="W589" s="229">
        <f t="shared" si="246"/>
        <v>0</v>
      </c>
      <c r="X589" s="231">
        <f t="shared" si="236"/>
        <v>395.54000000000013</v>
      </c>
      <c r="Y589" s="231">
        <f t="shared" si="237"/>
        <v>397.24</v>
      </c>
      <c r="Z589" s="231">
        <f t="shared" si="238"/>
        <v>395.54000000000013</v>
      </c>
      <c r="AA589" s="247">
        <f t="shared" si="239"/>
        <v>397.24</v>
      </c>
      <c r="AB589" s="249" t="str">
        <f>IF(G589&lt;&gt;"",VLOOKUP(WEEKDAY(C589,2),Служебный!G$4:H$10,2),"")</f>
        <v/>
      </c>
      <c r="AC589" s="232" t="str">
        <f t="shared" si="253"/>
        <v/>
      </c>
      <c r="AD589" s="233" t="str">
        <f t="shared" si="254"/>
        <v/>
      </c>
      <c r="AE589" s="234">
        <f t="shared" si="240"/>
        <v>0</v>
      </c>
      <c r="AF589" s="234">
        <f t="shared" si="241"/>
        <v>0</v>
      </c>
      <c r="AG589" s="234" t="str">
        <f t="shared" si="247"/>
        <v>интрадей</v>
      </c>
      <c r="AH589" s="235">
        <f t="shared" si="242"/>
        <v>0</v>
      </c>
      <c r="AI589" s="235">
        <f t="shared" si="243"/>
        <v>0</v>
      </c>
      <c r="AJ589" s="232" t="str">
        <f t="shared" si="255"/>
        <v/>
      </c>
      <c r="AK589" s="232" t="str">
        <f t="shared" si="256"/>
        <v/>
      </c>
      <c r="AL589" s="233" t="str">
        <f t="shared" si="257"/>
        <v/>
      </c>
      <c r="AM589" s="235">
        <f t="shared" si="250"/>
        <v>0</v>
      </c>
      <c r="AN589" s="236">
        <f t="shared" si="258"/>
        <v>1000</v>
      </c>
      <c r="AO589" s="236">
        <f t="shared" si="251"/>
        <v>39.724000000000295</v>
      </c>
      <c r="AP589" s="236">
        <f t="shared" si="259"/>
        <v>0</v>
      </c>
      <c r="AQ589" s="235">
        <f t="shared" si="248"/>
        <v>0</v>
      </c>
      <c r="AR589" s="235">
        <f t="shared" si="249"/>
        <v>0</v>
      </c>
      <c r="AS589" s="232">
        <f t="shared" si="244"/>
        <v>0</v>
      </c>
      <c r="AT589" s="250">
        <f t="shared" si="245"/>
        <v>16</v>
      </c>
      <c r="AU589" s="244"/>
      <c r="AV589" s="108"/>
    </row>
    <row r="590" spans="1:48" ht="11.25">
      <c r="A590" s="108"/>
      <c r="B590" s="240">
        <v>588</v>
      </c>
      <c r="C590" s="266"/>
      <c r="D590" s="88"/>
      <c r="E590" s="87"/>
      <c r="F590" s="88"/>
      <c r="G590" s="90"/>
      <c r="H590" s="90"/>
      <c r="I590" s="91"/>
      <c r="J590" s="91"/>
      <c r="K590" s="90"/>
      <c r="L590" s="92"/>
      <c r="M590" s="93"/>
      <c r="N590" s="242"/>
      <c r="O590" s="226"/>
      <c r="P590" s="227"/>
      <c r="Q590" s="228"/>
      <c r="R590" s="92"/>
      <c r="S590" s="92"/>
      <c r="T590" s="245">
        <f t="shared" si="252"/>
        <v>1397.240000000003</v>
      </c>
      <c r="U590" s="229">
        <f t="shared" si="234"/>
        <v>0</v>
      </c>
      <c r="V590" s="230">
        <f t="shared" si="235"/>
        <v>0</v>
      </c>
      <c r="W590" s="229">
        <f t="shared" si="246"/>
        <v>0</v>
      </c>
      <c r="X590" s="231">
        <f t="shared" si="236"/>
        <v>395.54000000000013</v>
      </c>
      <c r="Y590" s="231">
        <f t="shared" si="237"/>
        <v>397.24</v>
      </c>
      <c r="Z590" s="231">
        <f t="shared" si="238"/>
        <v>395.54000000000013</v>
      </c>
      <c r="AA590" s="247">
        <f t="shared" si="239"/>
        <v>397.24</v>
      </c>
      <c r="AB590" s="249" t="str">
        <f>IF(G590&lt;&gt;"",VLOOKUP(WEEKDAY(C590,2),Служебный!G$4:H$10,2),"")</f>
        <v/>
      </c>
      <c r="AC590" s="232" t="str">
        <f t="shared" si="253"/>
        <v/>
      </c>
      <c r="AD590" s="233" t="str">
        <f t="shared" si="254"/>
        <v/>
      </c>
      <c r="AE590" s="234">
        <f t="shared" si="240"/>
        <v>0</v>
      </c>
      <c r="AF590" s="234">
        <f t="shared" si="241"/>
        <v>0</v>
      </c>
      <c r="AG590" s="234" t="str">
        <f t="shared" si="247"/>
        <v>интрадей</v>
      </c>
      <c r="AH590" s="235">
        <f t="shared" si="242"/>
        <v>0</v>
      </c>
      <c r="AI590" s="235">
        <f t="shared" si="243"/>
        <v>0</v>
      </c>
      <c r="AJ590" s="232" t="str">
        <f t="shared" si="255"/>
        <v/>
      </c>
      <c r="AK590" s="232" t="str">
        <f t="shared" si="256"/>
        <v/>
      </c>
      <c r="AL590" s="233" t="str">
        <f t="shared" si="257"/>
        <v/>
      </c>
      <c r="AM590" s="235">
        <f t="shared" si="250"/>
        <v>0</v>
      </c>
      <c r="AN590" s="236">
        <f t="shared" si="258"/>
        <v>1000</v>
      </c>
      <c r="AO590" s="236">
        <f t="shared" si="251"/>
        <v>39.724000000000295</v>
      </c>
      <c r="AP590" s="236">
        <f t="shared" si="259"/>
        <v>0</v>
      </c>
      <c r="AQ590" s="235">
        <f t="shared" si="248"/>
        <v>0</v>
      </c>
      <c r="AR590" s="235">
        <f t="shared" si="249"/>
        <v>0</v>
      </c>
      <c r="AS590" s="232">
        <f t="shared" si="244"/>
        <v>0</v>
      </c>
      <c r="AT590" s="250">
        <f t="shared" si="245"/>
        <v>16</v>
      </c>
      <c r="AU590" s="244"/>
      <c r="AV590" s="108"/>
    </row>
    <row r="591" spans="1:48" ht="11.25">
      <c r="A591" s="108"/>
      <c r="B591" s="240">
        <v>589</v>
      </c>
      <c r="C591" s="266"/>
      <c r="D591" s="88"/>
      <c r="E591" s="87"/>
      <c r="F591" s="88"/>
      <c r="G591" s="90"/>
      <c r="H591" s="90"/>
      <c r="I591" s="91"/>
      <c r="J591" s="91"/>
      <c r="K591" s="90"/>
      <c r="L591" s="92"/>
      <c r="M591" s="93"/>
      <c r="N591" s="242"/>
      <c r="O591" s="226"/>
      <c r="P591" s="227"/>
      <c r="Q591" s="228"/>
      <c r="R591" s="92"/>
      <c r="S591" s="92"/>
      <c r="T591" s="245">
        <f t="shared" si="252"/>
        <v>1397.240000000003</v>
      </c>
      <c r="U591" s="229">
        <f t="shared" si="234"/>
        <v>0</v>
      </c>
      <c r="V591" s="230">
        <f t="shared" si="235"/>
        <v>0</v>
      </c>
      <c r="W591" s="229">
        <f t="shared" si="246"/>
        <v>0</v>
      </c>
      <c r="X591" s="231">
        <f t="shared" si="236"/>
        <v>395.54000000000013</v>
      </c>
      <c r="Y591" s="231">
        <f t="shared" si="237"/>
        <v>397.24</v>
      </c>
      <c r="Z591" s="231">
        <f t="shared" si="238"/>
        <v>395.54000000000013</v>
      </c>
      <c r="AA591" s="247">
        <f t="shared" si="239"/>
        <v>397.24</v>
      </c>
      <c r="AB591" s="249" t="str">
        <f>IF(G591&lt;&gt;"",VLOOKUP(WEEKDAY(C591,2),Служебный!G$4:H$10,2),"")</f>
        <v/>
      </c>
      <c r="AC591" s="232" t="str">
        <f t="shared" si="253"/>
        <v/>
      </c>
      <c r="AD591" s="233" t="str">
        <f t="shared" si="254"/>
        <v/>
      </c>
      <c r="AE591" s="234">
        <f t="shared" si="240"/>
        <v>0</v>
      </c>
      <c r="AF591" s="234">
        <f t="shared" si="241"/>
        <v>0</v>
      </c>
      <c r="AG591" s="234" t="str">
        <f t="shared" si="247"/>
        <v>интрадей</v>
      </c>
      <c r="AH591" s="235">
        <f t="shared" si="242"/>
        <v>0</v>
      </c>
      <c r="AI591" s="235">
        <f t="shared" si="243"/>
        <v>0</v>
      </c>
      <c r="AJ591" s="232" t="str">
        <f t="shared" si="255"/>
        <v/>
      </c>
      <c r="AK591" s="232" t="str">
        <f t="shared" si="256"/>
        <v/>
      </c>
      <c r="AL591" s="233" t="str">
        <f t="shared" si="257"/>
        <v/>
      </c>
      <c r="AM591" s="235">
        <f t="shared" si="250"/>
        <v>0</v>
      </c>
      <c r="AN591" s="236">
        <f t="shared" si="258"/>
        <v>1000</v>
      </c>
      <c r="AO591" s="236">
        <f t="shared" si="251"/>
        <v>39.724000000000295</v>
      </c>
      <c r="AP591" s="236">
        <f t="shared" si="259"/>
        <v>0</v>
      </c>
      <c r="AQ591" s="235">
        <f t="shared" si="248"/>
        <v>0</v>
      </c>
      <c r="AR591" s="235">
        <f t="shared" si="249"/>
        <v>0</v>
      </c>
      <c r="AS591" s="232">
        <f t="shared" si="244"/>
        <v>0</v>
      </c>
      <c r="AT591" s="250">
        <f t="shared" si="245"/>
        <v>16</v>
      </c>
      <c r="AU591" s="244"/>
      <c r="AV591" s="108"/>
    </row>
    <row r="592" spans="1:48" ht="11.25">
      <c r="A592" s="108"/>
      <c r="B592" s="240">
        <v>590</v>
      </c>
      <c r="C592" s="266"/>
      <c r="D592" s="88"/>
      <c r="E592" s="87"/>
      <c r="F592" s="88"/>
      <c r="G592" s="90"/>
      <c r="H592" s="90"/>
      <c r="I592" s="91"/>
      <c r="J592" s="91"/>
      <c r="K592" s="90"/>
      <c r="L592" s="92"/>
      <c r="M592" s="93"/>
      <c r="N592" s="242"/>
      <c r="O592" s="226"/>
      <c r="P592" s="227"/>
      <c r="Q592" s="228"/>
      <c r="R592" s="92"/>
      <c r="S592" s="92"/>
      <c r="T592" s="245">
        <f t="shared" si="252"/>
        <v>1397.240000000003</v>
      </c>
      <c r="U592" s="229">
        <f t="shared" si="234"/>
        <v>0</v>
      </c>
      <c r="V592" s="230">
        <f t="shared" si="235"/>
        <v>0</v>
      </c>
      <c r="W592" s="229">
        <f t="shared" si="246"/>
        <v>0</v>
      </c>
      <c r="X592" s="231">
        <f t="shared" si="236"/>
        <v>395.54000000000013</v>
      </c>
      <c r="Y592" s="231">
        <f t="shared" si="237"/>
        <v>397.24</v>
      </c>
      <c r="Z592" s="231">
        <f t="shared" si="238"/>
        <v>395.54000000000013</v>
      </c>
      <c r="AA592" s="247">
        <f t="shared" si="239"/>
        <v>397.24</v>
      </c>
      <c r="AB592" s="249" t="str">
        <f>IF(G592&lt;&gt;"",VLOOKUP(WEEKDAY(C592,2),Служебный!G$4:H$10,2),"")</f>
        <v/>
      </c>
      <c r="AC592" s="232" t="str">
        <f t="shared" si="253"/>
        <v/>
      </c>
      <c r="AD592" s="233" t="str">
        <f t="shared" si="254"/>
        <v/>
      </c>
      <c r="AE592" s="234">
        <f t="shared" si="240"/>
        <v>0</v>
      </c>
      <c r="AF592" s="234">
        <f t="shared" si="241"/>
        <v>0</v>
      </c>
      <c r="AG592" s="234" t="str">
        <f t="shared" si="247"/>
        <v>интрадей</v>
      </c>
      <c r="AH592" s="235">
        <f t="shared" si="242"/>
        <v>0</v>
      </c>
      <c r="AI592" s="235">
        <f t="shared" si="243"/>
        <v>0</v>
      </c>
      <c r="AJ592" s="232" t="str">
        <f t="shared" si="255"/>
        <v/>
      </c>
      <c r="AK592" s="232" t="str">
        <f t="shared" si="256"/>
        <v/>
      </c>
      <c r="AL592" s="233" t="str">
        <f t="shared" si="257"/>
        <v/>
      </c>
      <c r="AM592" s="235">
        <f t="shared" si="250"/>
        <v>0</v>
      </c>
      <c r="AN592" s="236">
        <f t="shared" si="258"/>
        <v>1000</v>
      </c>
      <c r="AO592" s="236">
        <f t="shared" si="251"/>
        <v>39.724000000000295</v>
      </c>
      <c r="AP592" s="236">
        <f t="shared" si="259"/>
        <v>0</v>
      </c>
      <c r="AQ592" s="235">
        <f t="shared" si="248"/>
        <v>0</v>
      </c>
      <c r="AR592" s="235">
        <f t="shared" si="249"/>
        <v>0</v>
      </c>
      <c r="AS592" s="232">
        <f t="shared" si="244"/>
        <v>0</v>
      </c>
      <c r="AT592" s="250">
        <f t="shared" si="245"/>
        <v>16</v>
      </c>
      <c r="AU592" s="244"/>
      <c r="AV592" s="108"/>
    </row>
    <row r="593" spans="1:48" ht="11.25">
      <c r="A593" s="108"/>
      <c r="B593" s="240">
        <v>591</v>
      </c>
      <c r="C593" s="266"/>
      <c r="D593" s="88"/>
      <c r="E593" s="87"/>
      <c r="F593" s="88"/>
      <c r="G593" s="90"/>
      <c r="H593" s="90"/>
      <c r="I593" s="91"/>
      <c r="J593" s="91"/>
      <c r="K593" s="90"/>
      <c r="L593" s="92"/>
      <c r="M593" s="93"/>
      <c r="N593" s="242"/>
      <c r="O593" s="226"/>
      <c r="P593" s="227"/>
      <c r="Q593" s="228"/>
      <c r="R593" s="92"/>
      <c r="S593" s="92"/>
      <c r="T593" s="245">
        <f t="shared" si="252"/>
        <v>1397.240000000003</v>
      </c>
      <c r="U593" s="229">
        <f t="shared" si="234"/>
        <v>0</v>
      </c>
      <c r="V593" s="230">
        <f t="shared" si="235"/>
        <v>0</v>
      </c>
      <c r="W593" s="229">
        <f t="shared" si="246"/>
        <v>0</v>
      </c>
      <c r="X593" s="231">
        <f t="shared" si="236"/>
        <v>395.54000000000013</v>
      </c>
      <c r="Y593" s="231">
        <f t="shared" si="237"/>
        <v>397.24</v>
      </c>
      <c r="Z593" s="231">
        <f t="shared" si="238"/>
        <v>395.54000000000013</v>
      </c>
      <c r="AA593" s="247">
        <f t="shared" si="239"/>
        <v>397.24</v>
      </c>
      <c r="AB593" s="249" t="str">
        <f>IF(G593&lt;&gt;"",VLOOKUP(WEEKDAY(C593,2),Служебный!G$4:H$10,2),"")</f>
        <v/>
      </c>
      <c r="AC593" s="232" t="str">
        <f t="shared" si="253"/>
        <v/>
      </c>
      <c r="AD593" s="233" t="str">
        <f t="shared" si="254"/>
        <v/>
      </c>
      <c r="AE593" s="234">
        <f t="shared" si="240"/>
        <v>0</v>
      </c>
      <c r="AF593" s="234">
        <f t="shared" si="241"/>
        <v>0</v>
      </c>
      <c r="AG593" s="234" t="str">
        <f t="shared" si="247"/>
        <v>интрадей</v>
      </c>
      <c r="AH593" s="235">
        <f t="shared" si="242"/>
        <v>0</v>
      </c>
      <c r="AI593" s="235">
        <f t="shared" si="243"/>
        <v>0</v>
      </c>
      <c r="AJ593" s="232" t="str">
        <f t="shared" si="255"/>
        <v/>
      </c>
      <c r="AK593" s="232" t="str">
        <f t="shared" si="256"/>
        <v/>
      </c>
      <c r="AL593" s="233" t="str">
        <f t="shared" si="257"/>
        <v/>
      </c>
      <c r="AM593" s="235">
        <f t="shared" si="250"/>
        <v>0</v>
      </c>
      <c r="AN593" s="236">
        <f t="shared" si="258"/>
        <v>1000</v>
      </c>
      <c r="AO593" s="236">
        <f t="shared" si="251"/>
        <v>39.724000000000295</v>
      </c>
      <c r="AP593" s="236">
        <f t="shared" si="259"/>
        <v>0</v>
      </c>
      <c r="AQ593" s="235">
        <f t="shared" si="248"/>
        <v>0</v>
      </c>
      <c r="AR593" s="235">
        <f t="shared" si="249"/>
        <v>0</v>
      </c>
      <c r="AS593" s="232">
        <f t="shared" si="244"/>
        <v>0</v>
      </c>
      <c r="AT593" s="250">
        <f t="shared" si="245"/>
        <v>16</v>
      </c>
      <c r="AU593" s="244"/>
      <c r="AV593" s="108"/>
    </row>
    <row r="594" spans="1:48" ht="11.25">
      <c r="A594" s="108"/>
      <c r="B594" s="240">
        <v>592</v>
      </c>
      <c r="C594" s="266"/>
      <c r="D594" s="88"/>
      <c r="E594" s="87"/>
      <c r="F594" s="88"/>
      <c r="G594" s="90"/>
      <c r="H594" s="90"/>
      <c r="I594" s="91"/>
      <c r="J594" s="91"/>
      <c r="K594" s="90"/>
      <c r="L594" s="92"/>
      <c r="M594" s="93"/>
      <c r="N594" s="242"/>
      <c r="O594" s="226"/>
      <c r="P594" s="227"/>
      <c r="Q594" s="228"/>
      <c r="R594" s="92"/>
      <c r="S594" s="92"/>
      <c r="T594" s="245">
        <f t="shared" si="252"/>
        <v>1397.240000000003</v>
      </c>
      <c r="U594" s="229">
        <f t="shared" si="234"/>
        <v>0</v>
      </c>
      <c r="V594" s="230">
        <f t="shared" si="235"/>
        <v>0</v>
      </c>
      <c r="W594" s="229">
        <f t="shared" si="246"/>
        <v>0</v>
      </c>
      <c r="X594" s="231">
        <f t="shared" si="236"/>
        <v>395.54000000000013</v>
      </c>
      <c r="Y594" s="231">
        <f t="shared" si="237"/>
        <v>397.24</v>
      </c>
      <c r="Z594" s="231">
        <f t="shared" si="238"/>
        <v>395.54000000000013</v>
      </c>
      <c r="AA594" s="247">
        <f t="shared" si="239"/>
        <v>397.24</v>
      </c>
      <c r="AB594" s="249" t="str">
        <f>IF(G594&lt;&gt;"",VLOOKUP(WEEKDAY(C594,2),Служебный!G$4:H$10,2),"")</f>
        <v/>
      </c>
      <c r="AC594" s="232" t="str">
        <f t="shared" si="253"/>
        <v/>
      </c>
      <c r="AD594" s="233" t="str">
        <f t="shared" si="254"/>
        <v/>
      </c>
      <c r="AE594" s="234">
        <f t="shared" si="240"/>
        <v>0</v>
      </c>
      <c r="AF594" s="234">
        <f t="shared" si="241"/>
        <v>0</v>
      </c>
      <c r="AG594" s="234" t="str">
        <f t="shared" si="247"/>
        <v>интрадей</v>
      </c>
      <c r="AH594" s="235">
        <f t="shared" si="242"/>
        <v>0</v>
      </c>
      <c r="AI594" s="235">
        <f t="shared" si="243"/>
        <v>0</v>
      </c>
      <c r="AJ594" s="232" t="str">
        <f t="shared" si="255"/>
        <v/>
      </c>
      <c r="AK594" s="232" t="str">
        <f t="shared" si="256"/>
        <v/>
      </c>
      <c r="AL594" s="233" t="str">
        <f t="shared" si="257"/>
        <v/>
      </c>
      <c r="AM594" s="235">
        <f t="shared" si="250"/>
        <v>0</v>
      </c>
      <c r="AN594" s="236">
        <f t="shared" si="258"/>
        <v>1000</v>
      </c>
      <c r="AO594" s="236">
        <f t="shared" si="251"/>
        <v>39.724000000000295</v>
      </c>
      <c r="AP594" s="236">
        <f t="shared" si="259"/>
        <v>0</v>
      </c>
      <c r="AQ594" s="235">
        <f t="shared" si="248"/>
        <v>0</v>
      </c>
      <c r="AR594" s="235">
        <f t="shared" si="249"/>
        <v>0</v>
      </c>
      <c r="AS594" s="232">
        <f t="shared" si="244"/>
        <v>0</v>
      </c>
      <c r="AT594" s="250">
        <f t="shared" si="245"/>
        <v>16</v>
      </c>
      <c r="AU594" s="244"/>
      <c r="AV594" s="108"/>
    </row>
    <row r="595" spans="1:48" ht="11.25">
      <c r="A595" s="108"/>
      <c r="B595" s="240">
        <v>593</v>
      </c>
      <c r="C595" s="266"/>
      <c r="D595" s="88"/>
      <c r="E595" s="87"/>
      <c r="F595" s="88"/>
      <c r="G595" s="90"/>
      <c r="H595" s="90"/>
      <c r="I595" s="91"/>
      <c r="J595" s="91"/>
      <c r="K595" s="90"/>
      <c r="L595" s="92"/>
      <c r="M595" s="93"/>
      <c r="N595" s="242"/>
      <c r="O595" s="226"/>
      <c r="P595" s="227"/>
      <c r="Q595" s="228"/>
      <c r="R595" s="92"/>
      <c r="S595" s="92"/>
      <c r="T595" s="245">
        <f t="shared" si="252"/>
        <v>1397.240000000003</v>
      </c>
      <c r="U595" s="229">
        <f t="shared" si="234"/>
        <v>0</v>
      </c>
      <c r="V595" s="230">
        <f t="shared" si="235"/>
        <v>0</v>
      </c>
      <c r="W595" s="229">
        <f t="shared" si="246"/>
        <v>0</v>
      </c>
      <c r="X595" s="231">
        <f t="shared" si="236"/>
        <v>395.54000000000013</v>
      </c>
      <c r="Y595" s="231">
        <f t="shared" si="237"/>
        <v>397.24</v>
      </c>
      <c r="Z595" s="231">
        <f t="shared" si="238"/>
        <v>395.54000000000013</v>
      </c>
      <c r="AA595" s="247">
        <f t="shared" si="239"/>
        <v>397.24</v>
      </c>
      <c r="AB595" s="249" t="str">
        <f>IF(G595&lt;&gt;"",VLOOKUP(WEEKDAY(C595,2),Служебный!G$4:H$10,2),"")</f>
        <v/>
      </c>
      <c r="AC595" s="232" t="str">
        <f t="shared" si="253"/>
        <v/>
      </c>
      <c r="AD595" s="233" t="str">
        <f t="shared" si="254"/>
        <v/>
      </c>
      <c r="AE595" s="234">
        <f t="shared" si="240"/>
        <v>0</v>
      </c>
      <c r="AF595" s="234">
        <f t="shared" si="241"/>
        <v>0</v>
      </c>
      <c r="AG595" s="234" t="str">
        <f t="shared" si="247"/>
        <v>интрадей</v>
      </c>
      <c r="AH595" s="235">
        <f t="shared" si="242"/>
        <v>0</v>
      </c>
      <c r="AI595" s="235">
        <f t="shared" si="243"/>
        <v>0</v>
      </c>
      <c r="AJ595" s="232" t="str">
        <f t="shared" si="255"/>
        <v/>
      </c>
      <c r="AK595" s="232" t="str">
        <f t="shared" si="256"/>
        <v/>
      </c>
      <c r="AL595" s="233" t="str">
        <f t="shared" si="257"/>
        <v/>
      </c>
      <c r="AM595" s="235">
        <f t="shared" si="250"/>
        <v>0</v>
      </c>
      <c r="AN595" s="236">
        <f t="shared" si="258"/>
        <v>1000</v>
      </c>
      <c r="AO595" s="236">
        <f t="shared" si="251"/>
        <v>39.724000000000295</v>
      </c>
      <c r="AP595" s="236">
        <f t="shared" si="259"/>
        <v>0</v>
      </c>
      <c r="AQ595" s="235">
        <f t="shared" si="248"/>
        <v>0</v>
      </c>
      <c r="AR595" s="235">
        <f t="shared" si="249"/>
        <v>0</v>
      </c>
      <c r="AS595" s="232">
        <f t="shared" si="244"/>
        <v>0</v>
      </c>
      <c r="AT595" s="250">
        <f t="shared" si="245"/>
        <v>16</v>
      </c>
      <c r="AU595" s="244"/>
      <c r="AV595" s="108"/>
    </row>
    <row r="596" spans="1:48" ht="11.25">
      <c r="A596" s="108"/>
      <c r="B596" s="240">
        <v>594</v>
      </c>
      <c r="C596" s="266"/>
      <c r="D596" s="88"/>
      <c r="E596" s="87"/>
      <c r="F596" s="88"/>
      <c r="G596" s="90"/>
      <c r="H596" s="90"/>
      <c r="I596" s="91"/>
      <c r="J596" s="91"/>
      <c r="K596" s="90"/>
      <c r="L596" s="92"/>
      <c r="M596" s="93"/>
      <c r="N596" s="242"/>
      <c r="O596" s="226"/>
      <c r="P596" s="227"/>
      <c r="Q596" s="228"/>
      <c r="R596" s="92"/>
      <c r="S596" s="92"/>
      <c r="T596" s="245">
        <f t="shared" si="252"/>
        <v>1397.240000000003</v>
      </c>
      <c r="U596" s="229">
        <f t="shared" ref="U596:U659" si="260">L596</f>
        <v>0</v>
      </c>
      <c r="V596" s="230">
        <f t="shared" ref="V596:V659" si="261">M596</f>
        <v>0</v>
      </c>
      <c r="W596" s="229">
        <f t="shared" si="246"/>
        <v>0</v>
      </c>
      <c r="X596" s="231">
        <f t="shared" ref="X596:X659" si="262">X595+V595</f>
        <v>395.54000000000013</v>
      </c>
      <c r="Y596" s="231">
        <f t="shared" ref="Y596:Y659" si="263">Y595+W595</f>
        <v>397.24</v>
      </c>
      <c r="Z596" s="231">
        <f t="shared" ref="Z596:Z659" si="264">X596+V596</f>
        <v>395.54000000000013</v>
      </c>
      <c r="AA596" s="247">
        <f t="shared" ref="AA596:AA659" si="265">Y596+W596</f>
        <v>397.24</v>
      </c>
      <c r="AB596" s="249" t="str">
        <f>IF(G596&lt;&gt;"",VLOOKUP(WEEKDAY(C596,2),Служебный!G$4:H$10,2),"")</f>
        <v/>
      </c>
      <c r="AC596" s="232" t="str">
        <f t="shared" si="253"/>
        <v/>
      </c>
      <c r="AD596" s="233" t="str">
        <f t="shared" si="254"/>
        <v/>
      </c>
      <c r="AE596" s="234">
        <f t="shared" ref="AE596:AE659" si="266">ROUND(((E596+F596)-(C596+D596))*86400,0)</f>
        <v>0</v>
      </c>
      <c r="AF596" s="234">
        <f t="shared" ref="AF596:AF659" si="267">IF(FLOOR((AE596/60),15)&gt;400,"Среднесрок",FLOOR((AE596/60),15))</f>
        <v>0</v>
      </c>
      <c r="AG596" s="234" t="str">
        <f t="shared" si="247"/>
        <v>интрадей</v>
      </c>
      <c r="AH596" s="235">
        <f t="shared" ref="AH596:AH659" si="268">IF(W596&gt;0,W596,0)</f>
        <v>0</v>
      </c>
      <c r="AI596" s="235">
        <f t="shared" ref="AI596:AI659" si="269">IF(W596&lt;0,W596,0)</f>
        <v>0</v>
      </c>
      <c r="AJ596" s="232" t="str">
        <f t="shared" si="255"/>
        <v/>
      </c>
      <c r="AK596" s="232" t="str">
        <f t="shared" si="256"/>
        <v/>
      </c>
      <c r="AL596" s="233" t="str">
        <f t="shared" si="257"/>
        <v/>
      </c>
      <c r="AM596" s="235">
        <f t="shared" si="250"/>
        <v>0</v>
      </c>
      <c r="AN596" s="236">
        <f t="shared" si="258"/>
        <v>1000</v>
      </c>
      <c r="AO596" s="236">
        <f t="shared" si="251"/>
        <v>39.724000000000295</v>
      </c>
      <c r="AP596" s="236">
        <f t="shared" si="259"/>
        <v>0</v>
      </c>
      <c r="AQ596" s="235">
        <f t="shared" si="248"/>
        <v>0</v>
      </c>
      <c r="AR596" s="235">
        <f t="shared" si="249"/>
        <v>0</v>
      </c>
      <c r="AS596" s="232">
        <f t="shared" ref="AS596:AS659" si="270">CEILING(I596,5)</f>
        <v>0</v>
      </c>
      <c r="AT596" s="250">
        <f t="shared" ref="AT596:AT659" si="271">IF(AR596=0,AT595,IF(W596&lt;0,IF(AT595&lt;0,AT595-1,-1),IF(AT595&gt;0,AT595+1,1)))</f>
        <v>16</v>
      </c>
      <c r="AU596" s="244"/>
      <c r="AV596" s="108"/>
    </row>
    <row r="597" spans="1:48" ht="11.25">
      <c r="A597" s="108"/>
      <c r="B597" s="240">
        <v>595</v>
      </c>
      <c r="C597" s="266"/>
      <c r="D597" s="88"/>
      <c r="E597" s="87"/>
      <c r="F597" s="88"/>
      <c r="G597" s="90"/>
      <c r="H597" s="90"/>
      <c r="I597" s="91"/>
      <c r="J597" s="91"/>
      <c r="K597" s="90"/>
      <c r="L597" s="92"/>
      <c r="M597" s="93"/>
      <c r="N597" s="242"/>
      <c r="O597" s="226"/>
      <c r="P597" s="227"/>
      <c r="Q597" s="228"/>
      <c r="R597" s="92"/>
      <c r="S597" s="92"/>
      <c r="T597" s="245">
        <f t="shared" si="252"/>
        <v>1397.240000000003</v>
      </c>
      <c r="U597" s="229">
        <f t="shared" si="260"/>
        <v>0</v>
      </c>
      <c r="V597" s="230">
        <f t="shared" si="261"/>
        <v>0</v>
      </c>
      <c r="W597" s="229">
        <f t="shared" si="246"/>
        <v>0</v>
      </c>
      <c r="X597" s="231">
        <f t="shared" si="262"/>
        <v>395.54000000000013</v>
      </c>
      <c r="Y597" s="231">
        <f t="shared" si="263"/>
        <v>397.24</v>
      </c>
      <c r="Z597" s="231">
        <f t="shared" si="264"/>
        <v>395.54000000000013</v>
      </c>
      <c r="AA597" s="247">
        <f t="shared" si="265"/>
        <v>397.24</v>
      </c>
      <c r="AB597" s="249" t="str">
        <f>IF(G597&lt;&gt;"",VLOOKUP(WEEKDAY(C597,2),Служебный!G$4:H$10,2),"")</f>
        <v/>
      </c>
      <c r="AC597" s="232" t="str">
        <f t="shared" si="253"/>
        <v/>
      </c>
      <c r="AD597" s="233" t="str">
        <f t="shared" si="254"/>
        <v/>
      </c>
      <c r="AE597" s="234">
        <f t="shared" si="266"/>
        <v>0</v>
      </c>
      <c r="AF597" s="234">
        <f t="shared" si="267"/>
        <v>0</v>
      </c>
      <c r="AG597" s="234" t="str">
        <f t="shared" si="247"/>
        <v>интрадей</v>
      </c>
      <c r="AH597" s="235">
        <f t="shared" si="268"/>
        <v>0</v>
      </c>
      <c r="AI597" s="235">
        <f t="shared" si="269"/>
        <v>0</v>
      </c>
      <c r="AJ597" s="232" t="str">
        <f t="shared" si="255"/>
        <v/>
      </c>
      <c r="AK597" s="232" t="str">
        <f t="shared" si="256"/>
        <v/>
      </c>
      <c r="AL597" s="233" t="str">
        <f t="shared" si="257"/>
        <v/>
      </c>
      <c r="AM597" s="235">
        <f t="shared" si="250"/>
        <v>0</v>
      </c>
      <c r="AN597" s="236">
        <f t="shared" si="258"/>
        <v>1000</v>
      </c>
      <c r="AO597" s="236">
        <f t="shared" si="251"/>
        <v>39.724000000000295</v>
      </c>
      <c r="AP597" s="236">
        <f t="shared" si="259"/>
        <v>0</v>
      </c>
      <c r="AQ597" s="235">
        <f t="shared" si="248"/>
        <v>0</v>
      </c>
      <c r="AR597" s="235">
        <f t="shared" si="249"/>
        <v>0</v>
      </c>
      <c r="AS597" s="232">
        <f t="shared" si="270"/>
        <v>0</v>
      </c>
      <c r="AT597" s="250">
        <f t="shared" si="271"/>
        <v>16</v>
      </c>
      <c r="AU597" s="244"/>
      <c r="AV597" s="108"/>
    </row>
    <row r="598" spans="1:48" ht="11.25">
      <c r="A598" s="108"/>
      <c r="B598" s="240">
        <v>596</v>
      </c>
      <c r="C598" s="266"/>
      <c r="D598" s="88"/>
      <c r="E598" s="87"/>
      <c r="F598" s="88"/>
      <c r="G598" s="90"/>
      <c r="H598" s="90"/>
      <c r="I598" s="91"/>
      <c r="J598" s="91"/>
      <c r="K598" s="90"/>
      <c r="L598" s="92"/>
      <c r="M598" s="93"/>
      <c r="N598" s="242"/>
      <c r="O598" s="226"/>
      <c r="P598" s="227"/>
      <c r="Q598" s="228"/>
      <c r="R598" s="92"/>
      <c r="S598" s="92"/>
      <c r="T598" s="245">
        <f t="shared" si="252"/>
        <v>1397.240000000003</v>
      </c>
      <c r="U598" s="229">
        <f t="shared" si="260"/>
        <v>0</v>
      </c>
      <c r="V598" s="230">
        <f t="shared" si="261"/>
        <v>0</v>
      </c>
      <c r="W598" s="229">
        <f t="shared" si="246"/>
        <v>0</v>
      </c>
      <c r="X598" s="231">
        <f t="shared" si="262"/>
        <v>395.54000000000013</v>
      </c>
      <c r="Y598" s="231">
        <f t="shared" si="263"/>
        <v>397.24</v>
      </c>
      <c r="Z598" s="231">
        <f t="shared" si="264"/>
        <v>395.54000000000013</v>
      </c>
      <c r="AA598" s="247">
        <f t="shared" si="265"/>
        <v>397.24</v>
      </c>
      <c r="AB598" s="249" t="str">
        <f>IF(G598&lt;&gt;"",VLOOKUP(WEEKDAY(C598,2),Служебный!G$4:H$10,2),"")</f>
        <v/>
      </c>
      <c r="AC598" s="232" t="str">
        <f t="shared" si="253"/>
        <v/>
      </c>
      <c r="AD598" s="233" t="str">
        <f t="shared" si="254"/>
        <v/>
      </c>
      <c r="AE598" s="234">
        <f t="shared" si="266"/>
        <v>0</v>
      </c>
      <c r="AF598" s="234">
        <f t="shared" si="267"/>
        <v>0</v>
      </c>
      <c r="AG598" s="234" t="str">
        <f t="shared" si="247"/>
        <v>интрадей</v>
      </c>
      <c r="AH598" s="235">
        <f t="shared" si="268"/>
        <v>0</v>
      </c>
      <c r="AI598" s="235">
        <f t="shared" si="269"/>
        <v>0</v>
      </c>
      <c r="AJ598" s="232" t="str">
        <f t="shared" si="255"/>
        <v/>
      </c>
      <c r="AK598" s="232" t="str">
        <f t="shared" si="256"/>
        <v/>
      </c>
      <c r="AL598" s="233" t="str">
        <f t="shared" si="257"/>
        <v/>
      </c>
      <c r="AM598" s="235">
        <f t="shared" si="250"/>
        <v>0</v>
      </c>
      <c r="AN598" s="236">
        <f t="shared" si="258"/>
        <v>1000</v>
      </c>
      <c r="AO598" s="236">
        <f t="shared" si="251"/>
        <v>39.724000000000295</v>
      </c>
      <c r="AP598" s="236">
        <f t="shared" si="259"/>
        <v>0</v>
      </c>
      <c r="AQ598" s="235">
        <f t="shared" si="248"/>
        <v>0</v>
      </c>
      <c r="AR598" s="235">
        <f t="shared" si="249"/>
        <v>0</v>
      </c>
      <c r="AS598" s="232">
        <f t="shared" si="270"/>
        <v>0</v>
      </c>
      <c r="AT598" s="250">
        <f t="shared" si="271"/>
        <v>16</v>
      </c>
      <c r="AU598" s="244"/>
      <c r="AV598" s="108"/>
    </row>
    <row r="599" spans="1:48" ht="11.25">
      <c r="A599" s="108"/>
      <c r="B599" s="240">
        <v>597</v>
      </c>
      <c r="C599" s="266"/>
      <c r="D599" s="88"/>
      <c r="E599" s="87"/>
      <c r="F599" s="88"/>
      <c r="G599" s="90"/>
      <c r="H599" s="90"/>
      <c r="I599" s="91"/>
      <c r="J599" s="91"/>
      <c r="K599" s="90"/>
      <c r="L599" s="92"/>
      <c r="M599" s="93"/>
      <c r="N599" s="242"/>
      <c r="O599" s="226"/>
      <c r="P599" s="227"/>
      <c r="Q599" s="228"/>
      <c r="R599" s="92"/>
      <c r="S599" s="92"/>
      <c r="T599" s="245">
        <f t="shared" si="252"/>
        <v>1397.240000000003</v>
      </c>
      <c r="U599" s="229">
        <f t="shared" si="260"/>
        <v>0</v>
      </c>
      <c r="V599" s="230">
        <f t="shared" si="261"/>
        <v>0</v>
      </c>
      <c r="W599" s="229">
        <f t="shared" si="246"/>
        <v>0</v>
      </c>
      <c r="X599" s="231">
        <f t="shared" si="262"/>
        <v>395.54000000000013</v>
      </c>
      <c r="Y599" s="231">
        <f t="shared" si="263"/>
        <v>397.24</v>
      </c>
      <c r="Z599" s="231">
        <f t="shared" si="264"/>
        <v>395.54000000000013</v>
      </c>
      <c r="AA599" s="247">
        <f t="shared" si="265"/>
        <v>397.24</v>
      </c>
      <c r="AB599" s="249" t="str">
        <f>IF(G599&lt;&gt;"",VLOOKUP(WEEKDAY(C599,2),Служебный!G$4:H$10,2),"")</f>
        <v/>
      </c>
      <c r="AC599" s="232" t="str">
        <f t="shared" si="253"/>
        <v/>
      </c>
      <c r="AD599" s="233" t="str">
        <f t="shared" si="254"/>
        <v/>
      </c>
      <c r="AE599" s="234">
        <f t="shared" si="266"/>
        <v>0</v>
      </c>
      <c r="AF599" s="234">
        <f t="shared" si="267"/>
        <v>0</v>
      </c>
      <c r="AG599" s="234" t="str">
        <f t="shared" si="247"/>
        <v>интрадей</v>
      </c>
      <c r="AH599" s="235">
        <f t="shared" si="268"/>
        <v>0</v>
      </c>
      <c r="AI599" s="235">
        <f t="shared" si="269"/>
        <v>0</v>
      </c>
      <c r="AJ599" s="232" t="str">
        <f t="shared" si="255"/>
        <v/>
      </c>
      <c r="AK599" s="232" t="str">
        <f t="shared" si="256"/>
        <v/>
      </c>
      <c r="AL599" s="233" t="str">
        <f t="shared" si="257"/>
        <v/>
      </c>
      <c r="AM599" s="235">
        <f t="shared" si="250"/>
        <v>0</v>
      </c>
      <c r="AN599" s="236">
        <f t="shared" si="258"/>
        <v>1000</v>
      </c>
      <c r="AO599" s="236">
        <f t="shared" si="251"/>
        <v>39.724000000000295</v>
      </c>
      <c r="AP599" s="236">
        <f t="shared" si="259"/>
        <v>0</v>
      </c>
      <c r="AQ599" s="235">
        <f t="shared" si="248"/>
        <v>0</v>
      </c>
      <c r="AR599" s="235">
        <f t="shared" si="249"/>
        <v>0</v>
      </c>
      <c r="AS599" s="232">
        <f t="shared" si="270"/>
        <v>0</v>
      </c>
      <c r="AT599" s="250">
        <f t="shared" si="271"/>
        <v>16</v>
      </c>
      <c r="AU599" s="244"/>
      <c r="AV599" s="108"/>
    </row>
    <row r="600" spans="1:48" ht="11.25">
      <c r="A600" s="108"/>
      <c r="B600" s="240">
        <v>598</v>
      </c>
      <c r="C600" s="266"/>
      <c r="D600" s="88"/>
      <c r="E600" s="87"/>
      <c r="F600" s="88"/>
      <c r="G600" s="90"/>
      <c r="H600" s="90"/>
      <c r="I600" s="91"/>
      <c r="J600" s="91"/>
      <c r="K600" s="90"/>
      <c r="L600" s="92"/>
      <c r="M600" s="93"/>
      <c r="N600" s="242"/>
      <c r="O600" s="226"/>
      <c r="P600" s="227"/>
      <c r="Q600" s="228"/>
      <c r="R600" s="92"/>
      <c r="S600" s="92"/>
      <c r="T600" s="245">
        <f t="shared" si="252"/>
        <v>1397.240000000003</v>
      </c>
      <c r="U600" s="229">
        <f t="shared" si="260"/>
        <v>0</v>
      </c>
      <c r="V600" s="230">
        <f t="shared" si="261"/>
        <v>0</v>
      </c>
      <c r="W600" s="229">
        <f t="shared" si="246"/>
        <v>0</v>
      </c>
      <c r="X600" s="231">
        <f t="shared" si="262"/>
        <v>395.54000000000013</v>
      </c>
      <c r="Y600" s="231">
        <f t="shared" si="263"/>
        <v>397.24</v>
      </c>
      <c r="Z600" s="231">
        <f t="shared" si="264"/>
        <v>395.54000000000013</v>
      </c>
      <c r="AA600" s="247">
        <f t="shared" si="265"/>
        <v>397.24</v>
      </c>
      <c r="AB600" s="249" t="str">
        <f>IF(G600&lt;&gt;"",VLOOKUP(WEEKDAY(C600,2),Служебный!G$4:H$10,2),"")</f>
        <v/>
      </c>
      <c r="AC600" s="232" t="str">
        <f t="shared" si="253"/>
        <v/>
      </c>
      <c r="AD600" s="233" t="str">
        <f t="shared" si="254"/>
        <v/>
      </c>
      <c r="AE600" s="234">
        <f t="shared" si="266"/>
        <v>0</v>
      </c>
      <c r="AF600" s="234">
        <f t="shared" si="267"/>
        <v>0</v>
      </c>
      <c r="AG600" s="234" t="str">
        <f t="shared" si="247"/>
        <v>интрадей</v>
      </c>
      <c r="AH600" s="235">
        <f t="shared" si="268"/>
        <v>0</v>
      </c>
      <c r="AI600" s="235">
        <f t="shared" si="269"/>
        <v>0</v>
      </c>
      <c r="AJ600" s="232" t="str">
        <f t="shared" si="255"/>
        <v/>
      </c>
      <c r="AK600" s="232" t="str">
        <f t="shared" si="256"/>
        <v/>
      </c>
      <c r="AL600" s="233" t="str">
        <f t="shared" si="257"/>
        <v/>
      </c>
      <c r="AM600" s="235">
        <f t="shared" si="250"/>
        <v>0</v>
      </c>
      <c r="AN600" s="236">
        <f t="shared" si="258"/>
        <v>1000</v>
      </c>
      <c r="AO600" s="236">
        <f t="shared" si="251"/>
        <v>39.724000000000295</v>
      </c>
      <c r="AP600" s="236">
        <f t="shared" si="259"/>
        <v>0</v>
      </c>
      <c r="AQ600" s="235">
        <f t="shared" si="248"/>
        <v>0</v>
      </c>
      <c r="AR600" s="235">
        <f t="shared" si="249"/>
        <v>0</v>
      </c>
      <c r="AS600" s="232">
        <f t="shared" si="270"/>
        <v>0</v>
      </c>
      <c r="AT600" s="250">
        <f t="shared" si="271"/>
        <v>16</v>
      </c>
      <c r="AU600" s="244"/>
      <c r="AV600" s="108"/>
    </row>
    <row r="601" spans="1:48" ht="11.25">
      <c r="A601" s="108"/>
      <c r="B601" s="240">
        <v>599</v>
      </c>
      <c r="C601" s="266"/>
      <c r="D601" s="88"/>
      <c r="E601" s="87"/>
      <c r="F601" s="88"/>
      <c r="G601" s="90"/>
      <c r="H601" s="90"/>
      <c r="I601" s="91"/>
      <c r="J601" s="91"/>
      <c r="K601" s="90"/>
      <c r="L601" s="92"/>
      <c r="M601" s="93"/>
      <c r="N601" s="242"/>
      <c r="O601" s="226"/>
      <c r="P601" s="227"/>
      <c r="Q601" s="228"/>
      <c r="R601" s="92"/>
      <c r="S601" s="92"/>
      <c r="T601" s="245">
        <f t="shared" si="252"/>
        <v>1397.240000000003</v>
      </c>
      <c r="U601" s="229">
        <f t="shared" si="260"/>
        <v>0</v>
      </c>
      <c r="V601" s="230">
        <f t="shared" si="261"/>
        <v>0</v>
      </c>
      <c r="W601" s="229">
        <f t="shared" si="246"/>
        <v>0</v>
      </c>
      <c r="X601" s="231">
        <f t="shared" si="262"/>
        <v>395.54000000000013</v>
      </c>
      <c r="Y601" s="231">
        <f t="shared" si="263"/>
        <v>397.24</v>
      </c>
      <c r="Z601" s="231">
        <f t="shared" si="264"/>
        <v>395.54000000000013</v>
      </c>
      <c r="AA601" s="247">
        <f t="shared" si="265"/>
        <v>397.24</v>
      </c>
      <c r="AB601" s="249" t="str">
        <f>IF(G601&lt;&gt;"",VLOOKUP(WEEKDAY(C601,2),Служебный!G$4:H$10,2),"")</f>
        <v/>
      </c>
      <c r="AC601" s="232" t="str">
        <f t="shared" si="253"/>
        <v/>
      </c>
      <c r="AD601" s="233" t="str">
        <f t="shared" si="254"/>
        <v/>
      </c>
      <c r="AE601" s="234">
        <f t="shared" si="266"/>
        <v>0</v>
      </c>
      <c r="AF601" s="234">
        <f t="shared" si="267"/>
        <v>0</v>
      </c>
      <c r="AG601" s="234" t="str">
        <f t="shared" si="247"/>
        <v>интрадей</v>
      </c>
      <c r="AH601" s="235">
        <f t="shared" si="268"/>
        <v>0</v>
      </c>
      <c r="AI601" s="235">
        <f t="shared" si="269"/>
        <v>0</v>
      </c>
      <c r="AJ601" s="232" t="str">
        <f t="shared" si="255"/>
        <v/>
      </c>
      <c r="AK601" s="232" t="str">
        <f t="shared" si="256"/>
        <v/>
      </c>
      <c r="AL601" s="233" t="str">
        <f t="shared" si="257"/>
        <v/>
      </c>
      <c r="AM601" s="235">
        <f t="shared" si="250"/>
        <v>0</v>
      </c>
      <c r="AN601" s="236">
        <f t="shared" si="258"/>
        <v>1000</v>
      </c>
      <c r="AO601" s="236">
        <f t="shared" si="251"/>
        <v>39.724000000000295</v>
      </c>
      <c r="AP601" s="236">
        <f t="shared" si="259"/>
        <v>0</v>
      </c>
      <c r="AQ601" s="235">
        <f t="shared" si="248"/>
        <v>0</v>
      </c>
      <c r="AR601" s="235">
        <f t="shared" si="249"/>
        <v>0</v>
      </c>
      <c r="AS601" s="232">
        <f t="shared" si="270"/>
        <v>0</v>
      </c>
      <c r="AT601" s="250">
        <f t="shared" si="271"/>
        <v>16</v>
      </c>
      <c r="AU601" s="244"/>
      <c r="AV601" s="108"/>
    </row>
    <row r="602" spans="1:48" ht="11.25">
      <c r="A602" s="108"/>
      <c r="B602" s="240">
        <v>600</v>
      </c>
      <c r="C602" s="266"/>
      <c r="D602" s="88"/>
      <c r="E602" s="87"/>
      <c r="F602" s="88"/>
      <c r="G602" s="90"/>
      <c r="H602" s="90"/>
      <c r="I602" s="91"/>
      <c r="J602" s="91"/>
      <c r="K602" s="90"/>
      <c r="L602" s="92"/>
      <c r="M602" s="93"/>
      <c r="N602" s="242"/>
      <c r="O602" s="226"/>
      <c r="P602" s="227"/>
      <c r="Q602" s="228"/>
      <c r="R602" s="92"/>
      <c r="S602" s="92"/>
      <c r="T602" s="245">
        <f t="shared" si="252"/>
        <v>1397.240000000003</v>
      </c>
      <c r="U602" s="229">
        <f t="shared" si="260"/>
        <v>0</v>
      </c>
      <c r="V602" s="230">
        <f t="shared" si="261"/>
        <v>0</v>
      </c>
      <c r="W602" s="229">
        <f t="shared" si="246"/>
        <v>0</v>
      </c>
      <c r="X602" s="231">
        <f t="shared" si="262"/>
        <v>395.54000000000013</v>
      </c>
      <c r="Y602" s="231">
        <f t="shared" si="263"/>
        <v>397.24</v>
      </c>
      <c r="Z602" s="231">
        <f t="shared" si="264"/>
        <v>395.54000000000013</v>
      </c>
      <c r="AA602" s="247">
        <f t="shared" si="265"/>
        <v>397.24</v>
      </c>
      <c r="AB602" s="249" t="str">
        <f>IF(G602&lt;&gt;"",VLOOKUP(WEEKDAY(C602,2),Служебный!G$4:H$10,2),"")</f>
        <v/>
      </c>
      <c r="AC602" s="232" t="str">
        <f t="shared" si="253"/>
        <v/>
      </c>
      <c r="AD602" s="233" t="str">
        <f t="shared" si="254"/>
        <v/>
      </c>
      <c r="AE602" s="234">
        <f t="shared" si="266"/>
        <v>0</v>
      </c>
      <c r="AF602" s="234">
        <f t="shared" si="267"/>
        <v>0</v>
      </c>
      <c r="AG602" s="234" t="str">
        <f t="shared" si="247"/>
        <v>интрадей</v>
      </c>
      <c r="AH602" s="235">
        <f t="shared" si="268"/>
        <v>0</v>
      </c>
      <c r="AI602" s="235">
        <f t="shared" si="269"/>
        <v>0</v>
      </c>
      <c r="AJ602" s="232" t="str">
        <f t="shared" si="255"/>
        <v/>
      </c>
      <c r="AK602" s="232" t="str">
        <f t="shared" si="256"/>
        <v/>
      </c>
      <c r="AL602" s="233" t="str">
        <f t="shared" si="257"/>
        <v/>
      </c>
      <c r="AM602" s="235">
        <f t="shared" si="250"/>
        <v>0</v>
      </c>
      <c r="AN602" s="236">
        <f t="shared" si="258"/>
        <v>1000</v>
      </c>
      <c r="AO602" s="236">
        <f t="shared" si="251"/>
        <v>39.724000000000295</v>
      </c>
      <c r="AP602" s="236">
        <f t="shared" si="259"/>
        <v>0</v>
      </c>
      <c r="AQ602" s="235">
        <f t="shared" si="248"/>
        <v>0</v>
      </c>
      <c r="AR602" s="235">
        <f t="shared" si="249"/>
        <v>0</v>
      </c>
      <c r="AS602" s="232">
        <f t="shared" si="270"/>
        <v>0</v>
      </c>
      <c r="AT602" s="250">
        <f t="shared" si="271"/>
        <v>16</v>
      </c>
      <c r="AU602" s="244"/>
      <c r="AV602" s="108"/>
    </row>
    <row r="603" spans="1:48" ht="11.25">
      <c r="A603" s="108"/>
      <c r="B603" s="240">
        <v>601</v>
      </c>
      <c r="C603" s="266"/>
      <c r="D603" s="88"/>
      <c r="E603" s="87"/>
      <c r="F603" s="88"/>
      <c r="G603" s="90"/>
      <c r="H603" s="90"/>
      <c r="I603" s="91"/>
      <c r="J603" s="91"/>
      <c r="K603" s="90"/>
      <c r="L603" s="92"/>
      <c r="M603" s="93"/>
      <c r="N603" s="242"/>
      <c r="O603" s="226"/>
      <c r="P603" s="227"/>
      <c r="Q603" s="228"/>
      <c r="R603" s="92"/>
      <c r="S603" s="92"/>
      <c r="T603" s="245">
        <f t="shared" si="252"/>
        <v>1397.240000000003</v>
      </c>
      <c r="U603" s="229">
        <f t="shared" si="260"/>
        <v>0</v>
      </c>
      <c r="V603" s="230">
        <f t="shared" si="261"/>
        <v>0</v>
      </c>
      <c r="W603" s="229">
        <f t="shared" si="246"/>
        <v>0</v>
      </c>
      <c r="X603" s="231">
        <f t="shared" si="262"/>
        <v>395.54000000000013</v>
      </c>
      <c r="Y603" s="231">
        <f t="shared" si="263"/>
        <v>397.24</v>
      </c>
      <c r="Z603" s="231">
        <f t="shared" si="264"/>
        <v>395.54000000000013</v>
      </c>
      <c r="AA603" s="247">
        <f t="shared" si="265"/>
        <v>397.24</v>
      </c>
      <c r="AB603" s="249" t="str">
        <f>IF(G603&lt;&gt;"",VLOOKUP(WEEKDAY(C603,2),Служебный!G$4:H$10,2),"")</f>
        <v/>
      </c>
      <c r="AC603" s="232" t="str">
        <f t="shared" si="253"/>
        <v/>
      </c>
      <c r="AD603" s="233" t="str">
        <f t="shared" si="254"/>
        <v/>
      </c>
      <c r="AE603" s="234">
        <f t="shared" si="266"/>
        <v>0</v>
      </c>
      <c r="AF603" s="234">
        <f t="shared" si="267"/>
        <v>0</v>
      </c>
      <c r="AG603" s="234" t="str">
        <f t="shared" si="247"/>
        <v>интрадей</v>
      </c>
      <c r="AH603" s="235">
        <f t="shared" si="268"/>
        <v>0</v>
      </c>
      <c r="AI603" s="235">
        <f t="shared" si="269"/>
        <v>0</v>
      </c>
      <c r="AJ603" s="232" t="str">
        <f t="shared" si="255"/>
        <v/>
      </c>
      <c r="AK603" s="232" t="str">
        <f t="shared" si="256"/>
        <v/>
      </c>
      <c r="AL603" s="233" t="str">
        <f t="shared" si="257"/>
        <v/>
      </c>
      <c r="AM603" s="235">
        <f t="shared" si="250"/>
        <v>0</v>
      </c>
      <c r="AN603" s="236">
        <f t="shared" si="258"/>
        <v>1000</v>
      </c>
      <c r="AO603" s="236">
        <f t="shared" si="251"/>
        <v>39.724000000000295</v>
      </c>
      <c r="AP603" s="236">
        <f t="shared" si="259"/>
        <v>0</v>
      </c>
      <c r="AQ603" s="235">
        <f t="shared" si="248"/>
        <v>0</v>
      </c>
      <c r="AR603" s="235">
        <f t="shared" si="249"/>
        <v>0</v>
      </c>
      <c r="AS603" s="232">
        <f t="shared" si="270"/>
        <v>0</v>
      </c>
      <c r="AT603" s="250">
        <f t="shared" si="271"/>
        <v>16</v>
      </c>
      <c r="AU603" s="244"/>
      <c r="AV603" s="108"/>
    </row>
    <row r="604" spans="1:48" ht="11.25">
      <c r="A604" s="108"/>
      <c r="B604" s="240">
        <v>602</v>
      </c>
      <c r="C604" s="266"/>
      <c r="D604" s="88"/>
      <c r="E604" s="87"/>
      <c r="F604" s="88"/>
      <c r="G604" s="90"/>
      <c r="H604" s="90"/>
      <c r="I604" s="91"/>
      <c r="J604" s="91"/>
      <c r="K604" s="90"/>
      <c r="L604" s="92"/>
      <c r="M604" s="93"/>
      <c r="N604" s="242"/>
      <c r="O604" s="226"/>
      <c r="P604" s="227"/>
      <c r="Q604" s="228"/>
      <c r="R604" s="92"/>
      <c r="S604" s="92"/>
      <c r="T604" s="245">
        <f t="shared" si="252"/>
        <v>1397.240000000003</v>
      </c>
      <c r="U604" s="229">
        <f t="shared" si="260"/>
        <v>0</v>
      </c>
      <c r="V604" s="230">
        <f t="shared" si="261"/>
        <v>0</v>
      </c>
      <c r="W604" s="229">
        <f t="shared" si="246"/>
        <v>0</v>
      </c>
      <c r="X604" s="231">
        <f t="shared" si="262"/>
        <v>395.54000000000013</v>
      </c>
      <c r="Y604" s="231">
        <f t="shared" si="263"/>
        <v>397.24</v>
      </c>
      <c r="Z604" s="231">
        <f t="shared" si="264"/>
        <v>395.54000000000013</v>
      </c>
      <c r="AA604" s="247">
        <f t="shared" si="265"/>
        <v>397.24</v>
      </c>
      <c r="AB604" s="249" t="str">
        <f>IF(G604&lt;&gt;"",VLOOKUP(WEEKDAY(C604,2),Служебный!G$4:H$10,2),"")</f>
        <v/>
      </c>
      <c r="AC604" s="232" t="str">
        <f t="shared" si="253"/>
        <v/>
      </c>
      <c r="AD604" s="233" t="str">
        <f t="shared" si="254"/>
        <v/>
      </c>
      <c r="AE604" s="234">
        <f t="shared" si="266"/>
        <v>0</v>
      </c>
      <c r="AF604" s="234">
        <f t="shared" si="267"/>
        <v>0</v>
      </c>
      <c r="AG604" s="234" t="str">
        <f t="shared" si="247"/>
        <v>интрадей</v>
      </c>
      <c r="AH604" s="235">
        <f t="shared" si="268"/>
        <v>0</v>
      </c>
      <c r="AI604" s="235">
        <f t="shared" si="269"/>
        <v>0</v>
      </c>
      <c r="AJ604" s="232" t="str">
        <f t="shared" si="255"/>
        <v/>
      </c>
      <c r="AK604" s="232" t="str">
        <f t="shared" si="256"/>
        <v/>
      </c>
      <c r="AL604" s="233" t="str">
        <f t="shared" si="257"/>
        <v/>
      </c>
      <c r="AM604" s="235">
        <f t="shared" si="250"/>
        <v>0</v>
      </c>
      <c r="AN604" s="236">
        <f t="shared" si="258"/>
        <v>1000</v>
      </c>
      <c r="AO604" s="236">
        <f t="shared" si="251"/>
        <v>39.724000000000295</v>
      </c>
      <c r="AP604" s="236">
        <f t="shared" si="259"/>
        <v>0</v>
      </c>
      <c r="AQ604" s="235">
        <f t="shared" si="248"/>
        <v>0</v>
      </c>
      <c r="AR604" s="235">
        <f t="shared" si="249"/>
        <v>0</v>
      </c>
      <c r="AS604" s="232">
        <f t="shared" si="270"/>
        <v>0</v>
      </c>
      <c r="AT604" s="250">
        <f t="shared" si="271"/>
        <v>16</v>
      </c>
      <c r="AU604" s="244"/>
      <c r="AV604" s="108"/>
    </row>
    <row r="605" spans="1:48" ht="11.25">
      <c r="A605" s="108"/>
      <c r="B605" s="240">
        <v>603</v>
      </c>
      <c r="C605" s="266"/>
      <c r="D605" s="88"/>
      <c r="E605" s="87"/>
      <c r="F605" s="88"/>
      <c r="G605" s="90"/>
      <c r="H605" s="90"/>
      <c r="I605" s="91"/>
      <c r="J605" s="91"/>
      <c r="K605" s="90"/>
      <c r="L605" s="92"/>
      <c r="M605" s="93"/>
      <c r="N605" s="242"/>
      <c r="O605" s="226"/>
      <c r="P605" s="227"/>
      <c r="Q605" s="228"/>
      <c r="R605" s="92"/>
      <c r="S605" s="92"/>
      <c r="T605" s="245">
        <f t="shared" si="252"/>
        <v>1397.240000000003</v>
      </c>
      <c r="U605" s="229">
        <f t="shared" si="260"/>
        <v>0</v>
      </c>
      <c r="V605" s="230">
        <f t="shared" si="261"/>
        <v>0</v>
      </c>
      <c r="W605" s="229">
        <f t="shared" si="246"/>
        <v>0</v>
      </c>
      <c r="X605" s="231">
        <f t="shared" si="262"/>
        <v>395.54000000000013</v>
      </c>
      <c r="Y605" s="231">
        <f t="shared" si="263"/>
        <v>397.24</v>
      </c>
      <c r="Z605" s="231">
        <f t="shared" si="264"/>
        <v>395.54000000000013</v>
      </c>
      <c r="AA605" s="247">
        <f t="shared" si="265"/>
        <v>397.24</v>
      </c>
      <c r="AB605" s="249" t="str">
        <f>IF(G605&lt;&gt;"",VLOOKUP(WEEKDAY(C605,2),Служебный!G$4:H$10,2),"")</f>
        <v/>
      </c>
      <c r="AC605" s="232" t="str">
        <f t="shared" si="253"/>
        <v/>
      </c>
      <c r="AD605" s="233" t="str">
        <f t="shared" si="254"/>
        <v/>
      </c>
      <c r="AE605" s="234">
        <f t="shared" si="266"/>
        <v>0</v>
      </c>
      <c r="AF605" s="234">
        <f t="shared" si="267"/>
        <v>0</v>
      </c>
      <c r="AG605" s="234" t="str">
        <f t="shared" si="247"/>
        <v>интрадей</v>
      </c>
      <c r="AH605" s="235">
        <f t="shared" si="268"/>
        <v>0</v>
      </c>
      <c r="AI605" s="235">
        <f t="shared" si="269"/>
        <v>0</v>
      </c>
      <c r="AJ605" s="232" t="str">
        <f t="shared" si="255"/>
        <v/>
      </c>
      <c r="AK605" s="232" t="str">
        <f t="shared" si="256"/>
        <v/>
      </c>
      <c r="AL605" s="233" t="str">
        <f t="shared" si="257"/>
        <v/>
      </c>
      <c r="AM605" s="235">
        <f t="shared" si="250"/>
        <v>0</v>
      </c>
      <c r="AN605" s="236">
        <f t="shared" si="258"/>
        <v>1000</v>
      </c>
      <c r="AO605" s="236">
        <f t="shared" si="251"/>
        <v>39.724000000000295</v>
      </c>
      <c r="AP605" s="236">
        <f t="shared" si="259"/>
        <v>0</v>
      </c>
      <c r="AQ605" s="235">
        <f t="shared" si="248"/>
        <v>0</v>
      </c>
      <c r="AR605" s="235">
        <f t="shared" si="249"/>
        <v>0</v>
      </c>
      <c r="AS605" s="232">
        <f t="shared" si="270"/>
        <v>0</v>
      </c>
      <c r="AT605" s="250">
        <f t="shared" si="271"/>
        <v>16</v>
      </c>
      <c r="AU605" s="244"/>
      <c r="AV605" s="108"/>
    </row>
    <row r="606" spans="1:48" ht="11.25">
      <c r="A606" s="108"/>
      <c r="B606" s="240">
        <v>604</v>
      </c>
      <c r="C606" s="266"/>
      <c r="D606" s="88"/>
      <c r="E606" s="87"/>
      <c r="F606" s="88"/>
      <c r="G606" s="90"/>
      <c r="H606" s="90"/>
      <c r="I606" s="91"/>
      <c r="J606" s="91"/>
      <c r="K606" s="90"/>
      <c r="L606" s="92"/>
      <c r="M606" s="93"/>
      <c r="N606" s="242"/>
      <c r="O606" s="226"/>
      <c r="P606" s="227"/>
      <c r="Q606" s="228"/>
      <c r="R606" s="92"/>
      <c r="S606" s="92"/>
      <c r="T606" s="245">
        <f t="shared" si="252"/>
        <v>1397.240000000003</v>
      </c>
      <c r="U606" s="229">
        <f t="shared" si="260"/>
        <v>0</v>
      </c>
      <c r="V606" s="230">
        <f t="shared" si="261"/>
        <v>0</v>
      </c>
      <c r="W606" s="229">
        <f t="shared" si="246"/>
        <v>0</v>
      </c>
      <c r="X606" s="231">
        <f t="shared" si="262"/>
        <v>395.54000000000013</v>
      </c>
      <c r="Y606" s="231">
        <f t="shared" si="263"/>
        <v>397.24</v>
      </c>
      <c r="Z606" s="231">
        <f t="shared" si="264"/>
        <v>395.54000000000013</v>
      </c>
      <c r="AA606" s="247">
        <f t="shared" si="265"/>
        <v>397.24</v>
      </c>
      <c r="AB606" s="249" t="str">
        <f>IF(G606&lt;&gt;"",VLOOKUP(WEEKDAY(C606,2),Служебный!G$4:H$10,2),"")</f>
        <v/>
      </c>
      <c r="AC606" s="232" t="str">
        <f t="shared" si="253"/>
        <v/>
      </c>
      <c r="AD606" s="233" t="str">
        <f t="shared" si="254"/>
        <v/>
      </c>
      <c r="AE606" s="234">
        <f t="shared" si="266"/>
        <v>0</v>
      </c>
      <c r="AF606" s="234">
        <f t="shared" si="267"/>
        <v>0</v>
      </c>
      <c r="AG606" s="234" t="str">
        <f t="shared" si="247"/>
        <v>интрадей</v>
      </c>
      <c r="AH606" s="235">
        <f t="shared" si="268"/>
        <v>0</v>
      </c>
      <c r="AI606" s="235">
        <f t="shared" si="269"/>
        <v>0</v>
      </c>
      <c r="AJ606" s="232" t="str">
        <f t="shared" si="255"/>
        <v/>
      </c>
      <c r="AK606" s="232" t="str">
        <f t="shared" si="256"/>
        <v/>
      </c>
      <c r="AL606" s="233" t="str">
        <f t="shared" si="257"/>
        <v/>
      </c>
      <c r="AM606" s="235">
        <f t="shared" si="250"/>
        <v>0</v>
      </c>
      <c r="AN606" s="236">
        <f t="shared" si="258"/>
        <v>1000</v>
      </c>
      <c r="AO606" s="236">
        <f t="shared" si="251"/>
        <v>39.724000000000295</v>
      </c>
      <c r="AP606" s="236">
        <f t="shared" si="259"/>
        <v>0</v>
      </c>
      <c r="AQ606" s="235">
        <f t="shared" si="248"/>
        <v>0</v>
      </c>
      <c r="AR606" s="235">
        <f t="shared" si="249"/>
        <v>0</v>
      </c>
      <c r="AS606" s="232">
        <f t="shared" si="270"/>
        <v>0</v>
      </c>
      <c r="AT606" s="250">
        <f t="shared" si="271"/>
        <v>16</v>
      </c>
      <c r="AU606" s="244"/>
      <c r="AV606" s="108"/>
    </row>
    <row r="607" spans="1:48" ht="11.25">
      <c r="A607" s="108"/>
      <c r="B607" s="240">
        <v>605</v>
      </c>
      <c r="C607" s="266"/>
      <c r="D607" s="88"/>
      <c r="E607" s="87"/>
      <c r="F607" s="88"/>
      <c r="G607" s="90"/>
      <c r="H607" s="90"/>
      <c r="I607" s="91"/>
      <c r="J607" s="91"/>
      <c r="K607" s="90"/>
      <c r="L607" s="92"/>
      <c r="M607" s="93"/>
      <c r="N607" s="242"/>
      <c r="O607" s="226"/>
      <c r="P607" s="227"/>
      <c r="Q607" s="228"/>
      <c r="R607" s="92"/>
      <c r="S607" s="92"/>
      <c r="T607" s="245">
        <f t="shared" si="252"/>
        <v>1397.240000000003</v>
      </c>
      <c r="U607" s="229">
        <f t="shared" si="260"/>
        <v>0</v>
      </c>
      <c r="V607" s="230">
        <f t="shared" si="261"/>
        <v>0</v>
      </c>
      <c r="W607" s="229">
        <f t="shared" si="246"/>
        <v>0</v>
      </c>
      <c r="X607" s="231">
        <f t="shared" si="262"/>
        <v>395.54000000000013</v>
      </c>
      <c r="Y607" s="231">
        <f t="shared" si="263"/>
        <v>397.24</v>
      </c>
      <c r="Z607" s="231">
        <f t="shared" si="264"/>
        <v>395.54000000000013</v>
      </c>
      <c r="AA607" s="247">
        <f t="shared" si="265"/>
        <v>397.24</v>
      </c>
      <c r="AB607" s="249" t="str">
        <f>IF(G607&lt;&gt;"",VLOOKUP(WEEKDAY(C607,2),Служебный!G$4:H$10,2),"")</f>
        <v/>
      </c>
      <c r="AC607" s="232" t="str">
        <f t="shared" si="253"/>
        <v/>
      </c>
      <c r="AD607" s="233" t="str">
        <f t="shared" si="254"/>
        <v/>
      </c>
      <c r="AE607" s="234">
        <f t="shared" si="266"/>
        <v>0</v>
      </c>
      <c r="AF607" s="234">
        <f t="shared" si="267"/>
        <v>0</v>
      </c>
      <c r="AG607" s="234" t="str">
        <f t="shared" si="247"/>
        <v>интрадей</v>
      </c>
      <c r="AH607" s="235">
        <f t="shared" si="268"/>
        <v>0</v>
      </c>
      <c r="AI607" s="235">
        <f t="shared" si="269"/>
        <v>0</v>
      </c>
      <c r="AJ607" s="232" t="str">
        <f t="shared" si="255"/>
        <v/>
      </c>
      <c r="AK607" s="232" t="str">
        <f t="shared" si="256"/>
        <v/>
      </c>
      <c r="AL607" s="233" t="str">
        <f t="shared" si="257"/>
        <v/>
      </c>
      <c r="AM607" s="235">
        <f t="shared" si="250"/>
        <v>0</v>
      </c>
      <c r="AN607" s="236">
        <f t="shared" si="258"/>
        <v>1000</v>
      </c>
      <c r="AO607" s="236">
        <f t="shared" si="251"/>
        <v>39.724000000000295</v>
      </c>
      <c r="AP607" s="236">
        <f t="shared" si="259"/>
        <v>0</v>
      </c>
      <c r="AQ607" s="235">
        <f t="shared" si="248"/>
        <v>0</v>
      </c>
      <c r="AR607" s="235">
        <f t="shared" si="249"/>
        <v>0</v>
      </c>
      <c r="AS607" s="232">
        <f t="shared" si="270"/>
        <v>0</v>
      </c>
      <c r="AT607" s="250">
        <f t="shared" si="271"/>
        <v>16</v>
      </c>
      <c r="AU607" s="244"/>
      <c r="AV607" s="108"/>
    </row>
    <row r="608" spans="1:48" ht="11.25">
      <c r="A608" s="108"/>
      <c r="B608" s="240">
        <v>606</v>
      </c>
      <c r="C608" s="266"/>
      <c r="D608" s="88"/>
      <c r="E608" s="87"/>
      <c r="F608" s="88"/>
      <c r="G608" s="90"/>
      <c r="H608" s="90"/>
      <c r="I608" s="91"/>
      <c r="J608" s="91"/>
      <c r="K608" s="90"/>
      <c r="L608" s="92"/>
      <c r="M608" s="93"/>
      <c r="N608" s="242"/>
      <c r="O608" s="226"/>
      <c r="P608" s="227"/>
      <c r="Q608" s="228"/>
      <c r="R608" s="92"/>
      <c r="S608" s="92"/>
      <c r="T608" s="245">
        <f t="shared" si="252"/>
        <v>1397.240000000003</v>
      </c>
      <c r="U608" s="229">
        <f t="shared" si="260"/>
        <v>0</v>
      </c>
      <c r="V608" s="230">
        <f t="shared" si="261"/>
        <v>0</v>
      </c>
      <c r="W608" s="229">
        <f t="shared" si="246"/>
        <v>0</v>
      </c>
      <c r="X608" s="231">
        <f t="shared" si="262"/>
        <v>395.54000000000013</v>
      </c>
      <c r="Y608" s="231">
        <f t="shared" si="263"/>
        <v>397.24</v>
      </c>
      <c r="Z608" s="231">
        <f t="shared" si="264"/>
        <v>395.54000000000013</v>
      </c>
      <c r="AA608" s="247">
        <f t="shared" si="265"/>
        <v>397.24</v>
      </c>
      <c r="AB608" s="249" t="str">
        <f>IF(G608&lt;&gt;"",VLOOKUP(WEEKDAY(C608,2),Служебный!G$4:H$10,2),"")</f>
        <v/>
      </c>
      <c r="AC608" s="232" t="str">
        <f t="shared" si="253"/>
        <v/>
      </c>
      <c r="AD608" s="233" t="str">
        <f t="shared" si="254"/>
        <v/>
      </c>
      <c r="AE608" s="234">
        <f t="shared" si="266"/>
        <v>0</v>
      </c>
      <c r="AF608" s="234">
        <f t="shared" si="267"/>
        <v>0</v>
      </c>
      <c r="AG608" s="234" t="str">
        <f t="shared" si="247"/>
        <v>интрадей</v>
      </c>
      <c r="AH608" s="235">
        <f t="shared" si="268"/>
        <v>0</v>
      </c>
      <c r="AI608" s="235">
        <f t="shared" si="269"/>
        <v>0</v>
      </c>
      <c r="AJ608" s="232" t="str">
        <f t="shared" si="255"/>
        <v/>
      </c>
      <c r="AK608" s="232" t="str">
        <f t="shared" si="256"/>
        <v/>
      </c>
      <c r="AL608" s="233" t="str">
        <f t="shared" si="257"/>
        <v/>
      </c>
      <c r="AM608" s="235">
        <f t="shared" si="250"/>
        <v>0</v>
      </c>
      <c r="AN608" s="236">
        <f t="shared" si="258"/>
        <v>1000</v>
      </c>
      <c r="AO608" s="236">
        <f t="shared" si="251"/>
        <v>39.724000000000295</v>
      </c>
      <c r="AP608" s="236">
        <f t="shared" si="259"/>
        <v>0</v>
      </c>
      <c r="AQ608" s="235">
        <f t="shared" si="248"/>
        <v>0</v>
      </c>
      <c r="AR608" s="235">
        <f t="shared" si="249"/>
        <v>0</v>
      </c>
      <c r="AS608" s="232">
        <f t="shared" si="270"/>
        <v>0</v>
      </c>
      <c r="AT608" s="250">
        <f t="shared" si="271"/>
        <v>16</v>
      </c>
      <c r="AU608" s="244"/>
      <c r="AV608" s="108"/>
    </row>
    <row r="609" spans="1:48" ht="11.25">
      <c r="A609" s="108"/>
      <c r="B609" s="240">
        <v>607</v>
      </c>
      <c r="C609" s="266"/>
      <c r="D609" s="88"/>
      <c r="E609" s="87"/>
      <c r="F609" s="88"/>
      <c r="G609" s="90"/>
      <c r="H609" s="90"/>
      <c r="I609" s="91"/>
      <c r="J609" s="91"/>
      <c r="K609" s="90"/>
      <c r="L609" s="92"/>
      <c r="M609" s="93"/>
      <c r="N609" s="242"/>
      <c r="O609" s="226"/>
      <c r="P609" s="227"/>
      <c r="Q609" s="228"/>
      <c r="R609" s="92"/>
      <c r="S609" s="92"/>
      <c r="T609" s="245">
        <f t="shared" si="252"/>
        <v>1397.240000000003</v>
      </c>
      <c r="U609" s="229">
        <f t="shared" si="260"/>
        <v>0</v>
      </c>
      <c r="V609" s="230">
        <f t="shared" si="261"/>
        <v>0</v>
      </c>
      <c r="W609" s="229">
        <f t="shared" si="246"/>
        <v>0</v>
      </c>
      <c r="X609" s="231">
        <f t="shared" si="262"/>
        <v>395.54000000000013</v>
      </c>
      <c r="Y609" s="231">
        <f t="shared" si="263"/>
        <v>397.24</v>
      </c>
      <c r="Z609" s="231">
        <f t="shared" si="264"/>
        <v>395.54000000000013</v>
      </c>
      <c r="AA609" s="247">
        <f t="shared" si="265"/>
        <v>397.24</v>
      </c>
      <c r="AB609" s="249" t="str">
        <f>IF(G609&lt;&gt;"",VLOOKUP(WEEKDAY(C609,2),Служебный!G$4:H$10,2),"")</f>
        <v/>
      </c>
      <c r="AC609" s="232" t="str">
        <f t="shared" si="253"/>
        <v/>
      </c>
      <c r="AD609" s="233" t="str">
        <f t="shared" si="254"/>
        <v/>
      </c>
      <c r="AE609" s="234">
        <f t="shared" si="266"/>
        <v>0</v>
      </c>
      <c r="AF609" s="234">
        <f t="shared" si="267"/>
        <v>0</v>
      </c>
      <c r="AG609" s="234" t="str">
        <f t="shared" si="247"/>
        <v>интрадей</v>
      </c>
      <c r="AH609" s="235">
        <f t="shared" si="268"/>
        <v>0</v>
      </c>
      <c r="AI609" s="235">
        <f t="shared" si="269"/>
        <v>0</v>
      </c>
      <c r="AJ609" s="232" t="str">
        <f t="shared" si="255"/>
        <v/>
      </c>
      <c r="AK609" s="232" t="str">
        <f t="shared" si="256"/>
        <v/>
      </c>
      <c r="AL609" s="233" t="str">
        <f t="shared" si="257"/>
        <v/>
      </c>
      <c r="AM609" s="235">
        <f t="shared" si="250"/>
        <v>0</v>
      </c>
      <c r="AN609" s="236">
        <f t="shared" si="258"/>
        <v>1000</v>
      </c>
      <c r="AO609" s="236">
        <f t="shared" si="251"/>
        <v>39.724000000000295</v>
      </c>
      <c r="AP609" s="236">
        <f t="shared" si="259"/>
        <v>0</v>
      </c>
      <c r="AQ609" s="235">
        <f t="shared" si="248"/>
        <v>0</v>
      </c>
      <c r="AR609" s="235">
        <f t="shared" si="249"/>
        <v>0</v>
      </c>
      <c r="AS609" s="232">
        <f t="shared" si="270"/>
        <v>0</v>
      </c>
      <c r="AT609" s="250">
        <f t="shared" si="271"/>
        <v>16</v>
      </c>
      <c r="AU609" s="244"/>
      <c r="AV609" s="108"/>
    </row>
    <row r="610" spans="1:48" ht="11.25">
      <c r="A610" s="108"/>
      <c r="B610" s="240">
        <v>608</v>
      </c>
      <c r="C610" s="266"/>
      <c r="D610" s="88"/>
      <c r="E610" s="87"/>
      <c r="F610" s="88"/>
      <c r="G610" s="90"/>
      <c r="H610" s="90"/>
      <c r="I610" s="91"/>
      <c r="J610" s="91"/>
      <c r="K610" s="90"/>
      <c r="L610" s="92"/>
      <c r="M610" s="93"/>
      <c r="N610" s="242"/>
      <c r="O610" s="226"/>
      <c r="P610" s="227"/>
      <c r="Q610" s="228"/>
      <c r="R610" s="92"/>
      <c r="S610" s="92"/>
      <c r="T610" s="245">
        <f t="shared" si="252"/>
        <v>1397.240000000003</v>
      </c>
      <c r="U610" s="229">
        <f t="shared" si="260"/>
        <v>0</v>
      </c>
      <c r="V610" s="230">
        <f t="shared" si="261"/>
        <v>0</v>
      </c>
      <c r="W610" s="229">
        <f t="shared" si="246"/>
        <v>0</v>
      </c>
      <c r="X610" s="231">
        <f t="shared" si="262"/>
        <v>395.54000000000013</v>
      </c>
      <c r="Y610" s="231">
        <f t="shared" si="263"/>
        <v>397.24</v>
      </c>
      <c r="Z610" s="231">
        <f t="shared" si="264"/>
        <v>395.54000000000013</v>
      </c>
      <c r="AA610" s="247">
        <f t="shared" si="265"/>
        <v>397.24</v>
      </c>
      <c r="AB610" s="249" t="str">
        <f>IF(G610&lt;&gt;"",VLOOKUP(WEEKDAY(C610,2),Служебный!G$4:H$10,2),"")</f>
        <v/>
      </c>
      <c r="AC610" s="232" t="str">
        <f t="shared" si="253"/>
        <v/>
      </c>
      <c r="AD610" s="233" t="str">
        <f t="shared" si="254"/>
        <v/>
      </c>
      <c r="AE610" s="234">
        <f t="shared" si="266"/>
        <v>0</v>
      </c>
      <c r="AF610" s="234">
        <f t="shared" si="267"/>
        <v>0</v>
      </c>
      <c r="AG610" s="234" t="str">
        <f t="shared" si="247"/>
        <v>интрадей</v>
      </c>
      <c r="AH610" s="235">
        <f t="shared" si="268"/>
        <v>0</v>
      </c>
      <c r="AI610" s="235">
        <f t="shared" si="269"/>
        <v>0</v>
      </c>
      <c r="AJ610" s="232" t="str">
        <f t="shared" si="255"/>
        <v/>
      </c>
      <c r="AK610" s="232" t="str">
        <f t="shared" si="256"/>
        <v/>
      </c>
      <c r="AL610" s="233" t="str">
        <f t="shared" si="257"/>
        <v/>
      </c>
      <c r="AM610" s="235">
        <f t="shared" si="250"/>
        <v>0</v>
      </c>
      <c r="AN610" s="236">
        <f t="shared" si="258"/>
        <v>1000</v>
      </c>
      <c r="AO610" s="236">
        <f t="shared" si="251"/>
        <v>39.724000000000295</v>
      </c>
      <c r="AP610" s="236">
        <f t="shared" si="259"/>
        <v>0</v>
      </c>
      <c r="AQ610" s="235">
        <f t="shared" si="248"/>
        <v>0</v>
      </c>
      <c r="AR610" s="235">
        <f t="shared" si="249"/>
        <v>0</v>
      </c>
      <c r="AS610" s="232">
        <f t="shared" si="270"/>
        <v>0</v>
      </c>
      <c r="AT610" s="250">
        <f t="shared" si="271"/>
        <v>16</v>
      </c>
      <c r="AU610" s="244"/>
      <c r="AV610" s="108"/>
    </row>
    <row r="611" spans="1:48" ht="11.25">
      <c r="A611" s="108"/>
      <c r="B611" s="240">
        <v>609</v>
      </c>
      <c r="C611" s="266"/>
      <c r="D611" s="88"/>
      <c r="E611" s="87"/>
      <c r="F611" s="88"/>
      <c r="G611" s="90"/>
      <c r="H611" s="90"/>
      <c r="I611" s="91"/>
      <c r="J611" s="91"/>
      <c r="K611" s="90"/>
      <c r="L611" s="92"/>
      <c r="M611" s="93"/>
      <c r="N611" s="242"/>
      <c r="O611" s="226"/>
      <c r="P611" s="227"/>
      <c r="Q611" s="228"/>
      <c r="R611" s="92"/>
      <c r="S611" s="92"/>
      <c r="T611" s="245">
        <f t="shared" si="252"/>
        <v>1397.240000000003</v>
      </c>
      <c r="U611" s="229">
        <f t="shared" si="260"/>
        <v>0</v>
      </c>
      <c r="V611" s="230">
        <f t="shared" si="261"/>
        <v>0</v>
      </c>
      <c r="W611" s="229">
        <f t="shared" si="246"/>
        <v>0</v>
      </c>
      <c r="X611" s="231">
        <f t="shared" si="262"/>
        <v>395.54000000000013</v>
      </c>
      <c r="Y611" s="231">
        <f t="shared" si="263"/>
        <v>397.24</v>
      </c>
      <c r="Z611" s="231">
        <f t="shared" si="264"/>
        <v>395.54000000000013</v>
      </c>
      <c r="AA611" s="247">
        <f t="shared" si="265"/>
        <v>397.24</v>
      </c>
      <c r="AB611" s="249" t="str">
        <f>IF(G611&lt;&gt;"",VLOOKUP(WEEKDAY(C611,2),Служебный!G$4:H$10,2),"")</f>
        <v/>
      </c>
      <c r="AC611" s="232" t="str">
        <f t="shared" si="253"/>
        <v/>
      </c>
      <c r="AD611" s="233" t="str">
        <f t="shared" si="254"/>
        <v/>
      </c>
      <c r="AE611" s="234">
        <f t="shared" si="266"/>
        <v>0</v>
      </c>
      <c r="AF611" s="234">
        <f t="shared" si="267"/>
        <v>0</v>
      </c>
      <c r="AG611" s="234" t="str">
        <f t="shared" si="247"/>
        <v>интрадей</v>
      </c>
      <c r="AH611" s="235">
        <f t="shared" si="268"/>
        <v>0</v>
      </c>
      <c r="AI611" s="235">
        <f t="shared" si="269"/>
        <v>0</v>
      </c>
      <c r="AJ611" s="232" t="str">
        <f t="shared" si="255"/>
        <v/>
      </c>
      <c r="AK611" s="232" t="str">
        <f t="shared" si="256"/>
        <v/>
      </c>
      <c r="AL611" s="233" t="str">
        <f t="shared" si="257"/>
        <v/>
      </c>
      <c r="AM611" s="235">
        <f t="shared" si="250"/>
        <v>0</v>
      </c>
      <c r="AN611" s="236">
        <f t="shared" si="258"/>
        <v>1000</v>
      </c>
      <c r="AO611" s="236">
        <f t="shared" si="251"/>
        <v>39.724000000000295</v>
      </c>
      <c r="AP611" s="236">
        <f t="shared" si="259"/>
        <v>0</v>
      </c>
      <c r="AQ611" s="235">
        <f t="shared" si="248"/>
        <v>0</v>
      </c>
      <c r="AR611" s="235">
        <f t="shared" si="249"/>
        <v>0</v>
      </c>
      <c r="AS611" s="232">
        <f t="shared" si="270"/>
        <v>0</v>
      </c>
      <c r="AT611" s="250">
        <f t="shared" si="271"/>
        <v>16</v>
      </c>
      <c r="AU611" s="244"/>
      <c r="AV611" s="108"/>
    </row>
    <row r="612" spans="1:48" ht="11.25">
      <c r="A612" s="108"/>
      <c r="B612" s="240">
        <v>610</v>
      </c>
      <c r="C612" s="266"/>
      <c r="D612" s="88"/>
      <c r="E612" s="87"/>
      <c r="F612" s="88"/>
      <c r="G612" s="90"/>
      <c r="H612" s="90"/>
      <c r="I612" s="91"/>
      <c r="J612" s="91"/>
      <c r="K612" s="90"/>
      <c r="L612" s="92"/>
      <c r="M612" s="93"/>
      <c r="N612" s="242"/>
      <c r="O612" s="226"/>
      <c r="P612" s="227"/>
      <c r="Q612" s="228"/>
      <c r="R612" s="92"/>
      <c r="S612" s="92"/>
      <c r="T612" s="245">
        <f t="shared" si="252"/>
        <v>1397.240000000003</v>
      </c>
      <c r="U612" s="229">
        <f t="shared" si="260"/>
        <v>0</v>
      </c>
      <c r="V612" s="230">
        <f t="shared" si="261"/>
        <v>0</v>
      </c>
      <c r="W612" s="229">
        <f t="shared" si="246"/>
        <v>0</v>
      </c>
      <c r="X612" s="231">
        <f t="shared" si="262"/>
        <v>395.54000000000013</v>
      </c>
      <c r="Y612" s="231">
        <f t="shared" si="263"/>
        <v>397.24</v>
      </c>
      <c r="Z612" s="231">
        <f t="shared" si="264"/>
        <v>395.54000000000013</v>
      </c>
      <c r="AA612" s="247">
        <f t="shared" si="265"/>
        <v>397.24</v>
      </c>
      <c r="AB612" s="249" t="str">
        <f>IF(G612&lt;&gt;"",VLOOKUP(WEEKDAY(C612,2),Служебный!G$4:H$10,2),"")</f>
        <v/>
      </c>
      <c r="AC612" s="232" t="str">
        <f t="shared" si="253"/>
        <v/>
      </c>
      <c r="AD612" s="233" t="str">
        <f t="shared" si="254"/>
        <v/>
      </c>
      <c r="AE612" s="234">
        <f t="shared" si="266"/>
        <v>0</v>
      </c>
      <c r="AF612" s="234">
        <f t="shared" si="267"/>
        <v>0</v>
      </c>
      <c r="AG612" s="234" t="str">
        <f t="shared" si="247"/>
        <v>интрадей</v>
      </c>
      <c r="AH612" s="235">
        <f t="shared" si="268"/>
        <v>0</v>
      </c>
      <c r="AI612" s="235">
        <f t="shared" si="269"/>
        <v>0</v>
      </c>
      <c r="AJ612" s="232" t="str">
        <f t="shared" si="255"/>
        <v/>
      </c>
      <c r="AK612" s="232" t="str">
        <f t="shared" si="256"/>
        <v/>
      </c>
      <c r="AL612" s="233" t="str">
        <f t="shared" si="257"/>
        <v/>
      </c>
      <c r="AM612" s="235">
        <f t="shared" si="250"/>
        <v>0</v>
      </c>
      <c r="AN612" s="236">
        <f t="shared" si="258"/>
        <v>1000</v>
      </c>
      <c r="AO612" s="236">
        <f t="shared" si="251"/>
        <v>39.724000000000295</v>
      </c>
      <c r="AP612" s="236">
        <f t="shared" si="259"/>
        <v>0</v>
      </c>
      <c r="AQ612" s="235">
        <f t="shared" si="248"/>
        <v>0</v>
      </c>
      <c r="AR612" s="235">
        <f t="shared" si="249"/>
        <v>0</v>
      </c>
      <c r="AS612" s="232">
        <f t="shared" si="270"/>
        <v>0</v>
      </c>
      <c r="AT612" s="250">
        <f t="shared" si="271"/>
        <v>16</v>
      </c>
      <c r="AU612" s="244"/>
      <c r="AV612" s="108"/>
    </row>
    <row r="613" spans="1:48" ht="11.25">
      <c r="A613" s="108"/>
      <c r="B613" s="240">
        <v>611</v>
      </c>
      <c r="C613" s="266"/>
      <c r="D613" s="88"/>
      <c r="E613" s="87"/>
      <c r="F613" s="88"/>
      <c r="G613" s="90"/>
      <c r="H613" s="90"/>
      <c r="I613" s="91"/>
      <c r="J613" s="91"/>
      <c r="K613" s="90"/>
      <c r="L613" s="92"/>
      <c r="M613" s="93"/>
      <c r="N613" s="242"/>
      <c r="O613" s="226"/>
      <c r="P613" s="227"/>
      <c r="Q613" s="228"/>
      <c r="R613" s="92"/>
      <c r="S613" s="92"/>
      <c r="T613" s="245">
        <f t="shared" si="252"/>
        <v>1397.240000000003</v>
      </c>
      <c r="U613" s="229">
        <f t="shared" si="260"/>
        <v>0</v>
      </c>
      <c r="V613" s="230">
        <f t="shared" si="261"/>
        <v>0</v>
      </c>
      <c r="W613" s="229">
        <f t="shared" si="246"/>
        <v>0</v>
      </c>
      <c r="X613" s="231">
        <f t="shared" si="262"/>
        <v>395.54000000000013</v>
      </c>
      <c r="Y613" s="231">
        <f t="shared" si="263"/>
        <v>397.24</v>
      </c>
      <c r="Z613" s="231">
        <f t="shared" si="264"/>
        <v>395.54000000000013</v>
      </c>
      <c r="AA613" s="247">
        <f t="shared" si="265"/>
        <v>397.24</v>
      </c>
      <c r="AB613" s="249" t="str">
        <f>IF(G613&lt;&gt;"",VLOOKUP(WEEKDAY(C613,2),Служебный!G$4:H$10,2),"")</f>
        <v/>
      </c>
      <c r="AC613" s="232" t="str">
        <f t="shared" si="253"/>
        <v/>
      </c>
      <c r="AD613" s="233" t="str">
        <f t="shared" si="254"/>
        <v/>
      </c>
      <c r="AE613" s="234">
        <f t="shared" si="266"/>
        <v>0</v>
      </c>
      <c r="AF613" s="234">
        <f t="shared" si="267"/>
        <v>0</v>
      </c>
      <c r="AG613" s="234" t="str">
        <f t="shared" si="247"/>
        <v>интрадей</v>
      </c>
      <c r="AH613" s="235">
        <f t="shared" si="268"/>
        <v>0</v>
      </c>
      <c r="AI613" s="235">
        <f t="shared" si="269"/>
        <v>0</v>
      </c>
      <c r="AJ613" s="232" t="str">
        <f t="shared" si="255"/>
        <v/>
      </c>
      <c r="AK613" s="232" t="str">
        <f t="shared" si="256"/>
        <v/>
      </c>
      <c r="AL613" s="233" t="str">
        <f t="shared" si="257"/>
        <v/>
      </c>
      <c r="AM613" s="235">
        <f t="shared" si="250"/>
        <v>0</v>
      </c>
      <c r="AN613" s="236">
        <f t="shared" si="258"/>
        <v>1000</v>
      </c>
      <c r="AO613" s="236">
        <f t="shared" si="251"/>
        <v>39.724000000000295</v>
      </c>
      <c r="AP613" s="236">
        <f t="shared" si="259"/>
        <v>0</v>
      </c>
      <c r="AQ613" s="235">
        <f t="shared" si="248"/>
        <v>0</v>
      </c>
      <c r="AR613" s="235">
        <f t="shared" si="249"/>
        <v>0</v>
      </c>
      <c r="AS613" s="232">
        <f t="shared" si="270"/>
        <v>0</v>
      </c>
      <c r="AT613" s="250">
        <f t="shared" si="271"/>
        <v>16</v>
      </c>
      <c r="AU613" s="244"/>
      <c r="AV613" s="108"/>
    </row>
    <row r="614" spans="1:48" ht="11.25">
      <c r="A614" s="108"/>
      <c r="B614" s="240">
        <v>612</v>
      </c>
      <c r="C614" s="266"/>
      <c r="D614" s="88"/>
      <c r="E614" s="87"/>
      <c r="F614" s="88"/>
      <c r="G614" s="90"/>
      <c r="H614" s="90"/>
      <c r="I614" s="91"/>
      <c r="J614" s="91"/>
      <c r="K614" s="90"/>
      <c r="L614" s="92"/>
      <c r="M614" s="93"/>
      <c r="N614" s="242"/>
      <c r="O614" s="226"/>
      <c r="P614" s="227"/>
      <c r="Q614" s="228"/>
      <c r="R614" s="92"/>
      <c r="S614" s="92"/>
      <c r="T614" s="245">
        <f t="shared" si="252"/>
        <v>1397.240000000003</v>
      </c>
      <c r="U614" s="229">
        <f t="shared" si="260"/>
        <v>0</v>
      </c>
      <c r="V614" s="230">
        <f t="shared" si="261"/>
        <v>0</v>
      </c>
      <c r="W614" s="229">
        <f t="shared" si="246"/>
        <v>0</v>
      </c>
      <c r="X614" s="231">
        <f t="shared" si="262"/>
        <v>395.54000000000013</v>
      </c>
      <c r="Y614" s="231">
        <f t="shared" si="263"/>
        <v>397.24</v>
      </c>
      <c r="Z614" s="231">
        <f t="shared" si="264"/>
        <v>395.54000000000013</v>
      </c>
      <c r="AA614" s="247">
        <f t="shared" si="265"/>
        <v>397.24</v>
      </c>
      <c r="AB614" s="249" t="str">
        <f>IF(G614&lt;&gt;"",VLOOKUP(WEEKDAY(C614,2),Служебный!G$4:H$10,2),"")</f>
        <v/>
      </c>
      <c r="AC614" s="232" t="str">
        <f t="shared" si="253"/>
        <v/>
      </c>
      <c r="AD614" s="233" t="str">
        <f t="shared" si="254"/>
        <v/>
      </c>
      <c r="AE614" s="234">
        <f t="shared" si="266"/>
        <v>0</v>
      </c>
      <c r="AF614" s="234">
        <f t="shared" si="267"/>
        <v>0</v>
      </c>
      <c r="AG614" s="234" t="str">
        <f t="shared" si="247"/>
        <v>интрадей</v>
      </c>
      <c r="AH614" s="235">
        <f t="shared" si="268"/>
        <v>0</v>
      </c>
      <c r="AI614" s="235">
        <f t="shared" si="269"/>
        <v>0</v>
      </c>
      <c r="AJ614" s="232" t="str">
        <f t="shared" si="255"/>
        <v/>
      </c>
      <c r="AK614" s="232" t="str">
        <f t="shared" si="256"/>
        <v/>
      </c>
      <c r="AL614" s="233" t="str">
        <f t="shared" si="257"/>
        <v/>
      </c>
      <c r="AM614" s="235">
        <f t="shared" si="250"/>
        <v>0</v>
      </c>
      <c r="AN614" s="236">
        <f t="shared" si="258"/>
        <v>1000</v>
      </c>
      <c r="AO614" s="236">
        <f t="shared" si="251"/>
        <v>39.724000000000295</v>
      </c>
      <c r="AP614" s="236">
        <f t="shared" si="259"/>
        <v>0</v>
      </c>
      <c r="AQ614" s="235">
        <f t="shared" si="248"/>
        <v>0</v>
      </c>
      <c r="AR614" s="235">
        <f t="shared" si="249"/>
        <v>0</v>
      </c>
      <c r="AS614" s="232">
        <f t="shared" si="270"/>
        <v>0</v>
      </c>
      <c r="AT614" s="250">
        <f t="shared" si="271"/>
        <v>16</v>
      </c>
      <c r="AU614" s="244"/>
      <c r="AV614" s="108"/>
    </row>
    <row r="615" spans="1:48" ht="11.25">
      <c r="A615" s="108"/>
      <c r="B615" s="240">
        <v>613</v>
      </c>
      <c r="C615" s="266"/>
      <c r="D615" s="88"/>
      <c r="E615" s="87"/>
      <c r="F615" s="88"/>
      <c r="G615" s="90"/>
      <c r="H615" s="90"/>
      <c r="I615" s="91"/>
      <c r="J615" s="91"/>
      <c r="K615" s="90"/>
      <c r="L615" s="92"/>
      <c r="M615" s="93"/>
      <c r="N615" s="242"/>
      <c r="O615" s="226"/>
      <c r="P615" s="227"/>
      <c r="Q615" s="228"/>
      <c r="R615" s="92"/>
      <c r="S615" s="92"/>
      <c r="T615" s="245">
        <f t="shared" si="252"/>
        <v>1397.240000000003</v>
      </c>
      <c r="U615" s="229">
        <f t="shared" si="260"/>
        <v>0</v>
      </c>
      <c r="V615" s="230">
        <f t="shared" si="261"/>
        <v>0</v>
      </c>
      <c r="W615" s="229">
        <f t="shared" si="246"/>
        <v>0</v>
      </c>
      <c r="X615" s="231">
        <f t="shared" si="262"/>
        <v>395.54000000000013</v>
      </c>
      <c r="Y615" s="231">
        <f t="shared" si="263"/>
        <v>397.24</v>
      </c>
      <c r="Z615" s="231">
        <f t="shared" si="264"/>
        <v>395.54000000000013</v>
      </c>
      <c r="AA615" s="247">
        <f t="shared" si="265"/>
        <v>397.24</v>
      </c>
      <c r="AB615" s="249" t="str">
        <f>IF(G615&lt;&gt;"",VLOOKUP(WEEKDAY(C615,2),Служебный!G$4:H$10,2),"")</f>
        <v/>
      </c>
      <c r="AC615" s="232" t="str">
        <f t="shared" si="253"/>
        <v/>
      </c>
      <c r="AD615" s="233" t="str">
        <f t="shared" si="254"/>
        <v/>
      </c>
      <c r="AE615" s="234">
        <f t="shared" si="266"/>
        <v>0</v>
      </c>
      <c r="AF615" s="234">
        <f t="shared" si="267"/>
        <v>0</v>
      </c>
      <c r="AG615" s="234" t="str">
        <f t="shared" si="247"/>
        <v>интрадей</v>
      </c>
      <c r="AH615" s="235">
        <f t="shared" si="268"/>
        <v>0</v>
      </c>
      <c r="AI615" s="235">
        <f t="shared" si="269"/>
        <v>0</v>
      </c>
      <c r="AJ615" s="232" t="str">
        <f t="shared" si="255"/>
        <v/>
      </c>
      <c r="AK615" s="232" t="str">
        <f t="shared" si="256"/>
        <v/>
      </c>
      <c r="AL615" s="233" t="str">
        <f t="shared" si="257"/>
        <v/>
      </c>
      <c r="AM615" s="235">
        <f t="shared" si="250"/>
        <v>0</v>
      </c>
      <c r="AN615" s="236">
        <f t="shared" si="258"/>
        <v>1000</v>
      </c>
      <c r="AO615" s="236">
        <f t="shared" si="251"/>
        <v>39.724000000000295</v>
      </c>
      <c r="AP615" s="236">
        <f t="shared" si="259"/>
        <v>0</v>
      </c>
      <c r="AQ615" s="235">
        <f t="shared" si="248"/>
        <v>0</v>
      </c>
      <c r="AR615" s="235">
        <f t="shared" si="249"/>
        <v>0</v>
      </c>
      <c r="AS615" s="232">
        <f t="shared" si="270"/>
        <v>0</v>
      </c>
      <c r="AT615" s="250">
        <f t="shared" si="271"/>
        <v>16</v>
      </c>
      <c r="AU615" s="244"/>
      <c r="AV615" s="108"/>
    </row>
    <row r="616" spans="1:48" ht="11.25">
      <c r="A616" s="108"/>
      <c r="B616" s="240">
        <v>614</v>
      </c>
      <c r="C616" s="266"/>
      <c r="D616" s="88"/>
      <c r="E616" s="87"/>
      <c r="F616" s="88"/>
      <c r="G616" s="90"/>
      <c r="H616" s="90"/>
      <c r="I616" s="91"/>
      <c r="J616" s="91"/>
      <c r="K616" s="90"/>
      <c r="L616" s="92"/>
      <c r="M616" s="93"/>
      <c r="N616" s="242"/>
      <c r="O616" s="226"/>
      <c r="P616" s="227"/>
      <c r="Q616" s="228"/>
      <c r="R616" s="92"/>
      <c r="S616" s="92"/>
      <c r="T616" s="245">
        <f t="shared" si="252"/>
        <v>1397.240000000003</v>
      </c>
      <c r="U616" s="229">
        <f t="shared" si="260"/>
        <v>0</v>
      </c>
      <c r="V616" s="230">
        <f t="shared" si="261"/>
        <v>0</v>
      </c>
      <c r="W616" s="229">
        <f t="shared" si="246"/>
        <v>0</v>
      </c>
      <c r="X616" s="231">
        <f t="shared" si="262"/>
        <v>395.54000000000013</v>
      </c>
      <c r="Y616" s="231">
        <f t="shared" si="263"/>
        <v>397.24</v>
      </c>
      <c r="Z616" s="231">
        <f t="shared" si="264"/>
        <v>395.54000000000013</v>
      </c>
      <c r="AA616" s="247">
        <f t="shared" si="265"/>
        <v>397.24</v>
      </c>
      <c r="AB616" s="249" t="str">
        <f>IF(G616&lt;&gt;"",VLOOKUP(WEEKDAY(C616,2),Служебный!G$4:H$10,2),"")</f>
        <v/>
      </c>
      <c r="AC616" s="232" t="str">
        <f t="shared" si="253"/>
        <v/>
      </c>
      <c r="AD616" s="233" t="str">
        <f t="shared" si="254"/>
        <v/>
      </c>
      <c r="AE616" s="234">
        <f t="shared" si="266"/>
        <v>0</v>
      </c>
      <c r="AF616" s="234">
        <f t="shared" si="267"/>
        <v>0</v>
      </c>
      <c r="AG616" s="234" t="str">
        <f t="shared" si="247"/>
        <v>интрадей</v>
      </c>
      <c r="AH616" s="235">
        <f t="shared" si="268"/>
        <v>0</v>
      </c>
      <c r="AI616" s="235">
        <f t="shared" si="269"/>
        <v>0</v>
      </c>
      <c r="AJ616" s="232" t="str">
        <f t="shared" si="255"/>
        <v/>
      </c>
      <c r="AK616" s="232" t="str">
        <f t="shared" si="256"/>
        <v/>
      </c>
      <c r="AL616" s="233" t="str">
        <f t="shared" si="257"/>
        <v/>
      </c>
      <c r="AM616" s="235">
        <f t="shared" si="250"/>
        <v>0</v>
      </c>
      <c r="AN616" s="236">
        <f t="shared" si="258"/>
        <v>1000</v>
      </c>
      <c r="AO616" s="236">
        <f t="shared" si="251"/>
        <v>39.724000000000295</v>
      </c>
      <c r="AP616" s="236">
        <f t="shared" si="259"/>
        <v>0</v>
      </c>
      <c r="AQ616" s="235">
        <f t="shared" si="248"/>
        <v>0</v>
      </c>
      <c r="AR616" s="235">
        <f t="shared" si="249"/>
        <v>0</v>
      </c>
      <c r="AS616" s="232">
        <f t="shared" si="270"/>
        <v>0</v>
      </c>
      <c r="AT616" s="250">
        <f t="shared" si="271"/>
        <v>16</v>
      </c>
      <c r="AU616" s="244"/>
      <c r="AV616" s="108"/>
    </row>
    <row r="617" spans="1:48" ht="11.25">
      <c r="A617" s="108"/>
      <c r="B617" s="240">
        <v>615</v>
      </c>
      <c r="C617" s="266"/>
      <c r="D617" s="88"/>
      <c r="E617" s="87"/>
      <c r="F617" s="88"/>
      <c r="G617" s="90"/>
      <c r="H617" s="90"/>
      <c r="I617" s="91"/>
      <c r="J617" s="91"/>
      <c r="K617" s="90"/>
      <c r="L617" s="92"/>
      <c r="M617" s="93"/>
      <c r="N617" s="242"/>
      <c r="O617" s="226"/>
      <c r="P617" s="227"/>
      <c r="Q617" s="228"/>
      <c r="R617" s="92"/>
      <c r="S617" s="92"/>
      <c r="T617" s="245">
        <f t="shared" si="252"/>
        <v>1397.240000000003</v>
      </c>
      <c r="U617" s="229">
        <f t="shared" si="260"/>
        <v>0</v>
      </c>
      <c r="V617" s="230">
        <f t="shared" si="261"/>
        <v>0</v>
      </c>
      <c r="W617" s="229">
        <f t="shared" si="246"/>
        <v>0</v>
      </c>
      <c r="X617" s="231">
        <f t="shared" si="262"/>
        <v>395.54000000000013</v>
      </c>
      <c r="Y617" s="231">
        <f t="shared" si="263"/>
        <v>397.24</v>
      </c>
      <c r="Z617" s="231">
        <f t="shared" si="264"/>
        <v>395.54000000000013</v>
      </c>
      <c r="AA617" s="247">
        <f t="shared" si="265"/>
        <v>397.24</v>
      </c>
      <c r="AB617" s="249" t="str">
        <f>IF(G617&lt;&gt;"",VLOOKUP(WEEKDAY(C617,2),Служебный!G$4:H$10,2),"")</f>
        <v/>
      </c>
      <c r="AC617" s="232" t="str">
        <f t="shared" si="253"/>
        <v/>
      </c>
      <c r="AD617" s="233" t="str">
        <f t="shared" si="254"/>
        <v/>
      </c>
      <c r="AE617" s="234">
        <f t="shared" si="266"/>
        <v>0</v>
      </c>
      <c r="AF617" s="234">
        <f t="shared" si="267"/>
        <v>0</v>
      </c>
      <c r="AG617" s="234" t="str">
        <f t="shared" si="247"/>
        <v>интрадей</v>
      </c>
      <c r="AH617" s="235">
        <f t="shared" si="268"/>
        <v>0</v>
      </c>
      <c r="AI617" s="235">
        <f t="shared" si="269"/>
        <v>0</v>
      </c>
      <c r="AJ617" s="232" t="str">
        <f t="shared" si="255"/>
        <v/>
      </c>
      <c r="AK617" s="232" t="str">
        <f t="shared" si="256"/>
        <v/>
      </c>
      <c r="AL617" s="233" t="str">
        <f t="shared" si="257"/>
        <v/>
      </c>
      <c r="AM617" s="235">
        <f t="shared" si="250"/>
        <v>0</v>
      </c>
      <c r="AN617" s="236">
        <f t="shared" si="258"/>
        <v>1000</v>
      </c>
      <c r="AO617" s="236">
        <f t="shared" si="251"/>
        <v>39.724000000000295</v>
      </c>
      <c r="AP617" s="236">
        <f t="shared" si="259"/>
        <v>0</v>
      </c>
      <c r="AQ617" s="235">
        <f t="shared" si="248"/>
        <v>0</v>
      </c>
      <c r="AR617" s="235">
        <f t="shared" si="249"/>
        <v>0</v>
      </c>
      <c r="AS617" s="232">
        <f t="shared" si="270"/>
        <v>0</v>
      </c>
      <c r="AT617" s="250">
        <f t="shared" si="271"/>
        <v>16</v>
      </c>
      <c r="AU617" s="244"/>
      <c r="AV617" s="108"/>
    </row>
    <row r="618" spans="1:48" ht="11.25">
      <c r="A618" s="108"/>
      <c r="B618" s="240">
        <v>616</v>
      </c>
      <c r="C618" s="266"/>
      <c r="D618" s="88"/>
      <c r="E618" s="87"/>
      <c r="F618" s="88"/>
      <c r="G618" s="90"/>
      <c r="H618" s="90"/>
      <c r="I618" s="91"/>
      <c r="J618" s="91"/>
      <c r="K618" s="90"/>
      <c r="L618" s="92"/>
      <c r="M618" s="93"/>
      <c r="N618" s="242"/>
      <c r="O618" s="226"/>
      <c r="P618" s="227"/>
      <c r="Q618" s="228"/>
      <c r="R618" s="92"/>
      <c r="S618" s="92"/>
      <c r="T618" s="245">
        <f t="shared" si="252"/>
        <v>1397.240000000003</v>
      </c>
      <c r="U618" s="229">
        <f t="shared" si="260"/>
        <v>0</v>
      </c>
      <c r="V618" s="230">
        <f t="shared" si="261"/>
        <v>0</v>
      </c>
      <c r="W618" s="229">
        <f t="shared" si="246"/>
        <v>0</v>
      </c>
      <c r="X618" s="231">
        <f t="shared" si="262"/>
        <v>395.54000000000013</v>
      </c>
      <c r="Y618" s="231">
        <f t="shared" si="263"/>
        <v>397.24</v>
      </c>
      <c r="Z618" s="231">
        <f t="shared" si="264"/>
        <v>395.54000000000013</v>
      </c>
      <c r="AA618" s="247">
        <f t="shared" si="265"/>
        <v>397.24</v>
      </c>
      <c r="AB618" s="249" t="str">
        <f>IF(G618&lt;&gt;"",VLOOKUP(WEEKDAY(C618,2),Служебный!G$4:H$10,2),"")</f>
        <v/>
      </c>
      <c r="AC618" s="232" t="str">
        <f t="shared" si="253"/>
        <v/>
      </c>
      <c r="AD618" s="233" t="str">
        <f t="shared" si="254"/>
        <v/>
      </c>
      <c r="AE618" s="234">
        <f t="shared" si="266"/>
        <v>0</v>
      </c>
      <c r="AF618" s="234">
        <f t="shared" si="267"/>
        <v>0</v>
      </c>
      <c r="AG618" s="234" t="str">
        <f t="shared" si="247"/>
        <v>интрадей</v>
      </c>
      <c r="AH618" s="235">
        <f t="shared" si="268"/>
        <v>0</v>
      </c>
      <c r="AI618" s="235">
        <f t="shared" si="269"/>
        <v>0</v>
      </c>
      <c r="AJ618" s="232" t="str">
        <f t="shared" si="255"/>
        <v/>
      </c>
      <c r="AK618" s="232" t="str">
        <f t="shared" si="256"/>
        <v/>
      </c>
      <c r="AL618" s="233" t="str">
        <f t="shared" si="257"/>
        <v/>
      </c>
      <c r="AM618" s="235">
        <f t="shared" si="250"/>
        <v>0</v>
      </c>
      <c r="AN618" s="236">
        <f t="shared" si="258"/>
        <v>1000</v>
      </c>
      <c r="AO618" s="236">
        <f t="shared" si="251"/>
        <v>39.724000000000295</v>
      </c>
      <c r="AP618" s="236">
        <f t="shared" si="259"/>
        <v>0</v>
      </c>
      <c r="AQ618" s="235">
        <f t="shared" si="248"/>
        <v>0</v>
      </c>
      <c r="AR618" s="235">
        <f t="shared" si="249"/>
        <v>0</v>
      </c>
      <c r="AS618" s="232">
        <f t="shared" si="270"/>
        <v>0</v>
      </c>
      <c r="AT618" s="250">
        <f t="shared" si="271"/>
        <v>16</v>
      </c>
      <c r="AU618" s="244"/>
      <c r="AV618" s="108"/>
    </row>
    <row r="619" spans="1:48" ht="11.25">
      <c r="A619" s="108"/>
      <c r="B619" s="240">
        <v>617</v>
      </c>
      <c r="C619" s="266"/>
      <c r="D619" s="88"/>
      <c r="E619" s="87"/>
      <c r="F619" s="88"/>
      <c r="G619" s="90"/>
      <c r="H619" s="90"/>
      <c r="I619" s="91"/>
      <c r="J619" s="91"/>
      <c r="K619" s="90"/>
      <c r="L619" s="92"/>
      <c r="M619" s="93"/>
      <c r="N619" s="242"/>
      <c r="O619" s="226"/>
      <c r="P619" s="227"/>
      <c r="Q619" s="228"/>
      <c r="R619" s="92"/>
      <c r="S619" s="92"/>
      <c r="T619" s="245">
        <f t="shared" si="252"/>
        <v>1397.240000000003</v>
      </c>
      <c r="U619" s="229">
        <f t="shared" si="260"/>
        <v>0</v>
      </c>
      <c r="V619" s="230">
        <f t="shared" si="261"/>
        <v>0</v>
      </c>
      <c r="W619" s="229">
        <f t="shared" si="246"/>
        <v>0</v>
      </c>
      <c r="X619" s="231">
        <f t="shared" si="262"/>
        <v>395.54000000000013</v>
      </c>
      <c r="Y619" s="231">
        <f t="shared" si="263"/>
        <v>397.24</v>
      </c>
      <c r="Z619" s="231">
        <f t="shared" si="264"/>
        <v>395.54000000000013</v>
      </c>
      <c r="AA619" s="247">
        <f t="shared" si="265"/>
        <v>397.24</v>
      </c>
      <c r="AB619" s="249" t="str">
        <f>IF(G619&lt;&gt;"",VLOOKUP(WEEKDAY(C619,2),Служебный!G$4:H$10,2),"")</f>
        <v/>
      </c>
      <c r="AC619" s="232" t="str">
        <f t="shared" si="253"/>
        <v/>
      </c>
      <c r="AD619" s="233" t="str">
        <f t="shared" si="254"/>
        <v/>
      </c>
      <c r="AE619" s="234">
        <f t="shared" si="266"/>
        <v>0</v>
      </c>
      <c r="AF619" s="234">
        <f t="shared" si="267"/>
        <v>0</v>
      </c>
      <c r="AG619" s="234" t="str">
        <f t="shared" si="247"/>
        <v>интрадей</v>
      </c>
      <c r="AH619" s="235">
        <f t="shared" si="268"/>
        <v>0</v>
      </c>
      <c r="AI619" s="235">
        <f t="shared" si="269"/>
        <v>0</v>
      </c>
      <c r="AJ619" s="232" t="str">
        <f t="shared" si="255"/>
        <v/>
      </c>
      <c r="AK619" s="232" t="str">
        <f t="shared" si="256"/>
        <v/>
      </c>
      <c r="AL619" s="233" t="str">
        <f t="shared" si="257"/>
        <v/>
      </c>
      <c r="AM619" s="235">
        <f t="shared" si="250"/>
        <v>0</v>
      </c>
      <c r="AN619" s="236">
        <f t="shared" si="258"/>
        <v>1000</v>
      </c>
      <c r="AO619" s="236">
        <f t="shared" si="251"/>
        <v>39.724000000000295</v>
      </c>
      <c r="AP619" s="236">
        <f t="shared" si="259"/>
        <v>0</v>
      </c>
      <c r="AQ619" s="235">
        <f t="shared" si="248"/>
        <v>0</v>
      </c>
      <c r="AR619" s="235">
        <f t="shared" si="249"/>
        <v>0</v>
      </c>
      <c r="AS619" s="232">
        <f t="shared" si="270"/>
        <v>0</v>
      </c>
      <c r="AT619" s="250">
        <f t="shared" si="271"/>
        <v>16</v>
      </c>
      <c r="AU619" s="244"/>
      <c r="AV619" s="108"/>
    </row>
    <row r="620" spans="1:48" ht="11.25">
      <c r="A620" s="108"/>
      <c r="B620" s="240">
        <v>618</v>
      </c>
      <c r="C620" s="266"/>
      <c r="D620" s="88"/>
      <c r="E620" s="87"/>
      <c r="F620" s="88"/>
      <c r="G620" s="90"/>
      <c r="H620" s="90"/>
      <c r="I620" s="91"/>
      <c r="J620" s="91"/>
      <c r="K620" s="90"/>
      <c r="L620" s="92"/>
      <c r="M620" s="93"/>
      <c r="N620" s="242"/>
      <c r="O620" s="226"/>
      <c r="P620" s="227"/>
      <c r="Q620" s="228"/>
      <c r="R620" s="92"/>
      <c r="S620" s="92"/>
      <c r="T620" s="245">
        <f t="shared" si="252"/>
        <v>1397.240000000003</v>
      </c>
      <c r="U620" s="229">
        <f t="shared" si="260"/>
        <v>0</v>
      </c>
      <c r="V620" s="230">
        <f t="shared" si="261"/>
        <v>0</v>
      </c>
      <c r="W620" s="229">
        <f t="shared" si="246"/>
        <v>0</v>
      </c>
      <c r="X620" s="231">
        <f t="shared" si="262"/>
        <v>395.54000000000013</v>
      </c>
      <c r="Y620" s="231">
        <f t="shared" si="263"/>
        <v>397.24</v>
      </c>
      <c r="Z620" s="231">
        <f t="shared" si="264"/>
        <v>395.54000000000013</v>
      </c>
      <c r="AA620" s="247">
        <f t="shared" si="265"/>
        <v>397.24</v>
      </c>
      <c r="AB620" s="249" t="str">
        <f>IF(G620&lt;&gt;"",VLOOKUP(WEEKDAY(C620,2),Служебный!G$4:H$10,2),"")</f>
        <v/>
      </c>
      <c r="AC620" s="232" t="str">
        <f t="shared" si="253"/>
        <v/>
      </c>
      <c r="AD620" s="233" t="str">
        <f t="shared" si="254"/>
        <v/>
      </c>
      <c r="AE620" s="234">
        <f t="shared" si="266"/>
        <v>0</v>
      </c>
      <c r="AF620" s="234">
        <f t="shared" si="267"/>
        <v>0</v>
      </c>
      <c r="AG620" s="234" t="str">
        <f t="shared" si="247"/>
        <v>интрадей</v>
      </c>
      <c r="AH620" s="235">
        <f t="shared" si="268"/>
        <v>0</v>
      </c>
      <c r="AI620" s="235">
        <f t="shared" si="269"/>
        <v>0</v>
      </c>
      <c r="AJ620" s="232" t="str">
        <f t="shared" si="255"/>
        <v/>
      </c>
      <c r="AK620" s="232" t="str">
        <f t="shared" si="256"/>
        <v/>
      </c>
      <c r="AL620" s="233" t="str">
        <f t="shared" si="257"/>
        <v/>
      </c>
      <c r="AM620" s="235">
        <f t="shared" si="250"/>
        <v>0</v>
      </c>
      <c r="AN620" s="236">
        <f t="shared" si="258"/>
        <v>1000</v>
      </c>
      <c r="AO620" s="236">
        <f t="shared" si="251"/>
        <v>39.724000000000295</v>
      </c>
      <c r="AP620" s="236">
        <f t="shared" si="259"/>
        <v>0</v>
      </c>
      <c r="AQ620" s="235">
        <f t="shared" si="248"/>
        <v>0</v>
      </c>
      <c r="AR620" s="235">
        <f t="shared" si="249"/>
        <v>0</v>
      </c>
      <c r="AS620" s="232">
        <f t="shared" si="270"/>
        <v>0</v>
      </c>
      <c r="AT620" s="250">
        <f t="shared" si="271"/>
        <v>16</v>
      </c>
      <c r="AU620" s="244"/>
      <c r="AV620" s="108"/>
    </row>
    <row r="621" spans="1:48" ht="11.25">
      <c r="A621" s="108"/>
      <c r="B621" s="240">
        <v>619</v>
      </c>
      <c r="C621" s="266"/>
      <c r="D621" s="88"/>
      <c r="E621" s="87"/>
      <c r="F621" s="88"/>
      <c r="G621" s="90"/>
      <c r="H621" s="90"/>
      <c r="I621" s="91"/>
      <c r="J621" s="91"/>
      <c r="K621" s="90"/>
      <c r="L621" s="92"/>
      <c r="M621" s="93"/>
      <c r="N621" s="242"/>
      <c r="O621" s="226"/>
      <c r="P621" s="227"/>
      <c r="Q621" s="228"/>
      <c r="R621" s="92"/>
      <c r="S621" s="92"/>
      <c r="T621" s="245">
        <f t="shared" si="252"/>
        <v>1397.240000000003</v>
      </c>
      <c r="U621" s="229">
        <f t="shared" si="260"/>
        <v>0</v>
      </c>
      <c r="V621" s="230">
        <f t="shared" si="261"/>
        <v>0</v>
      </c>
      <c r="W621" s="229">
        <f t="shared" si="246"/>
        <v>0</v>
      </c>
      <c r="X621" s="231">
        <f t="shared" si="262"/>
        <v>395.54000000000013</v>
      </c>
      <c r="Y621" s="231">
        <f t="shared" si="263"/>
        <v>397.24</v>
      </c>
      <c r="Z621" s="231">
        <f t="shared" si="264"/>
        <v>395.54000000000013</v>
      </c>
      <c r="AA621" s="247">
        <f t="shared" si="265"/>
        <v>397.24</v>
      </c>
      <c r="AB621" s="249" t="str">
        <f>IF(G621&lt;&gt;"",VLOOKUP(WEEKDAY(C621,2),Служебный!G$4:H$10,2),"")</f>
        <v/>
      </c>
      <c r="AC621" s="232" t="str">
        <f t="shared" si="253"/>
        <v/>
      </c>
      <c r="AD621" s="233" t="str">
        <f t="shared" si="254"/>
        <v/>
      </c>
      <c r="AE621" s="234">
        <f t="shared" si="266"/>
        <v>0</v>
      </c>
      <c r="AF621" s="234">
        <f t="shared" si="267"/>
        <v>0</v>
      </c>
      <c r="AG621" s="234" t="str">
        <f t="shared" si="247"/>
        <v>интрадей</v>
      </c>
      <c r="AH621" s="235">
        <f t="shared" si="268"/>
        <v>0</v>
      </c>
      <c r="AI621" s="235">
        <f t="shared" si="269"/>
        <v>0</v>
      </c>
      <c r="AJ621" s="232" t="str">
        <f t="shared" si="255"/>
        <v/>
      </c>
      <c r="AK621" s="232" t="str">
        <f t="shared" si="256"/>
        <v/>
      </c>
      <c r="AL621" s="233" t="str">
        <f t="shared" si="257"/>
        <v/>
      </c>
      <c r="AM621" s="235">
        <f t="shared" si="250"/>
        <v>0</v>
      </c>
      <c r="AN621" s="236">
        <f t="shared" si="258"/>
        <v>1000</v>
      </c>
      <c r="AO621" s="236">
        <f t="shared" si="251"/>
        <v>39.724000000000295</v>
      </c>
      <c r="AP621" s="236">
        <f t="shared" si="259"/>
        <v>0</v>
      </c>
      <c r="AQ621" s="235">
        <f t="shared" si="248"/>
        <v>0</v>
      </c>
      <c r="AR621" s="235">
        <f t="shared" si="249"/>
        <v>0</v>
      </c>
      <c r="AS621" s="232">
        <f t="shared" si="270"/>
        <v>0</v>
      </c>
      <c r="AT621" s="250">
        <f t="shared" si="271"/>
        <v>16</v>
      </c>
      <c r="AU621" s="244"/>
      <c r="AV621" s="108"/>
    </row>
    <row r="622" spans="1:48" ht="11.25">
      <c r="A622" s="108"/>
      <c r="B622" s="240">
        <v>620</v>
      </c>
      <c r="C622" s="266"/>
      <c r="D622" s="88"/>
      <c r="E622" s="87"/>
      <c r="F622" s="88"/>
      <c r="G622" s="90"/>
      <c r="H622" s="90"/>
      <c r="I622" s="91"/>
      <c r="J622" s="91"/>
      <c r="K622" s="90"/>
      <c r="L622" s="92"/>
      <c r="M622" s="93"/>
      <c r="N622" s="242"/>
      <c r="O622" s="226"/>
      <c r="P622" s="227"/>
      <c r="Q622" s="228"/>
      <c r="R622" s="92"/>
      <c r="S622" s="92"/>
      <c r="T622" s="245">
        <f t="shared" si="252"/>
        <v>1397.240000000003</v>
      </c>
      <c r="U622" s="229">
        <f t="shared" si="260"/>
        <v>0</v>
      </c>
      <c r="V622" s="230">
        <f t="shared" si="261"/>
        <v>0</v>
      </c>
      <c r="W622" s="229">
        <f t="shared" si="246"/>
        <v>0</v>
      </c>
      <c r="X622" s="231">
        <f t="shared" si="262"/>
        <v>395.54000000000013</v>
      </c>
      <c r="Y622" s="231">
        <f t="shared" si="263"/>
        <v>397.24</v>
      </c>
      <c r="Z622" s="231">
        <f t="shared" si="264"/>
        <v>395.54000000000013</v>
      </c>
      <c r="AA622" s="247">
        <f t="shared" si="265"/>
        <v>397.24</v>
      </c>
      <c r="AB622" s="249" t="str">
        <f>IF(G622&lt;&gt;"",VLOOKUP(WEEKDAY(C622,2),Служебный!G$4:H$10,2),"")</f>
        <v/>
      </c>
      <c r="AC622" s="232" t="str">
        <f t="shared" si="253"/>
        <v/>
      </c>
      <c r="AD622" s="233" t="str">
        <f t="shared" si="254"/>
        <v/>
      </c>
      <c r="AE622" s="234">
        <f t="shared" si="266"/>
        <v>0</v>
      </c>
      <c r="AF622" s="234">
        <f t="shared" si="267"/>
        <v>0</v>
      </c>
      <c r="AG622" s="234" t="str">
        <f t="shared" si="247"/>
        <v>интрадей</v>
      </c>
      <c r="AH622" s="235">
        <f t="shared" si="268"/>
        <v>0</v>
      </c>
      <c r="AI622" s="235">
        <f t="shared" si="269"/>
        <v>0</v>
      </c>
      <c r="AJ622" s="232" t="str">
        <f t="shared" si="255"/>
        <v/>
      </c>
      <c r="AK622" s="232" t="str">
        <f t="shared" si="256"/>
        <v/>
      </c>
      <c r="AL622" s="233" t="str">
        <f t="shared" si="257"/>
        <v/>
      </c>
      <c r="AM622" s="235">
        <f t="shared" si="250"/>
        <v>0</v>
      </c>
      <c r="AN622" s="236">
        <f t="shared" si="258"/>
        <v>1000</v>
      </c>
      <c r="AO622" s="236">
        <f t="shared" si="251"/>
        <v>39.724000000000295</v>
      </c>
      <c r="AP622" s="236">
        <f t="shared" si="259"/>
        <v>0</v>
      </c>
      <c r="AQ622" s="235">
        <f t="shared" si="248"/>
        <v>0</v>
      </c>
      <c r="AR622" s="235">
        <f t="shared" si="249"/>
        <v>0</v>
      </c>
      <c r="AS622" s="232">
        <f t="shared" si="270"/>
        <v>0</v>
      </c>
      <c r="AT622" s="250">
        <f t="shared" si="271"/>
        <v>16</v>
      </c>
      <c r="AU622" s="244"/>
      <c r="AV622" s="108"/>
    </row>
    <row r="623" spans="1:48" ht="11.25">
      <c r="A623" s="108"/>
      <c r="B623" s="240">
        <v>621</v>
      </c>
      <c r="C623" s="266"/>
      <c r="D623" s="88"/>
      <c r="E623" s="87"/>
      <c r="F623" s="88"/>
      <c r="G623" s="90"/>
      <c r="H623" s="90"/>
      <c r="I623" s="91"/>
      <c r="J623" s="91"/>
      <c r="K623" s="90"/>
      <c r="L623" s="92"/>
      <c r="M623" s="93"/>
      <c r="N623" s="242"/>
      <c r="O623" s="226"/>
      <c r="P623" s="227"/>
      <c r="Q623" s="228"/>
      <c r="R623" s="92"/>
      <c r="S623" s="92"/>
      <c r="T623" s="245">
        <f t="shared" si="252"/>
        <v>1397.240000000003</v>
      </c>
      <c r="U623" s="229">
        <f t="shared" si="260"/>
        <v>0</v>
      </c>
      <c r="V623" s="230">
        <f t="shared" si="261"/>
        <v>0</v>
      </c>
      <c r="W623" s="229">
        <f t="shared" si="246"/>
        <v>0</v>
      </c>
      <c r="X623" s="231">
        <f t="shared" si="262"/>
        <v>395.54000000000013</v>
      </c>
      <c r="Y623" s="231">
        <f t="shared" si="263"/>
        <v>397.24</v>
      </c>
      <c r="Z623" s="231">
        <f t="shared" si="264"/>
        <v>395.54000000000013</v>
      </c>
      <c r="AA623" s="247">
        <f t="shared" si="265"/>
        <v>397.24</v>
      </c>
      <c r="AB623" s="249" t="str">
        <f>IF(G623&lt;&gt;"",VLOOKUP(WEEKDAY(C623,2),Служебный!G$4:H$10,2),"")</f>
        <v/>
      </c>
      <c r="AC623" s="232" t="str">
        <f t="shared" si="253"/>
        <v/>
      </c>
      <c r="AD623" s="233" t="str">
        <f t="shared" si="254"/>
        <v/>
      </c>
      <c r="AE623" s="234">
        <f t="shared" si="266"/>
        <v>0</v>
      </c>
      <c r="AF623" s="234">
        <f t="shared" si="267"/>
        <v>0</v>
      </c>
      <c r="AG623" s="234" t="str">
        <f t="shared" si="247"/>
        <v>интрадей</v>
      </c>
      <c r="AH623" s="235">
        <f t="shared" si="268"/>
        <v>0</v>
      </c>
      <c r="AI623" s="235">
        <f t="shared" si="269"/>
        <v>0</v>
      </c>
      <c r="AJ623" s="232" t="str">
        <f t="shared" si="255"/>
        <v/>
      </c>
      <c r="AK623" s="232" t="str">
        <f t="shared" si="256"/>
        <v/>
      </c>
      <c r="AL623" s="233" t="str">
        <f t="shared" si="257"/>
        <v/>
      </c>
      <c r="AM623" s="235">
        <f t="shared" si="250"/>
        <v>0</v>
      </c>
      <c r="AN623" s="236">
        <f t="shared" si="258"/>
        <v>1000</v>
      </c>
      <c r="AO623" s="236">
        <f t="shared" si="251"/>
        <v>39.724000000000295</v>
      </c>
      <c r="AP623" s="236">
        <f t="shared" si="259"/>
        <v>0</v>
      </c>
      <c r="AQ623" s="235">
        <f t="shared" si="248"/>
        <v>0</v>
      </c>
      <c r="AR623" s="235">
        <f t="shared" si="249"/>
        <v>0</v>
      </c>
      <c r="AS623" s="232">
        <f t="shared" si="270"/>
        <v>0</v>
      </c>
      <c r="AT623" s="250">
        <f t="shared" si="271"/>
        <v>16</v>
      </c>
      <c r="AU623" s="244"/>
      <c r="AV623" s="108"/>
    </row>
    <row r="624" spans="1:48" ht="11.25">
      <c r="A624" s="108"/>
      <c r="B624" s="240">
        <v>622</v>
      </c>
      <c r="C624" s="266"/>
      <c r="D624" s="88"/>
      <c r="E624" s="87"/>
      <c r="F624" s="88"/>
      <c r="G624" s="90"/>
      <c r="H624" s="90"/>
      <c r="I624" s="91"/>
      <c r="J624" s="91"/>
      <c r="K624" s="90"/>
      <c r="L624" s="92"/>
      <c r="M624" s="93"/>
      <c r="N624" s="242"/>
      <c r="O624" s="226"/>
      <c r="P624" s="227"/>
      <c r="Q624" s="228"/>
      <c r="R624" s="92"/>
      <c r="S624" s="92"/>
      <c r="T624" s="245">
        <f t="shared" si="252"/>
        <v>1397.240000000003</v>
      </c>
      <c r="U624" s="229">
        <f t="shared" si="260"/>
        <v>0</v>
      </c>
      <c r="V624" s="230">
        <f t="shared" si="261"/>
        <v>0</v>
      </c>
      <c r="W624" s="229">
        <f t="shared" si="246"/>
        <v>0</v>
      </c>
      <c r="X624" s="231">
        <f t="shared" si="262"/>
        <v>395.54000000000013</v>
      </c>
      <c r="Y624" s="231">
        <f t="shared" si="263"/>
        <v>397.24</v>
      </c>
      <c r="Z624" s="231">
        <f t="shared" si="264"/>
        <v>395.54000000000013</v>
      </c>
      <c r="AA624" s="247">
        <f t="shared" si="265"/>
        <v>397.24</v>
      </c>
      <c r="AB624" s="249" t="str">
        <f>IF(G624&lt;&gt;"",VLOOKUP(WEEKDAY(C624,2),Служебный!G$4:H$10,2),"")</f>
        <v/>
      </c>
      <c r="AC624" s="232" t="str">
        <f t="shared" si="253"/>
        <v/>
      </c>
      <c r="AD624" s="233" t="str">
        <f t="shared" si="254"/>
        <v/>
      </c>
      <c r="AE624" s="234">
        <f t="shared" si="266"/>
        <v>0</v>
      </c>
      <c r="AF624" s="234">
        <f t="shared" si="267"/>
        <v>0</v>
      </c>
      <c r="AG624" s="234" t="str">
        <f t="shared" si="247"/>
        <v>интрадей</v>
      </c>
      <c r="AH624" s="235">
        <f t="shared" si="268"/>
        <v>0</v>
      </c>
      <c r="AI624" s="235">
        <f t="shared" si="269"/>
        <v>0</v>
      </c>
      <c r="AJ624" s="232" t="str">
        <f t="shared" si="255"/>
        <v/>
      </c>
      <c r="AK624" s="232" t="str">
        <f t="shared" si="256"/>
        <v/>
      </c>
      <c r="AL624" s="233" t="str">
        <f t="shared" si="257"/>
        <v/>
      </c>
      <c r="AM624" s="235">
        <f t="shared" si="250"/>
        <v>0</v>
      </c>
      <c r="AN624" s="236">
        <f t="shared" si="258"/>
        <v>1000</v>
      </c>
      <c r="AO624" s="236">
        <f t="shared" si="251"/>
        <v>39.724000000000295</v>
      </c>
      <c r="AP624" s="236">
        <f t="shared" si="259"/>
        <v>0</v>
      </c>
      <c r="AQ624" s="235">
        <f t="shared" si="248"/>
        <v>0</v>
      </c>
      <c r="AR624" s="235">
        <f t="shared" si="249"/>
        <v>0</v>
      </c>
      <c r="AS624" s="232">
        <f t="shared" si="270"/>
        <v>0</v>
      </c>
      <c r="AT624" s="250">
        <f t="shared" si="271"/>
        <v>16</v>
      </c>
      <c r="AU624" s="244"/>
      <c r="AV624" s="108"/>
    </row>
    <row r="625" spans="1:48" ht="11.25">
      <c r="A625" s="108"/>
      <c r="B625" s="240">
        <v>623</v>
      </c>
      <c r="C625" s="266"/>
      <c r="D625" s="88"/>
      <c r="E625" s="87"/>
      <c r="F625" s="88"/>
      <c r="G625" s="90"/>
      <c r="H625" s="90"/>
      <c r="I625" s="91"/>
      <c r="J625" s="91"/>
      <c r="K625" s="90"/>
      <c r="L625" s="92"/>
      <c r="M625" s="93"/>
      <c r="N625" s="242"/>
      <c r="O625" s="226"/>
      <c r="P625" s="227"/>
      <c r="Q625" s="228"/>
      <c r="R625" s="92"/>
      <c r="S625" s="92"/>
      <c r="T625" s="245">
        <f t="shared" si="252"/>
        <v>1397.240000000003</v>
      </c>
      <c r="U625" s="229">
        <f t="shared" si="260"/>
        <v>0</v>
      </c>
      <c r="V625" s="230">
        <f t="shared" si="261"/>
        <v>0</v>
      </c>
      <c r="W625" s="229">
        <f t="shared" si="246"/>
        <v>0</v>
      </c>
      <c r="X625" s="231">
        <f t="shared" si="262"/>
        <v>395.54000000000013</v>
      </c>
      <c r="Y625" s="231">
        <f t="shared" si="263"/>
        <v>397.24</v>
      </c>
      <c r="Z625" s="231">
        <f t="shared" si="264"/>
        <v>395.54000000000013</v>
      </c>
      <c r="AA625" s="247">
        <f t="shared" si="265"/>
        <v>397.24</v>
      </c>
      <c r="AB625" s="249" t="str">
        <f>IF(G625&lt;&gt;"",VLOOKUP(WEEKDAY(C625,2),Служебный!G$4:H$10,2),"")</f>
        <v/>
      </c>
      <c r="AC625" s="232" t="str">
        <f t="shared" si="253"/>
        <v/>
      </c>
      <c r="AD625" s="233" t="str">
        <f t="shared" si="254"/>
        <v/>
      </c>
      <c r="AE625" s="234">
        <f t="shared" si="266"/>
        <v>0</v>
      </c>
      <c r="AF625" s="234">
        <f t="shared" si="267"/>
        <v>0</v>
      </c>
      <c r="AG625" s="234" t="str">
        <f t="shared" si="247"/>
        <v>интрадей</v>
      </c>
      <c r="AH625" s="235">
        <f t="shared" si="268"/>
        <v>0</v>
      </c>
      <c r="AI625" s="235">
        <f t="shared" si="269"/>
        <v>0</v>
      </c>
      <c r="AJ625" s="232" t="str">
        <f t="shared" si="255"/>
        <v/>
      </c>
      <c r="AK625" s="232" t="str">
        <f t="shared" si="256"/>
        <v/>
      </c>
      <c r="AL625" s="233" t="str">
        <f t="shared" si="257"/>
        <v/>
      </c>
      <c r="AM625" s="235">
        <f t="shared" si="250"/>
        <v>0</v>
      </c>
      <c r="AN625" s="236">
        <f t="shared" si="258"/>
        <v>1000</v>
      </c>
      <c r="AO625" s="236">
        <f t="shared" si="251"/>
        <v>39.724000000000295</v>
      </c>
      <c r="AP625" s="236">
        <f t="shared" si="259"/>
        <v>0</v>
      </c>
      <c r="AQ625" s="235">
        <f t="shared" si="248"/>
        <v>0</v>
      </c>
      <c r="AR625" s="235">
        <f t="shared" si="249"/>
        <v>0</v>
      </c>
      <c r="AS625" s="232">
        <f t="shared" si="270"/>
        <v>0</v>
      </c>
      <c r="AT625" s="250">
        <f t="shared" si="271"/>
        <v>16</v>
      </c>
      <c r="AU625" s="244"/>
      <c r="AV625" s="108"/>
    </row>
    <row r="626" spans="1:48" ht="11.25">
      <c r="A626" s="108"/>
      <c r="B626" s="240">
        <v>624</v>
      </c>
      <c r="C626" s="266"/>
      <c r="D626" s="88"/>
      <c r="E626" s="87"/>
      <c r="F626" s="88"/>
      <c r="G626" s="90"/>
      <c r="H626" s="90"/>
      <c r="I626" s="91"/>
      <c r="J626" s="91"/>
      <c r="K626" s="90"/>
      <c r="L626" s="92"/>
      <c r="M626" s="93"/>
      <c r="N626" s="242"/>
      <c r="O626" s="226"/>
      <c r="P626" s="227"/>
      <c r="Q626" s="228"/>
      <c r="R626" s="92"/>
      <c r="S626" s="92"/>
      <c r="T626" s="245">
        <f t="shared" si="252"/>
        <v>1397.240000000003</v>
      </c>
      <c r="U626" s="229">
        <f t="shared" si="260"/>
        <v>0</v>
      </c>
      <c r="V626" s="230">
        <f t="shared" si="261"/>
        <v>0</v>
      </c>
      <c r="W626" s="229">
        <f t="shared" si="246"/>
        <v>0</v>
      </c>
      <c r="X626" s="231">
        <f t="shared" si="262"/>
        <v>395.54000000000013</v>
      </c>
      <c r="Y626" s="231">
        <f t="shared" si="263"/>
        <v>397.24</v>
      </c>
      <c r="Z626" s="231">
        <f t="shared" si="264"/>
        <v>395.54000000000013</v>
      </c>
      <c r="AA626" s="247">
        <f t="shared" si="265"/>
        <v>397.24</v>
      </c>
      <c r="AB626" s="249" t="str">
        <f>IF(G626&lt;&gt;"",VLOOKUP(WEEKDAY(C626,2),Служебный!G$4:H$10,2),"")</f>
        <v/>
      </c>
      <c r="AC626" s="232" t="str">
        <f t="shared" si="253"/>
        <v/>
      </c>
      <c r="AD626" s="233" t="str">
        <f t="shared" si="254"/>
        <v/>
      </c>
      <c r="AE626" s="234">
        <f t="shared" si="266"/>
        <v>0</v>
      </c>
      <c r="AF626" s="234">
        <f t="shared" si="267"/>
        <v>0</v>
      </c>
      <c r="AG626" s="234" t="str">
        <f t="shared" si="247"/>
        <v>интрадей</v>
      </c>
      <c r="AH626" s="235">
        <f t="shared" si="268"/>
        <v>0</v>
      </c>
      <c r="AI626" s="235">
        <f t="shared" si="269"/>
        <v>0</v>
      </c>
      <c r="AJ626" s="232" t="str">
        <f t="shared" si="255"/>
        <v/>
      </c>
      <c r="AK626" s="232" t="str">
        <f t="shared" si="256"/>
        <v/>
      </c>
      <c r="AL626" s="233" t="str">
        <f t="shared" si="257"/>
        <v/>
      </c>
      <c r="AM626" s="235">
        <f t="shared" si="250"/>
        <v>0</v>
      </c>
      <c r="AN626" s="236">
        <f t="shared" si="258"/>
        <v>1000</v>
      </c>
      <c r="AO626" s="236">
        <f t="shared" si="251"/>
        <v>39.724000000000295</v>
      </c>
      <c r="AP626" s="236">
        <f t="shared" si="259"/>
        <v>0</v>
      </c>
      <c r="AQ626" s="235">
        <f t="shared" si="248"/>
        <v>0</v>
      </c>
      <c r="AR626" s="235">
        <f t="shared" si="249"/>
        <v>0</v>
      </c>
      <c r="AS626" s="232">
        <f t="shared" si="270"/>
        <v>0</v>
      </c>
      <c r="AT626" s="250">
        <f t="shared" si="271"/>
        <v>16</v>
      </c>
      <c r="AU626" s="244"/>
      <c r="AV626" s="108"/>
    </row>
    <row r="627" spans="1:48" ht="11.25">
      <c r="A627" s="108"/>
      <c r="B627" s="240">
        <v>625</v>
      </c>
      <c r="C627" s="266"/>
      <c r="D627" s="88"/>
      <c r="E627" s="87"/>
      <c r="F627" s="88"/>
      <c r="G627" s="90"/>
      <c r="H627" s="90"/>
      <c r="I627" s="91"/>
      <c r="J627" s="91"/>
      <c r="K627" s="90"/>
      <c r="L627" s="92"/>
      <c r="M627" s="93"/>
      <c r="N627" s="242"/>
      <c r="O627" s="226"/>
      <c r="P627" s="227"/>
      <c r="Q627" s="228"/>
      <c r="R627" s="92"/>
      <c r="S627" s="92"/>
      <c r="T627" s="245">
        <f t="shared" si="252"/>
        <v>1397.240000000003</v>
      </c>
      <c r="U627" s="229">
        <f t="shared" si="260"/>
        <v>0</v>
      </c>
      <c r="V627" s="230">
        <f t="shared" si="261"/>
        <v>0</v>
      </c>
      <c r="W627" s="229">
        <f t="shared" si="246"/>
        <v>0</v>
      </c>
      <c r="X627" s="231">
        <f t="shared" si="262"/>
        <v>395.54000000000013</v>
      </c>
      <c r="Y627" s="231">
        <f t="shared" si="263"/>
        <v>397.24</v>
      </c>
      <c r="Z627" s="231">
        <f t="shared" si="264"/>
        <v>395.54000000000013</v>
      </c>
      <c r="AA627" s="247">
        <f t="shared" si="265"/>
        <v>397.24</v>
      </c>
      <c r="AB627" s="249" t="str">
        <f>IF(G627&lt;&gt;"",VLOOKUP(WEEKDAY(C627,2),Служебный!G$4:H$10,2),"")</f>
        <v/>
      </c>
      <c r="AC627" s="232" t="str">
        <f t="shared" si="253"/>
        <v/>
      </c>
      <c r="AD627" s="233" t="str">
        <f t="shared" si="254"/>
        <v/>
      </c>
      <c r="AE627" s="234">
        <f t="shared" si="266"/>
        <v>0</v>
      </c>
      <c r="AF627" s="234">
        <f t="shared" si="267"/>
        <v>0</v>
      </c>
      <c r="AG627" s="234" t="str">
        <f t="shared" si="247"/>
        <v>интрадей</v>
      </c>
      <c r="AH627" s="235">
        <f t="shared" si="268"/>
        <v>0</v>
      </c>
      <c r="AI627" s="235">
        <f t="shared" si="269"/>
        <v>0</v>
      </c>
      <c r="AJ627" s="232" t="str">
        <f t="shared" si="255"/>
        <v/>
      </c>
      <c r="AK627" s="232" t="str">
        <f t="shared" si="256"/>
        <v/>
      </c>
      <c r="AL627" s="233" t="str">
        <f t="shared" si="257"/>
        <v/>
      </c>
      <c r="AM627" s="235">
        <f t="shared" si="250"/>
        <v>0</v>
      </c>
      <c r="AN627" s="236">
        <f t="shared" si="258"/>
        <v>1000</v>
      </c>
      <c r="AO627" s="236">
        <f t="shared" si="251"/>
        <v>39.724000000000295</v>
      </c>
      <c r="AP627" s="236">
        <f t="shared" si="259"/>
        <v>0</v>
      </c>
      <c r="AQ627" s="235">
        <f t="shared" si="248"/>
        <v>0</v>
      </c>
      <c r="AR627" s="235">
        <f t="shared" si="249"/>
        <v>0</v>
      </c>
      <c r="AS627" s="232">
        <f t="shared" si="270"/>
        <v>0</v>
      </c>
      <c r="AT627" s="250">
        <f t="shared" si="271"/>
        <v>16</v>
      </c>
      <c r="AU627" s="244"/>
      <c r="AV627" s="108"/>
    </row>
    <row r="628" spans="1:48" ht="11.25">
      <c r="A628" s="108"/>
      <c r="B628" s="240">
        <v>626</v>
      </c>
      <c r="C628" s="266"/>
      <c r="D628" s="88"/>
      <c r="E628" s="87"/>
      <c r="F628" s="88"/>
      <c r="G628" s="90"/>
      <c r="H628" s="90"/>
      <c r="I628" s="91"/>
      <c r="J628" s="91"/>
      <c r="K628" s="90"/>
      <c r="L628" s="92"/>
      <c r="M628" s="93"/>
      <c r="N628" s="242"/>
      <c r="O628" s="226"/>
      <c r="P628" s="227"/>
      <c r="Q628" s="228"/>
      <c r="R628" s="92"/>
      <c r="S628" s="92"/>
      <c r="T628" s="245">
        <f t="shared" si="252"/>
        <v>1397.240000000003</v>
      </c>
      <c r="U628" s="229">
        <f t="shared" si="260"/>
        <v>0</v>
      </c>
      <c r="V628" s="230">
        <f t="shared" si="261"/>
        <v>0</v>
      </c>
      <c r="W628" s="229">
        <f t="shared" si="246"/>
        <v>0</v>
      </c>
      <c r="X628" s="231">
        <f t="shared" si="262"/>
        <v>395.54000000000013</v>
      </c>
      <c r="Y628" s="231">
        <f t="shared" si="263"/>
        <v>397.24</v>
      </c>
      <c r="Z628" s="231">
        <f t="shared" si="264"/>
        <v>395.54000000000013</v>
      </c>
      <c r="AA628" s="247">
        <f t="shared" si="265"/>
        <v>397.24</v>
      </c>
      <c r="AB628" s="249" t="str">
        <f>IF(G628&lt;&gt;"",VLOOKUP(WEEKDAY(C628,2),Служебный!G$4:H$10,2),"")</f>
        <v/>
      </c>
      <c r="AC628" s="232" t="str">
        <f t="shared" si="253"/>
        <v/>
      </c>
      <c r="AD628" s="233" t="str">
        <f t="shared" si="254"/>
        <v/>
      </c>
      <c r="AE628" s="234">
        <f t="shared" si="266"/>
        <v>0</v>
      </c>
      <c r="AF628" s="234">
        <f t="shared" si="267"/>
        <v>0</v>
      </c>
      <c r="AG628" s="234" t="str">
        <f t="shared" si="247"/>
        <v>интрадей</v>
      </c>
      <c r="AH628" s="235">
        <f t="shared" si="268"/>
        <v>0</v>
      </c>
      <c r="AI628" s="235">
        <f t="shared" si="269"/>
        <v>0</v>
      </c>
      <c r="AJ628" s="232" t="str">
        <f t="shared" si="255"/>
        <v/>
      </c>
      <c r="AK628" s="232" t="str">
        <f t="shared" si="256"/>
        <v/>
      </c>
      <c r="AL628" s="233" t="str">
        <f t="shared" si="257"/>
        <v/>
      </c>
      <c r="AM628" s="235">
        <f t="shared" si="250"/>
        <v>0</v>
      </c>
      <c r="AN628" s="236">
        <f t="shared" si="258"/>
        <v>1000</v>
      </c>
      <c r="AO628" s="236">
        <f t="shared" si="251"/>
        <v>39.724000000000295</v>
      </c>
      <c r="AP628" s="236">
        <f t="shared" si="259"/>
        <v>0</v>
      </c>
      <c r="AQ628" s="235">
        <f t="shared" si="248"/>
        <v>0</v>
      </c>
      <c r="AR628" s="235">
        <f t="shared" si="249"/>
        <v>0</v>
      </c>
      <c r="AS628" s="232">
        <f t="shared" si="270"/>
        <v>0</v>
      </c>
      <c r="AT628" s="250">
        <f t="shared" si="271"/>
        <v>16</v>
      </c>
      <c r="AU628" s="244"/>
      <c r="AV628" s="108"/>
    </row>
    <row r="629" spans="1:48" ht="11.25">
      <c r="A629" s="108"/>
      <c r="B629" s="240">
        <v>627</v>
      </c>
      <c r="C629" s="266"/>
      <c r="D629" s="88"/>
      <c r="E629" s="87"/>
      <c r="F629" s="88"/>
      <c r="G629" s="90"/>
      <c r="H629" s="90"/>
      <c r="I629" s="91"/>
      <c r="J629" s="91"/>
      <c r="K629" s="90"/>
      <c r="L629" s="92"/>
      <c r="M629" s="93"/>
      <c r="N629" s="242"/>
      <c r="O629" s="226"/>
      <c r="P629" s="227"/>
      <c r="Q629" s="228"/>
      <c r="R629" s="92"/>
      <c r="S629" s="92"/>
      <c r="T629" s="245">
        <f t="shared" si="252"/>
        <v>1397.240000000003</v>
      </c>
      <c r="U629" s="229">
        <f t="shared" si="260"/>
        <v>0</v>
      </c>
      <c r="V629" s="230">
        <f t="shared" si="261"/>
        <v>0</v>
      </c>
      <c r="W629" s="229">
        <f t="shared" si="246"/>
        <v>0</v>
      </c>
      <c r="X629" s="231">
        <f t="shared" si="262"/>
        <v>395.54000000000013</v>
      </c>
      <c r="Y629" s="231">
        <f t="shared" si="263"/>
        <v>397.24</v>
      </c>
      <c r="Z629" s="231">
        <f t="shared" si="264"/>
        <v>395.54000000000013</v>
      </c>
      <c r="AA629" s="247">
        <f t="shared" si="265"/>
        <v>397.24</v>
      </c>
      <c r="AB629" s="249" t="str">
        <f>IF(G629&lt;&gt;"",VLOOKUP(WEEKDAY(C629,2),Служебный!G$4:H$10,2),"")</f>
        <v/>
      </c>
      <c r="AC629" s="232" t="str">
        <f t="shared" si="253"/>
        <v/>
      </c>
      <c r="AD629" s="233" t="str">
        <f t="shared" si="254"/>
        <v/>
      </c>
      <c r="AE629" s="234">
        <f t="shared" si="266"/>
        <v>0</v>
      </c>
      <c r="AF629" s="234">
        <f t="shared" si="267"/>
        <v>0</v>
      </c>
      <c r="AG629" s="234" t="str">
        <f t="shared" si="247"/>
        <v>интрадей</v>
      </c>
      <c r="AH629" s="235">
        <f t="shared" si="268"/>
        <v>0</v>
      </c>
      <c r="AI629" s="235">
        <f t="shared" si="269"/>
        <v>0</v>
      </c>
      <c r="AJ629" s="232" t="str">
        <f t="shared" si="255"/>
        <v/>
      </c>
      <c r="AK629" s="232" t="str">
        <f t="shared" si="256"/>
        <v/>
      </c>
      <c r="AL629" s="233" t="str">
        <f t="shared" si="257"/>
        <v/>
      </c>
      <c r="AM629" s="235">
        <f t="shared" si="250"/>
        <v>0</v>
      </c>
      <c r="AN629" s="236">
        <f t="shared" si="258"/>
        <v>1000</v>
      </c>
      <c r="AO629" s="236">
        <f t="shared" si="251"/>
        <v>39.724000000000295</v>
      </c>
      <c r="AP629" s="236">
        <f t="shared" si="259"/>
        <v>0</v>
      </c>
      <c r="AQ629" s="235">
        <f t="shared" si="248"/>
        <v>0</v>
      </c>
      <c r="AR629" s="235">
        <f t="shared" si="249"/>
        <v>0</v>
      </c>
      <c r="AS629" s="232">
        <f t="shared" si="270"/>
        <v>0</v>
      </c>
      <c r="AT629" s="250">
        <f t="shared" si="271"/>
        <v>16</v>
      </c>
      <c r="AU629" s="244"/>
      <c r="AV629" s="108"/>
    </row>
    <row r="630" spans="1:48" ht="11.25">
      <c r="A630" s="108"/>
      <c r="B630" s="240">
        <v>628</v>
      </c>
      <c r="C630" s="266"/>
      <c r="D630" s="88"/>
      <c r="E630" s="87"/>
      <c r="F630" s="88"/>
      <c r="G630" s="90"/>
      <c r="H630" s="90"/>
      <c r="I630" s="91"/>
      <c r="J630" s="91"/>
      <c r="K630" s="90"/>
      <c r="L630" s="92"/>
      <c r="M630" s="93"/>
      <c r="N630" s="242"/>
      <c r="O630" s="226"/>
      <c r="P630" s="227"/>
      <c r="Q630" s="228"/>
      <c r="R630" s="92"/>
      <c r="S630" s="92"/>
      <c r="T630" s="245">
        <f t="shared" si="252"/>
        <v>1397.240000000003</v>
      </c>
      <c r="U630" s="229">
        <f t="shared" si="260"/>
        <v>0</v>
      </c>
      <c r="V630" s="230">
        <f t="shared" si="261"/>
        <v>0</v>
      </c>
      <c r="W630" s="229">
        <f t="shared" si="246"/>
        <v>0</v>
      </c>
      <c r="X630" s="231">
        <f t="shared" si="262"/>
        <v>395.54000000000013</v>
      </c>
      <c r="Y630" s="231">
        <f t="shared" si="263"/>
        <v>397.24</v>
      </c>
      <c r="Z630" s="231">
        <f t="shared" si="264"/>
        <v>395.54000000000013</v>
      </c>
      <c r="AA630" s="247">
        <f t="shared" si="265"/>
        <v>397.24</v>
      </c>
      <c r="AB630" s="249" t="str">
        <f>IF(G630&lt;&gt;"",VLOOKUP(WEEKDAY(C630,2),Служебный!G$4:H$10,2),"")</f>
        <v/>
      </c>
      <c r="AC630" s="232" t="str">
        <f t="shared" si="253"/>
        <v/>
      </c>
      <c r="AD630" s="233" t="str">
        <f t="shared" si="254"/>
        <v/>
      </c>
      <c r="AE630" s="234">
        <f t="shared" si="266"/>
        <v>0</v>
      </c>
      <c r="AF630" s="234">
        <f t="shared" si="267"/>
        <v>0</v>
      </c>
      <c r="AG630" s="234" t="str">
        <f t="shared" si="247"/>
        <v>интрадей</v>
      </c>
      <c r="AH630" s="235">
        <f t="shared" si="268"/>
        <v>0</v>
      </c>
      <c r="AI630" s="235">
        <f t="shared" si="269"/>
        <v>0</v>
      </c>
      <c r="AJ630" s="232" t="str">
        <f t="shared" si="255"/>
        <v/>
      </c>
      <c r="AK630" s="232" t="str">
        <f t="shared" si="256"/>
        <v/>
      </c>
      <c r="AL630" s="233" t="str">
        <f t="shared" si="257"/>
        <v/>
      </c>
      <c r="AM630" s="235">
        <f t="shared" si="250"/>
        <v>0</v>
      </c>
      <c r="AN630" s="236">
        <f t="shared" si="258"/>
        <v>1000</v>
      </c>
      <c r="AO630" s="236">
        <f t="shared" si="251"/>
        <v>39.724000000000295</v>
      </c>
      <c r="AP630" s="236">
        <f t="shared" si="259"/>
        <v>0</v>
      </c>
      <c r="AQ630" s="235">
        <f t="shared" si="248"/>
        <v>0</v>
      </c>
      <c r="AR630" s="235">
        <f t="shared" si="249"/>
        <v>0</v>
      </c>
      <c r="AS630" s="232">
        <f t="shared" si="270"/>
        <v>0</v>
      </c>
      <c r="AT630" s="250">
        <f t="shared" si="271"/>
        <v>16</v>
      </c>
      <c r="AU630" s="244"/>
      <c r="AV630" s="108"/>
    </row>
    <row r="631" spans="1:48" ht="11.25">
      <c r="A631" s="108"/>
      <c r="B631" s="240">
        <v>629</v>
      </c>
      <c r="C631" s="266"/>
      <c r="D631" s="88"/>
      <c r="E631" s="87"/>
      <c r="F631" s="88"/>
      <c r="G631" s="90"/>
      <c r="H631" s="90"/>
      <c r="I631" s="91"/>
      <c r="J631" s="91"/>
      <c r="K631" s="90"/>
      <c r="L631" s="92"/>
      <c r="M631" s="93"/>
      <c r="N631" s="242"/>
      <c r="O631" s="226"/>
      <c r="P631" s="227"/>
      <c r="Q631" s="228"/>
      <c r="R631" s="92"/>
      <c r="S631" s="92"/>
      <c r="T631" s="245">
        <f t="shared" si="252"/>
        <v>1397.240000000003</v>
      </c>
      <c r="U631" s="229">
        <f t="shared" si="260"/>
        <v>0</v>
      </c>
      <c r="V631" s="230">
        <f t="shared" si="261"/>
        <v>0</v>
      </c>
      <c r="W631" s="229">
        <f t="shared" si="246"/>
        <v>0</v>
      </c>
      <c r="X631" s="231">
        <f t="shared" si="262"/>
        <v>395.54000000000013</v>
      </c>
      <c r="Y631" s="231">
        <f t="shared" si="263"/>
        <v>397.24</v>
      </c>
      <c r="Z631" s="231">
        <f t="shared" si="264"/>
        <v>395.54000000000013</v>
      </c>
      <c r="AA631" s="247">
        <f t="shared" si="265"/>
        <v>397.24</v>
      </c>
      <c r="AB631" s="249" t="str">
        <f>IF(G631&lt;&gt;"",VLOOKUP(WEEKDAY(C631,2),Служебный!G$4:H$10,2),"")</f>
        <v/>
      </c>
      <c r="AC631" s="232" t="str">
        <f t="shared" si="253"/>
        <v/>
      </c>
      <c r="AD631" s="233" t="str">
        <f t="shared" si="254"/>
        <v/>
      </c>
      <c r="AE631" s="234">
        <f t="shared" si="266"/>
        <v>0</v>
      </c>
      <c r="AF631" s="234">
        <f t="shared" si="267"/>
        <v>0</v>
      </c>
      <c r="AG631" s="234" t="str">
        <f t="shared" si="247"/>
        <v>интрадей</v>
      </c>
      <c r="AH631" s="235">
        <f t="shared" si="268"/>
        <v>0</v>
      </c>
      <c r="AI631" s="235">
        <f t="shared" si="269"/>
        <v>0</v>
      </c>
      <c r="AJ631" s="232" t="str">
        <f t="shared" si="255"/>
        <v/>
      </c>
      <c r="AK631" s="232" t="str">
        <f t="shared" si="256"/>
        <v/>
      </c>
      <c r="AL631" s="233" t="str">
        <f t="shared" si="257"/>
        <v/>
      </c>
      <c r="AM631" s="235">
        <f t="shared" si="250"/>
        <v>0</v>
      </c>
      <c r="AN631" s="236">
        <f t="shared" si="258"/>
        <v>1000</v>
      </c>
      <c r="AO631" s="236">
        <f t="shared" si="251"/>
        <v>39.724000000000295</v>
      </c>
      <c r="AP631" s="236">
        <f t="shared" si="259"/>
        <v>0</v>
      </c>
      <c r="AQ631" s="235">
        <f t="shared" si="248"/>
        <v>0</v>
      </c>
      <c r="AR631" s="235">
        <f t="shared" si="249"/>
        <v>0</v>
      </c>
      <c r="AS631" s="232">
        <f t="shared" si="270"/>
        <v>0</v>
      </c>
      <c r="AT631" s="250">
        <f t="shared" si="271"/>
        <v>16</v>
      </c>
      <c r="AU631" s="244"/>
      <c r="AV631" s="108"/>
    </row>
    <row r="632" spans="1:48" ht="11.25">
      <c r="A632" s="108"/>
      <c r="B632" s="240">
        <v>630</v>
      </c>
      <c r="C632" s="266"/>
      <c r="D632" s="88"/>
      <c r="E632" s="87"/>
      <c r="F632" s="88"/>
      <c r="G632" s="90"/>
      <c r="H632" s="90"/>
      <c r="I632" s="91"/>
      <c r="J632" s="91"/>
      <c r="K632" s="90"/>
      <c r="L632" s="92"/>
      <c r="M632" s="93"/>
      <c r="N632" s="242"/>
      <c r="O632" s="226"/>
      <c r="P632" s="227"/>
      <c r="Q632" s="228"/>
      <c r="R632" s="92"/>
      <c r="S632" s="92"/>
      <c r="T632" s="245">
        <f t="shared" si="252"/>
        <v>1397.240000000003</v>
      </c>
      <c r="U632" s="229">
        <f t="shared" si="260"/>
        <v>0</v>
      </c>
      <c r="V632" s="230">
        <f t="shared" si="261"/>
        <v>0</v>
      </c>
      <c r="W632" s="229">
        <f t="shared" si="246"/>
        <v>0</v>
      </c>
      <c r="X632" s="231">
        <f t="shared" si="262"/>
        <v>395.54000000000013</v>
      </c>
      <c r="Y632" s="231">
        <f t="shared" si="263"/>
        <v>397.24</v>
      </c>
      <c r="Z632" s="231">
        <f t="shared" si="264"/>
        <v>395.54000000000013</v>
      </c>
      <c r="AA632" s="247">
        <f t="shared" si="265"/>
        <v>397.24</v>
      </c>
      <c r="AB632" s="249" t="str">
        <f>IF(G632&lt;&gt;"",VLOOKUP(WEEKDAY(C632,2),Служебный!G$4:H$10,2),"")</f>
        <v/>
      </c>
      <c r="AC632" s="232" t="str">
        <f t="shared" si="253"/>
        <v/>
      </c>
      <c r="AD632" s="233" t="str">
        <f t="shared" si="254"/>
        <v/>
      </c>
      <c r="AE632" s="234">
        <f t="shared" si="266"/>
        <v>0</v>
      </c>
      <c r="AF632" s="234">
        <f t="shared" si="267"/>
        <v>0</v>
      </c>
      <c r="AG632" s="234" t="str">
        <f t="shared" si="247"/>
        <v>интрадей</v>
      </c>
      <c r="AH632" s="235">
        <f t="shared" si="268"/>
        <v>0</v>
      </c>
      <c r="AI632" s="235">
        <f t="shared" si="269"/>
        <v>0</v>
      </c>
      <c r="AJ632" s="232" t="str">
        <f t="shared" si="255"/>
        <v/>
      </c>
      <c r="AK632" s="232" t="str">
        <f t="shared" si="256"/>
        <v/>
      </c>
      <c r="AL632" s="233" t="str">
        <f t="shared" si="257"/>
        <v/>
      </c>
      <c r="AM632" s="235">
        <f t="shared" si="250"/>
        <v>0</v>
      </c>
      <c r="AN632" s="236">
        <f t="shared" si="258"/>
        <v>1000</v>
      </c>
      <c r="AO632" s="236">
        <f t="shared" si="251"/>
        <v>39.724000000000295</v>
      </c>
      <c r="AP632" s="236">
        <f t="shared" si="259"/>
        <v>0</v>
      </c>
      <c r="AQ632" s="235">
        <f t="shared" si="248"/>
        <v>0</v>
      </c>
      <c r="AR632" s="235">
        <f t="shared" si="249"/>
        <v>0</v>
      </c>
      <c r="AS632" s="232">
        <f t="shared" si="270"/>
        <v>0</v>
      </c>
      <c r="AT632" s="250">
        <f t="shared" si="271"/>
        <v>16</v>
      </c>
      <c r="AU632" s="244"/>
      <c r="AV632" s="108"/>
    </row>
    <row r="633" spans="1:48" ht="11.25">
      <c r="A633" s="108"/>
      <c r="B633" s="240">
        <v>631</v>
      </c>
      <c r="C633" s="266"/>
      <c r="D633" s="88"/>
      <c r="E633" s="87"/>
      <c r="F633" s="88"/>
      <c r="G633" s="90"/>
      <c r="H633" s="90"/>
      <c r="I633" s="91"/>
      <c r="J633" s="91"/>
      <c r="K633" s="90"/>
      <c r="L633" s="92"/>
      <c r="M633" s="93"/>
      <c r="N633" s="242"/>
      <c r="O633" s="226"/>
      <c r="P633" s="227"/>
      <c r="Q633" s="228"/>
      <c r="R633" s="92"/>
      <c r="S633" s="92"/>
      <c r="T633" s="245">
        <f t="shared" si="252"/>
        <v>1397.240000000003</v>
      </c>
      <c r="U633" s="229">
        <f t="shared" si="260"/>
        <v>0</v>
      </c>
      <c r="V633" s="230">
        <f t="shared" si="261"/>
        <v>0</v>
      </c>
      <c r="W633" s="229">
        <f t="shared" si="246"/>
        <v>0</v>
      </c>
      <c r="X633" s="231">
        <f t="shared" si="262"/>
        <v>395.54000000000013</v>
      </c>
      <c r="Y633" s="231">
        <f t="shared" si="263"/>
        <v>397.24</v>
      </c>
      <c r="Z633" s="231">
        <f t="shared" si="264"/>
        <v>395.54000000000013</v>
      </c>
      <c r="AA633" s="247">
        <f t="shared" si="265"/>
        <v>397.24</v>
      </c>
      <c r="AB633" s="249" t="str">
        <f>IF(G633&lt;&gt;"",VLOOKUP(WEEKDAY(C633,2),Служебный!G$4:H$10,2),"")</f>
        <v/>
      </c>
      <c r="AC633" s="232" t="str">
        <f t="shared" si="253"/>
        <v/>
      </c>
      <c r="AD633" s="233" t="str">
        <f t="shared" si="254"/>
        <v/>
      </c>
      <c r="AE633" s="234">
        <f t="shared" si="266"/>
        <v>0</v>
      </c>
      <c r="AF633" s="234">
        <f t="shared" si="267"/>
        <v>0</v>
      </c>
      <c r="AG633" s="234" t="str">
        <f t="shared" si="247"/>
        <v>интрадей</v>
      </c>
      <c r="AH633" s="235">
        <f t="shared" si="268"/>
        <v>0</v>
      </c>
      <c r="AI633" s="235">
        <f t="shared" si="269"/>
        <v>0</v>
      </c>
      <c r="AJ633" s="232" t="str">
        <f t="shared" si="255"/>
        <v/>
      </c>
      <c r="AK633" s="232" t="str">
        <f t="shared" si="256"/>
        <v/>
      </c>
      <c r="AL633" s="233" t="str">
        <f t="shared" si="257"/>
        <v/>
      </c>
      <c r="AM633" s="235">
        <f t="shared" si="250"/>
        <v>0</v>
      </c>
      <c r="AN633" s="236">
        <f t="shared" si="258"/>
        <v>1000</v>
      </c>
      <c r="AO633" s="236">
        <f t="shared" si="251"/>
        <v>39.724000000000295</v>
      </c>
      <c r="AP633" s="236">
        <f t="shared" si="259"/>
        <v>0</v>
      </c>
      <c r="AQ633" s="235">
        <f t="shared" si="248"/>
        <v>0</v>
      </c>
      <c r="AR633" s="235">
        <f t="shared" si="249"/>
        <v>0</v>
      </c>
      <c r="AS633" s="232">
        <f t="shared" si="270"/>
        <v>0</v>
      </c>
      <c r="AT633" s="250">
        <f t="shared" si="271"/>
        <v>16</v>
      </c>
      <c r="AU633" s="244"/>
      <c r="AV633" s="108"/>
    </row>
    <row r="634" spans="1:48" ht="11.25">
      <c r="A634" s="108"/>
      <c r="B634" s="240">
        <v>632</v>
      </c>
      <c r="C634" s="266"/>
      <c r="D634" s="88"/>
      <c r="E634" s="87"/>
      <c r="F634" s="88"/>
      <c r="G634" s="90"/>
      <c r="H634" s="90"/>
      <c r="I634" s="91"/>
      <c r="J634" s="91"/>
      <c r="K634" s="90"/>
      <c r="L634" s="92"/>
      <c r="M634" s="93"/>
      <c r="N634" s="242"/>
      <c r="O634" s="226"/>
      <c r="P634" s="227"/>
      <c r="Q634" s="228"/>
      <c r="R634" s="92"/>
      <c r="S634" s="92"/>
      <c r="T634" s="245">
        <f t="shared" si="252"/>
        <v>1397.240000000003</v>
      </c>
      <c r="U634" s="229">
        <f t="shared" si="260"/>
        <v>0</v>
      </c>
      <c r="V634" s="230">
        <f t="shared" si="261"/>
        <v>0</v>
      </c>
      <c r="W634" s="229">
        <f t="shared" si="246"/>
        <v>0</v>
      </c>
      <c r="X634" s="231">
        <f t="shared" si="262"/>
        <v>395.54000000000013</v>
      </c>
      <c r="Y634" s="231">
        <f t="shared" si="263"/>
        <v>397.24</v>
      </c>
      <c r="Z634" s="231">
        <f t="shared" si="264"/>
        <v>395.54000000000013</v>
      </c>
      <c r="AA634" s="247">
        <f t="shared" si="265"/>
        <v>397.24</v>
      </c>
      <c r="AB634" s="249" t="str">
        <f>IF(G634&lt;&gt;"",VLOOKUP(WEEKDAY(C634,2),Служебный!G$4:H$10,2),"")</f>
        <v/>
      </c>
      <c r="AC634" s="232" t="str">
        <f t="shared" si="253"/>
        <v/>
      </c>
      <c r="AD634" s="233" t="str">
        <f t="shared" si="254"/>
        <v/>
      </c>
      <c r="AE634" s="234">
        <f t="shared" si="266"/>
        <v>0</v>
      </c>
      <c r="AF634" s="234">
        <f t="shared" si="267"/>
        <v>0</v>
      </c>
      <c r="AG634" s="234" t="str">
        <f t="shared" si="247"/>
        <v>интрадей</v>
      </c>
      <c r="AH634" s="235">
        <f t="shared" si="268"/>
        <v>0</v>
      </c>
      <c r="AI634" s="235">
        <f t="shared" si="269"/>
        <v>0</v>
      </c>
      <c r="AJ634" s="232" t="str">
        <f t="shared" si="255"/>
        <v/>
      </c>
      <c r="AK634" s="232" t="str">
        <f t="shared" si="256"/>
        <v/>
      </c>
      <c r="AL634" s="233" t="str">
        <f t="shared" si="257"/>
        <v/>
      </c>
      <c r="AM634" s="235">
        <f t="shared" si="250"/>
        <v>0</v>
      </c>
      <c r="AN634" s="236">
        <f t="shared" si="258"/>
        <v>1000</v>
      </c>
      <c r="AO634" s="236">
        <f t="shared" si="251"/>
        <v>39.724000000000295</v>
      </c>
      <c r="AP634" s="236">
        <f t="shared" si="259"/>
        <v>0</v>
      </c>
      <c r="AQ634" s="235">
        <f t="shared" si="248"/>
        <v>0</v>
      </c>
      <c r="AR634" s="235">
        <f t="shared" si="249"/>
        <v>0</v>
      </c>
      <c r="AS634" s="232">
        <f t="shared" si="270"/>
        <v>0</v>
      </c>
      <c r="AT634" s="250">
        <f t="shared" si="271"/>
        <v>16</v>
      </c>
      <c r="AU634" s="244"/>
      <c r="AV634" s="108"/>
    </row>
    <row r="635" spans="1:48" ht="11.25">
      <c r="A635" s="108"/>
      <c r="B635" s="240">
        <v>633</v>
      </c>
      <c r="C635" s="266"/>
      <c r="D635" s="88"/>
      <c r="E635" s="87"/>
      <c r="F635" s="88"/>
      <c r="G635" s="90"/>
      <c r="H635" s="90"/>
      <c r="I635" s="91"/>
      <c r="J635" s="91"/>
      <c r="K635" s="90"/>
      <c r="L635" s="92"/>
      <c r="M635" s="93"/>
      <c r="N635" s="242"/>
      <c r="O635" s="226"/>
      <c r="P635" s="227"/>
      <c r="Q635" s="228"/>
      <c r="R635" s="92"/>
      <c r="S635" s="92"/>
      <c r="T635" s="245">
        <f t="shared" si="252"/>
        <v>1397.240000000003</v>
      </c>
      <c r="U635" s="229">
        <f t="shared" si="260"/>
        <v>0</v>
      </c>
      <c r="V635" s="230">
        <f t="shared" si="261"/>
        <v>0</v>
      </c>
      <c r="W635" s="229">
        <f t="shared" si="246"/>
        <v>0</v>
      </c>
      <c r="X635" s="231">
        <f t="shared" si="262"/>
        <v>395.54000000000013</v>
      </c>
      <c r="Y635" s="231">
        <f t="shared" si="263"/>
        <v>397.24</v>
      </c>
      <c r="Z635" s="231">
        <f t="shared" si="264"/>
        <v>395.54000000000013</v>
      </c>
      <c r="AA635" s="247">
        <f t="shared" si="265"/>
        <v>397.24</v>
      </c>
      <c r="AB635" s="249" t="str">
        <f>IF(G635&lt;&gt;"",VLOOKUP(WEEKDAY(C635,2),Служебный!G$4:H$10,2),"")</f>
        <v/>
      </c>
      <c r="AC635" s="232" t="str">
        <f t="shared" si="253"/>
        <v/>
      </c>
      <c r="AD635" s="233" t="str">
        <f t="shared" si="254"/>
        <v/>
      </c>
      <c r="AE635" s="234">
        <f t="shared" si="266"/>
        <v>0</v>
      </c>
      <c r="AF635" s="234">
        <f t="shared" si="267"/>
        <v>0</v>
      </c>
      <c r="AG635" s="234" t="str">
        <f t="shared" si="247"/>
        <v>интрадей</v>
      </c>
      <c r="AH635" s="235">
        <f t="shared" si="268"/>
        <v>0</v>
      </c>
      <c r="AI635" s="235">
        <f t="shared" si="269"/>
        <v>0</v>
      </c>
      <c r="AJ635" s="232" t="str">
        <f t="shared" si="255"/>
        <v/>
      </c>
      <c r="AK635" s="232" t="str">
        <f t="shared" si="256"/>
        <v/>
      </c>
      <c r="AL635" s="233" t="str">
        <f t="shared" si="257"/>
        <v/>
      </c>
      <c r="AM635" s="235">
        <f t="shared" si="250"/>
        <v>0</v>
      </c>
      <c r="AN635" s="236">
        <f t="shared" si="258"/>
        <v>1000</v>
      </c>
      <c r="AO635" s="236">
        <f t="shared" si="251"/>
        <v>39.724000000000295</v>
      </c>
      <c r="AP635" s="236">
        <f t="shared" si="259"/>
        <v>0</v>
      </c>
      <c r="AQ635" s="235">
        <f t="shared" si="248"/>
        <v>0</v>
      </c>
      <c r="AR635" s="235">
        <f t="shared" si="249"/>
        <v>0</v>
      </c>
      <c r="AS635" s="232">
        <f t="shared" si="270"/>
        <v>0</v>
      </c>
      <c r="AT635" s="250">
        <f t="shared" si="271"/>
        <v>16</v>
      </c>
      <c r="AU635" s="244"/>
      <c r="AV635" s="108"/>
    </row>
    <row r="636" spans="1:48" ht="11.25">
      <c r="A636" s="108"/>
      <c r="B636" s="240">
        <v>634</v>
      </c>
      <c r="C636" s="266"/>
      <c r="D636" s="88"/>
      <c r="E636" s="87"/>
      <c r="F636" s="88"/>
      <c r="G636" s="90"/>
      <c r="H636" s="90"/>
      <c r="I636" s="91"/>
      <c r="J636" s="91"/>
      <c r="K636" s="90"/>
      <c r="L636" s="92"/>
      <c r="M636" s="93"/>
      <c r="N636" s="242"/>
      <c r="O636" s="226"/>
      <c r="P636" s="227"/>
      <c r="Q636" s="228"/>
      <c r="R636" s="92"/>
      <c r="S636" s="92"/>
      <c r="T636" s="245">
        <f t="shared" si="252"/>
        <v>1397.240000000003</v>
      </c>
      <c r="U636" s="229">
        <f t="shared" si="260"/>
        <v>0</v>
      </c>
      <c r="V636" s="230">
        <f t="shared" si="261"/>
        <v>0</v>
      </c>
      <c r="W636" s="229">
        <f t="shared" si="246"/>
        <v>0</v>
      </c>
      <c r="X636" s="231">
        <f t="shared" si="262"/>
        <v>395.54000000000013</v>
      </c>
      <c r="Y636" s="231">
        <f t="shared" si="263"/>
        <v>397.24</v>
      </c>
      <c r="Z636" s="231">
        <f t="shared" si="264"/>
        <v>395.54000000000013</v>
      </c>
      <c r="AA636" s="247">
        <f t="shared" si="265"/>
        <v>397.24</v>
      </c>
      <c r="AB636" s="249" t="str">
        <f>IF(G636&lt;&gt;"",VLOOKUP(WEEKDAY(C636,2),Служебный!G$4:H$10,2),"")</f>
        <v/>
      </c>
      <c r="AC636" s="232" t="str">
        <f t="shared" si="253"/>
        <v/>
      </c>
      <c r="AD636" s="233" t="str">
        <f t="shared" si="254"/>
        <v/>
      </c>
      <c r="AE636" s="234">
        <f t="shared" si="266"/>
        <v>0</v>
      </c>
      <c r="AF636" s="234">
        <f t="shared" si="267"/>
        <v>0</v>
      </c>
      <c r="AG636" s="234" t="str">
        <f t="shared" si="247"/>
        <v>интрадей</v>
      </c>
      <c r="AH636" s="235">
        <f t="shared" si="268"/>
        <v>0</v>
      </c>
      <c r="AI636" s="235">
        <f t="shared" si="269"/>
        <v>0</v>
      </c>
      <c r="AJ636" s="232" t="str">
        <f t="shared" si="255"/>
        <v/>
      </c>
      <c r="AK636" s="232" t="str">
        <f t="shared" si="256"/>
        <v/>
      </c>
      <c r="AL636" s="233" t="str">
        <f t="shared" si="257"/>
        <v/>
      </c>
      <c r="AM636" s="235">
        <f t="shared" si="250"/>
        <v>0</v>
      </c>
      <c r="AN636" s="236">
        <f t="shared" si="258"/>
        <v>1000</v>
      </c>
      <c r="AO636" s="236">
        <f t="shared" si="251"/>
        <v>39.724000000000295</v>
      </c>
      <c r="AP636" s="236">
        <f t="shared" si="259"/>
        <v>0</v>
      </c>
      <c r="AQ636" s="235">
        <f t="shared" si="248"/>
        <v>0</v>
      </c>
      <c r="AR636" s="235">
        <f t="shared" si="249"/>
        <v>0</v>
      </c>
      <c r="AS636" s="232">
        <f t="shared" si="270"/>
        <v>0</v>
      </c>
      <c r="AT636" s="250">
        <f t="shared" si="271"/>
        <v>16</v>
      </c>
      <c r="AU636" s="244"/>
      <c r="AV636" s="108"/>
    </row>
    <row r="637" spans="1:48" ht="11.25">
      <c r="A637" s="108"/>
      <c r="B637" s="240">
        <v>635</v>
      </c>
      <c r="C637" s="266"/>
      <c r="D637" s="88"/>
      <c r="E637" s="87"/>
      <c r="F637" s="88"/>
      <c r="G637" s="90"/>
      <c r="H637" s="90"/>
      <c r="I637" s="91"/>
      <c r="J637" s="91"/>
      <c r="K637" s="90"/>
      <c r="L637" s="92"/>
      <c r="M637" s="93"/>
      <c r="N637" s="242"/>
      <c r="O637" s="226"/>
      <c r="P637" s="227"/>
      <c r="Q637" s="228"/>
      <c r="R637" s="92"/>
      <c r="S637" s="92"/>
      <c r="T637" s="245">
        <f t="shared" si="252"/>
        <v>1397.240000000003</v>
      </c>
      <c r="U637" s="229">
        <f t="shared" si="260"/>
        <v>0</v>
      </c>
      <c r="V637" s="230">
        <f t="shared" si="261"/>
        <v>0</v>
      </c>
      <c r="W637" s="229">
        <f t="shared" si="246"/>
        <v>0</v>
      </c>
      <c r="X637" s="231">
        <f t="shared" si="262"/>
        <v>395.54000000000013</v>
      </c>
      <c r="Y637" s="231">
        <f t="shared" si="263"/>
        <v>397.24</v>
      </c>
      <c r="Z637" s="231">
        <f t="shared" si="264"/>
        <v>395.54000000000013</v>
      </c>
      <c r="AA637" s="247">
        <f t="shared" si="265"/>
        <v>397.24</v>
      </c>
      <c r="AB637" s="249" t="str">
        <f>IF(G637&lt;&gt;"",VLOOKUP(WEEKDAY(C637,2),Служебный!G$4:H$10,2),"")</f>
        <v/>
      </c>
      <c r="AC637" s="232" t="str">
        <f t="shared" si="253"/>
        <v/>
      </c>
      <c r="AD637" s="233" t="str">
        <f t="shared" si="254"/>
        <v/>
      </c>
      <c r="AE637" s="234">
        <f t="shared" si="266"/>
        <v>0</v>
      </c>
      <c r="AF637" s="234">
        <f t="shared" si="267"/>
        <v>0</v>
      </c>
      <c r="AG637" s="234" t="str">
        <f t="shared" si="247"/>
        <v>интрадей</v>
      </c>
      <c r="AH637" s="235">
        <f t="shared" si="268"/>
        <v>0</v>
      </c>
      <c r="AI637" s="235">
        <f t="shared" si="269"/>
        <v>0</v>
      </c>
      <c r="AJ637" s="232" t="str">
        <f t="shared" si="255"/>
        <v/>
      </c>
      <c r="AK637" s="232" t="str">
        <f t="shared" si="256"/>
        <v/>
      </c>
      <c r="AL637" s="233" t="str">
        <f t="shared" si="257"/>
        <v/>
      </c>
      <c r="AM637" s="235">
        <f t="shared" si="250"/>
        <v>0</v>
      </c>
      <c r="AN637" s="236">
        <f t="shared" si="258"/>
        <v>1000</v>
      </c>
      <c r="AO637" s="236">
        <f t="shared" si="251"/>
        <v>39.724000000000295</v>
      </c>
      <c r="AP637" s="236">
        <f t="shared" si="259"/>
        <v>0</v>
      </c>
      <c r="AQ637" s="235">
        <f t="shared" si="248"/>
        <v>0</v>
      </c>
      <c r="AR637" s="235">
        <f t="shared" si="249"/>
        <v>0</v>
      </c>
      <c r="AS637" s="232">
        <f t="shared" si="270"/>
        <v>0</v>
      </c>
      <c r="AT637" s="250">
        <f t="shared" si="271"/>
        <v>16</v>
      </c>
      <c r="AU637" s="244"/>
      <c r="AV637" s="108"/>
    </row>
    <row r="638" spans="1:48" ht="11.25">
      <c r="A638" s="108"/>
      <c r="B638" s="240">
        <v>636</v>
      </c>
      <c r="C638" s="266"/>
      <c r="D638" s="88"/>
      <c r="E638" s="87"/>
      <c r="F638" s="88"/>
      <c r="G638" s="90"/>
      <c r="H638" s="90"/>
      <c r="I638" s="91"/>
      <c r="J638" s="91"/>
      <c r="K638" s="90"/>
      <c r="L638" s="92"/>
      <c r="M638" s="93"/>
      <c r="N638" s="242"/>
      <c r="O638" s="226"/>
      <c r="P638" s="227"/>
      <c r="Q638" s="228"/>
      <c r="R638" s="92"/>
      <c r="S638" s="92"/>
      <c r="T638" s="245">
        <f t="shared" si="252"/>
        <v>1397.240000000003</v>
      </c>
      <c r="U638" s="229">
        <f t="shared" si="260"/>
        <v>0</v>
      </c>
      <c r="V638" s="230">
        <f t="shared" si="261"/>
        <v>0</v>
      </c>
      <c r="W638" s="229">
        <f t="shared" si="246"/>
        <v>0</v>
      </c>
      <c r="X638" s="231">
        <f t="shared" si="262"/>
        <v>395.54000000000013</v>
      </c>
      <c r="Y638" s="231">
        <f t="shared" si="263"/>
        <v>397.24</v>
      </c>
      <c r="Z638" s="231">
        <f t="shared" si="264"/>
        <v>395.54000000000013</v>
      </c>
      <c r="AA638" s="247">
        <f t="shared" si="265"/>
        <v>397.24</v>
      </c>
      <c r="AB638" s="249" t="str">
        <f>IF(G638&lt;&gt;"",VLOOKUP(WEEKDAY(C638,2),Служебный!G$4:H$10,2),"")</f>
        <v/>
      </c>
      <c r="AC638" s="232" t="str">
        <f t="shared" si="253"/>
        <v/>
      </c>
      <c r="AD638" s="233" t="str">
        <f t="shared" si="254"/>
        <v/>
      </c>
      <c r="AE638" s="234">
        <f t="shared" si="266"/>
        <v>0</v>
      </c>
      <c r="AF638" s="234">
        <f t="shared" si="267"/>
        <v>0</v>
      </c>
      <c r="AG638" s="234" t="str">
        <f t="shared" si="247"/>
        <v>интрадей</v>
      </c>
      <c r="AH638" s="235">
        <f t="shared" si="268"/>
        <v>0</v>
      </c>
      <c r="AI638" s="235">
        <f t="shared" si="269"/>
        <v>0</v>
      </c>
      <c r="AJ638" s="232" t="str">
        <f t="shared" si="255"/>
        <v/>
      </c>
      <c r="AK638" s="232" t="str">
        <f t="shared" si="256"/>
        <v/>
      </c>
      <c r="AL638" s="233" t="str">
        <f t="shared" si="257"/>
        <v/>
      </c>
      <c r="AM638" s="235">
        <f t="shared" si="250"/>
        <v>0</v>
      </c>
      <c r="AN638" s="236">
        <f t="shared" si="258"/>
        <v>1000</v>
      </c>
      <c r="AO638" s="236">
        <f t="shared" si="251"/>
        <v>39.724000000000295</v>
      </c>
      <c r="AP638" s="236">
        <f t="shared" si="259"/>
        <v>0</v>
      </c>
      <c r="AQ638" s="235">
        <f t="shared" si="248"/>
        <v>0</v>
      </c>
      <c r="AR638" s="235">
        <f t="shared" si="249"/>
        <v>0</v>
      </c>
      <c r="AS638" s="232">
        <f t="shared" si="270"/>
        <v>0</v>
      </c>
      <c r="AT638" s="250">
        <f t="shared" si="271"/>
        <v>16</v>
      </c>
      <c r="AU638" s="244"/>
      <c r="AV638" s="108"/>
    </row>
    <row r="639" spans="1:48" ht="11.25">
      <c r="A639" s="108"/>
      <c r="B639" s="240">
        <v>637</v>
      </c>
      <c r="C639" s="266"/>
      <c r="D639" s="88"/>
      <c r="E639" s="87"/>
      <c r="F639" s="88"/>
      <c r="G639" s="90"/>
      <c r="H639" s="90"/>
      <c r="I639" s="91"/>
      <c r="J639" s="91"/>
      <c r="K639" s="90"/>
      <c r="L639" s="92"/>
      <c r="M639" s="93"/>
      <c r="N639" s="242"/>
      <c r="O639" s="226"/>
      <c r="P639" s="227"/>
      <c r="Q639" s="228"/>
      <c r="R639" s="92"/>
      <c r="S639" s="92"/>
      <c r="T639" s="245">
        <f t="shared" si="252"/>
        <v>1397.240000000003</v>
      </c>
      <c r="U639" s="229">
        <f t="shared" si="260"/>
        <v>0</v>
      </c>
      <c r="V639" s="230">
        <f t="shared" si="261"/>
        <v>0</v>
      </c>
      <c r="W639" s="229">
        <f t="shared" si="246"/>
        <v>0</v>
      </c>
      <c r="X639" s="231">
        <f t="shared" si="262"/>
        <v>395.54000000000013</v>
      </c>
      <c r="Y639" s="231">
        <f t="shared" si="263"/>
        <v>397.24</v>
      </c>
      <c r="Z639" s="231">
        <f t="shared" si="264"/>
        <v>395.54000000000013</v>
      </c>
      <c r="AA639" s="247">
        <f t="shared" si="265"/>
        <v>397.24</v>
      </c>
      <c r="AB639" s="249" t="str">
        <f>IF(G639&lt;&gt;"",VLOOKUP(WEEKDAY(C639,2),Служебный!G$4:H$10,2),"")</f>
        <v/>
      </c>
      <c r="AC639" s="232" t="str">
        <f t="shared" si="253"/>
        <v/>
      </c>
      <c r="AD639" s="233" t="str">
        <f t="shared" si="254"/>
        <v/>
      </c>
      <c r="AE639" s="234">
        <f t="shared" si="266"/>
        <v>0</v>
      </c>
      <c r="AF639" s="234">
        <f t="shared" si="267"/>
        <v>0</v>
      </c>
      <c r="AG639" s="234" t="str">
        <f t="shared" si="247"/>
        <v>интрадей</v>
      </c>
      <c r="AH639" s="235">
        <f t="shared" si="268"/>
        <v>0</v>
      </c>
      <c r="AI639" s="235">
        <f t="shared" si="269"/>
        <v>0</v>
      </c>
      <c r="AJ639" s="232" t="str">
        <f t="shared" si="255"/>
        <v/>
      </c>
      <c r="AK639" s="232" t="str">
        <f t="shared" si="256"/>
        <v/>
      </c>
      <c r="AL639" s="233" t="str">
        <f t="shared" si="257"/>
        <v/>
      </c>
      <c r="AM639" s="235">
        <f t="shared" si="250"/>
        <v>0</v>
      </c>
      <c r="AN639" s="236">
        <f t="shared" si="258"/>
        <v>1000</v>
      </c>
      <c r="AO639" s="236">
        <f t="shared" si="251"/>
        <v>39.724000000000295</v>
      </c>
      <c r="AP639" s="236">
        <f t="shared" si="259"/>
        <v>0</v>
      </c>
      <c r="AQ639" s="235">
        <f t="shared" si="248"/>
        <v>0</v>
      </c>
      <c r="AR639" s="235">
        <f t="shared" si="249"/>
        <v>0</v>
      </c>
      <c r="AS639" s="232">
        <f t="shared" si="270"/>
        <v>0</v>
      </c>
      <c r="AT639" s="250">
        <f t="shared" si="271"/>
        <v>16</v>
      </c>
      <c r="AU639" s="244"/>
      <c r="AV639" s="108"/>
    </row>
    <row r="640" spans="1:48" ht="11.25">
      <c r="A640" s="108"/>
      <c r="B640" s="240">
        <v>638</v>
      </c>
      <c r="C640" s="266"/>
      <c r="D640" s="88"/>
      <c r="E640" s="87"/>
      <c r="F640" s="88"/>
      <c r="G640" s="90"/>
      <c r="H640" s="90"/>
      <c r="I640" s="91"/>
      <c r="J640" s="91"/>
      <c r="K640" s="90"/>
      <c r="L640" s="92"/>
      <c r="M640" s="93"/>
      <c r="N640" s="242"/>
      <c r="O640" s="226"/>
      <c r="P640" s="227"/>
      <c r="Q640" s="228"/>
      <c r="R640" s="92"/>
      <c r="S640" s="92"/>
      <c r="T640" s="245">
        <f t="shared" si="252"/>
        <v>1397.240000000003</v>
      </c>
      <c r="U640" s="229">
        <f t="shared" si="260"/>
        <v>0</v>
      </c>
      <c r="V640" s="230">
        <f t="shared" si="261"/>
        <v>0</v>
      </c>
      <c r="W640" s="229">
        <f t="shared" si="246"/>
        <v>0</v>
      </c>
      <c r="X640" s="231">
        <f t="shared" si="262"/>
        <v>395.54000000000013</v>
      </c>
      <c r="Y640" s="231">
        <f t="shared" si="263"/>
        <v>397.24</v>
      </c>
      <c r="Z640" s="231">
        <f t="shared" si="264"/>
        <v>395.54000000000013</v>
      </c>
      <c r="AA640" s="247">
        <f t="shared" si="265"/>
        <v>397.24</v>
      </c>
      <c r="AB640" s="249" t="str">
        <f>IF(G640&lt;&gt;"",VLOOKUP(WEEKDAY(C640,2),Служебный!G$4:H$10,2),"")</f>
        <v/>
      </c>
      <c r="AC640" s="232" t="str">
        <f t="shared" si="253"/>
        <v/>
      </c>
      <c r="AD640" s="233" t="str">
        <f t="shared" si="254"/>
        <v/>
      </c>
      <c r="AE640" s="234">
        <f t="shared" si="266"/>
        <v>0</v>
      </c>
      <c r="AF640" s="234">
        <f t="shared" si="267"/>
        <v>0</v>
      </c>
      <c r="AG640" s="234" t="str">
        <f t="shared" si="247"/>
        <v>интрадей</v>
      </c>
      <c r="AH640" s="235">
        <f t="shared" si="268"/>
        <v>0</v>
      </c>
      <c r="AI640" s="235">
        <f t="shared" si="269"/>
        <v>0</v>
      </c>
      <c r="AJ640" s="232" t="str">
        <f t="shared" si="255"/>
        <v/>
      </c>
      <c r="AK640" s="232" t="str">
        <f t="shared" si="256"/>
        <v/>
      </c>
      <c r="AL640" s="233" t="str">
        <f t="shared" si="257"/>
        <v/>
      </c>
      <c r="AM640" s="235">
        <f t="shared" si="250"/>
        <v>0</v>
      </c>
      <c r="AN640" s="236">
        <f t="shared" si="258"/>
        <v>1000</v>
      </c>
      <c r="AO640" s="236">
        <f t="shared" si="251"/>
        <v>39.724000000000295</v>
      </c>
      <c r="AP640" s="236">
        <f t="shared" si="259"/>
        <v>0</v>
      </c>
      <c r="AQ640" s="235">
        <f t="shared" si="248"/>
        <v>0</v>
      </c>
      <c r="AR640" s="235">
        <f t="shared" si="249"/>
        <v>0</v>
      </c>
      <c r="AS640" s="232">
        <f t="shared" si="270"/>
        <v>0</v>
      </c>
      <c r="AT640" s="250">
        <f t="shared" si="271"/>
        <v>16</v>
      </c>
      <c r="AU640" s="244"/>
      <c r="AV640" s="108"/>
    </row>
    <row r="641" spans="1:48" ht="11.25">
      <c r="A641" s="108"/>
      <c r="B641" s="240">
        <v>639</v>
      </c>
      <c r="C641" s="266"/>
      <c r="D641" s="88"/>
      <c r="E641" s="87"/>
      <c r="F641" s="88"/>
      <c r="G641" s="90"/>
      <c r="H641" s="90"/>
      <c r="I641" s="91"/>
      <c r="J641" s="91"/>
      <c r="K641" s="90"/>
      <c r="L641" s="92"/>
      <c r="M641" s="93"/>
      <c r="N641" s="242"/>
      <c r="O641" s="226"/>
      <c r="P641" s="227"/>
      <c r="Q641" s="228"/>
      <c r="R641" s="92"/>
      <c r="S641" s="92"/>
      <c r="T641" s="245">
        <f t="shared" si="252"/>
        <v>1397.240000000003</v>
      </c>
      <c r="U641" s="229">
        <f t="shared" si="260"/>
        <v>0</v>
      </c>
      <c r="V641" s="230">
        <f t="shared" si="261"/>
        <v>0</v>
      </c>
      <c r="W641" s="229">
        <f t="shared" si="246"/>
        <v>0</v>
      </c>
      <c r="X641" s="231">
        <f t="shared" si="262"/>
        <v>395.54000000000013</v>
      </c>
      <c r="Y641" s="231">
        <f t="shared" si="263"/>
        <v>397.24</v>
      </c>
      <c r="Z641" s="231">
        <f t="shared" si="264"/>
        <v>395.54000000000013</v>
      </c>
      <c r="AA641" s="247">
        <f t="shared" si="265"/>
        <v>397.24</v>
      </c>
      <c r="AB641" s="249" t="str">
        <f>IF(G641&lt;&gt;"",VLOOKUP(WEEKDAY(C641,2),Служебный!G$4:H$10,2),"")</f>
        <v/>
      </c>
      <c r="AC641" s="232" t="str">
        <f t="shared" si="253"/>
        <v/>
      </c>
      <c r="AD641" s="233" t="str">
        <f t="shared" si="254"/>
        <v/>
      </c>
      <c r="AE641" s="234">
        <f t="shared" si="266"/>
        <v>0</v>
      </c>
      <c r="AF641" s="234">
        <f t="shared" si="267"/>
        <v>0</v>
      </c>
      <c r="AG641" s="234" t="str">
        <f t="shared" si="247"/>
        <v>интрадей</v>
      </c>
      <c r="AH641" s="235">
        <f t="shared" si="268"/>
        <v>0</v>
      </c>
      <c r="AI641" s="235">
        <f t="shared" si="269"/>
        <v>0</v>
      </c>
      <c r="AJ641" s="232" t="str">
        <f t="shared" si="255"/>
        <v/>
      </c>
      <c r="AK641" s="232" t="str">
        <f t="shared" si="256"/>
        <v/>
      </c>
      <c r="AL641" s="233" t="str">
        <f t="shared" si="257"/>
        <v/>
      </c>
      <c r="AM641" s="235">
        <f t="shared" si="250"/>
        <v>0</v>
      </c>
      <c r="AN641" s="236">
        <f t="shared" si="258"/>
        <v>1000</v>
      </c>
      <c r="AO641" s="236">
        <f t="shared" si="251"/>
        <v>39.724000000000295</v>
      </c>
      <c r="AP641" s="236">
        <f t="shared" si="259"/>
        <v>0</v>
      </c>
      <c r="AQ641" s="235">
        <f t="shared" si="248"/>
        <v>0</v>
      </c>
      <c r="AR641" s="235">
        <f t="shared" si="249"/>
        <v>0</v>
      </c>
      <c r="AS641" s="232">
        <f t="shared" si="270"/>
        <v>0</v>
      </c>
      <c r="AT641" s="250">
        <f t="shared" si="271"/>
        <v>16</v>
      </c>
      <c r="AU641" s="244"/>
      <c r="AV641" s="108"/>
    </row>
    <row r="642" spans="1:48" ht="11.25">
      <c r="A642" s="108"/>
      <c r="B642" s="240">
        <v>640</v>
      </c>
      <c r="C642" s="266"/>
      <c r="D642" s="88"/>
      <c r="E642" s="87"/>
      <c r="F642" s="88"/>
      <c r="G642" s="90"/>
      <c r="H642" s="90"/>
      <c r="I642" s="91"/>
      <c r="J642" s="91"/>
      <c r="K642" s="90"/>
      <c r="L642" s="92"/>
      <c r="M642" s="93"/>
      <c r="N642" s="242"/>
      <c r="O642" s="226"/>
      <c r="P642" s="227"/>
      <c r="Q642" s="228"/>
      <c r="R642" s="92"/>
      <c r="S642" s="92"/>
      <c r="T642" s="245">
        <f t="shared" si="252"/>
        <v>1397.240000000003</v>
      </c>
      <c r="U642" s="229">
        <f t="shared" si="260"/>
        <v>0</v>
      </c>
      <c r="V642" s="230">
        <f t="shared" si="261"/>
        <v>0</v>
      </c>
      <c r="W642" s="229">
        <f t="shared" si="246"/>
        <v>0</v>
      </c>
      <c r="X642" s="231">
        <f t="shared" si="262"/>
        <v>395.54000000000013</v>
      </c>
      <c r="Y642" s="231">
        <f t="shared" si="263"/>
        <v>397.24</v>
      </c>
      <c r="Z642" s="231">
        <f t="shared" si="264"/>
        <v>395.54000000000013</v>
      </c>
      <c r="AA642" s="247">
        <f t="shared" si="265"/>
        <v>397.24</v>
      </c>
      <c r="AB642" s="249" t="str">
        <f>IF(G642&lt;&gt;"",VLOOKUP(WEEKDAY(C642,2),Служебный!G$4:H$10,2),"")</f>
        <v/>
      </c>
      <c r="AC642" s="232" t="str">
        <f t="shared" si="253"/>
        <v/>
      </c>
      <c r="AD642" s="233" t="str">
        <f t="shared" si="254"/>
        <v/>
      </c>
      <c r="AE642" s="234">
        <f t="shared" si="266"/>
        <v>0</v>
      </c>
      <c r="AF642" s="234">
        <f t="shared" si="267"/>
        <v>0</v>
      </c>
      <c r="AG642" s="234" t="str">
        <f t="shared" si="247"/>
        <v>интрадей</v>
      </c>
      <c r="AH642" s="235">
        <f t="shared" si="268"/>
        <v>0</v>
      </c>
      <c r="AI642" s="235">
        <f t="shared" si="269"/>
        <v>0</v>
      </c>
      <c r="AJ642" s="232" t="str">
        <f t="shared" si="255"/>
        <v/>
      </c>
      <c r="AK642" s="232" t="str">
        <f t="shared" si="256"/>
        <v/>
      </c>
      <c r="AL642" s="233" t="str">
        <f t="shared" si="257"/>
        <v/>
      </c>
      <c r="AM642" s="235">
        <f t="shared" si="250"/>
        <v>0</v>
      </c>
      <c r="AN642" s="236">
        <f t="shared" si="258"/>
        <v>1000</v>
      </c>
      <c r="AO642" s="236">
        <f t="shared" si="251"/>
        <v>39.724000000000295</v>
      </c>
      <c r="AP642" s="236">
        <f t="shared" si="259"/>
        <v>0</v>
      </c>
      <c r="AQ642" s="235">
        <f t="shared" si="248"/>
        <v>0</v>
      </c>
      <c r="AR642" s="235">
        <f t="shared" si="249"/>
        <v>0</v>
      </c>
      <c r="AS642" s="232">
        <f t="shared" si="270"/>
        <v>0</v>
      </c>
      <c r="AT642" s="250">
        <f t="shared" si="271"/>
        <v>16</v>
      </c>
      <c r="AU642" s="244"/>
      <c r="AV642" s="108"/>
    </row>
    <row r="643" spans="1:48" ht="11.25">
      <c r="A643" s="108"/>
      <c r="B643" s="240">
        <v>641</v>
      </c>
      <c r="C643" s="266"/>
      <c r="D643" s="88"/>
      <c r="E643" s="87"/>
      <c r="F643" s="88"/>
      <c r="G643" s="90"/>
      <c r="H643" s="90"/>
      <c r="I643" s="91"/>
      <c r="J643" s="91"/>
      <c r="K643" s="90"/>
      <c r="L643" s="92"/>
      <c r="M643" s="93"/>
      <c r="N643" s="242"/>
      <c r="O643" s="226"/>
      <c r="P643" s="227"/>
      <c r="Q643" s="228"/>
      <c r="R643" s="92"/>
      <c r="S643" s="92"/>
      <c r="T643" s="245">
        <f t="shared" si="252"/>
        <v>1397.240000000003</v>
      </c>
      <c r="U643" s="229">
        <f t="shared" si="260"/>
        <v>0</v>
      </c>
      <c r="V643" s="230">
        <f t="shared" si="261"/>
        <v>0</v>
      </c>
      <c r="W643" s="229">
        <f t="shared" ref="W643:W706" si="272">V643+L643</f>
        <v>0</v>
      </c>
      <c r="X643" s="231">
        <f t="shared" si="262"/>
        <v>395.54000000000013</v>
      </c>
      <c r="Y643" s="231">
        <f t="shared" si="263"/>
        <v>397.24</v>
      </c>
      <c r="Z643" s="231">
        <f t="shared" si="264"/>
        <v>395.54000000000013</v>
      </c>
      <c r="AA643" s="247">
        <f t="shared" si="265"/>
        <v>397.24</v>
      </c>
      <c r="AB643" s="249" t="str">
        <f>IF(G643&lt;&gt;"",VLOOKUP(WEEKDAY(C643,2),Служебный!G$4:H$10,2),"")</f>
        <v/>
      </c>
      <c r="AC643" s="232" t="str">
        <f t="shared" si="253"/>
        <v/>
      </c>
      <c r="AD643" s="233" t="str">
        <f t="shared" si="254"/>
        <v/>
      </c>
      <c r="AE643" s="234">
        <f t="shared" si="266"/>
        <v>0</v>
      </c>
      <c r="AF643" s="234">
        <f t="shared" si="267"/>
        <v>0</v>
      </c>
      <c r="AG643" s="234" t="str">
        <f t="shared" ref="AG643:AG706" si="273">IFERROR(IF(FLOOR((AE643/86400),1)=0,"интрадей",(FLOOR((AE643/86400),1))-(FLOOR((AE643/86400),1))-NETWORKDAYS(E643,C643)),IF(FLOOR((AE643/86400),1)=0,"интрадей",(FLOOR((AE643/86400),1))))</f>
        <v>интрадей</v>
      </c>
      <c r="AH643" s="235">
        <f t="shared" si="268"/>
        <v>0</v>
      </c>
      <c r="AI643" s="235">
        <f t="shared" si="269"/>
        <v>0</v>
      </c>
      <c r="AJ643" s="232" t="str">
        <f t="shared" si="255"/>
        <v/>
      </c>
      <c r="AK643" s="232" t="str">
        <f t="shared" si="256"/>
        <v/>
      </c>
      <c r="AL643" s="233" t="str">
        <f t="shared" si="257"/>
        <v/>
      </c>
      <c r="AM643" s="235">
        <f t="shared" si="250"/>
        <v>0</v>
      </c>
      <c r="AN643" s="236">
        <f t="shared" si="258"/>
        <v>1000</v>
      </c>
      <c r="AO643" s="236">
        <f t="shared" si="251"/>
        <v>39.724000000000295</v>
      </c>
      <c r="AP643" s="236">
        <f t="shared" si="259"/>
        <v>0</v>
      </c>
      <c r="AQ643" s="235">
        <f t="shared" ref="AQ643:AQ706" si="274">IF(C643&lt;&gt;C642,Y643,0)</f>
        <v>0</v>
      </c>
      <c r="AR643" s="235">
        <f t="shared" ref="AR643:AR706" si="275">IF(C643&lt;&gt;C644,AA643,0)</f>
        <v>0</v>
      </c>
      <c r="AS643" s="232">
        <f t="shared" si="270"/>
        <v>0</v>
      </c>
      <c r="AT643" s="250">
        <f t="shared" si="271"/>
        <v>16</v>
      </c>
      <c r="AU643" s="244"/>
      <c r="AV643" s="108"/>
    </row>
    <row r="644" spans="1:48" ht="11.25">
      <c r="A644" s="108"/>
      <c r="B644" s="240">
        <v>642</v>
      </c>
      <c r="C644" s="266"/>
      <c r="D644" s="88"/>
      <c r="E644" s="87"/>
      <c r="F644" s="88"/>
      <c r="G644" s="90"/>
      <c r="H644" s="90"/>
      <c r="I644" s="91"/>
      <c r="J644" s="91"/>
      <c r="K644" s="90"/>
      <c r="L644" s="92"/>
      <c r="M644" s="93"/>
      <c r="N644" s="242"/>
      <c r="O644" s="226"/>
      <c r="P644" s="227"/>
      <c r="Q644" s="228"/>
      <c r="R644" s="92"/>
      <c r="S644" s="92"/>
      <c r="T644" s="245">
        <f t="shared" si="252"/>
        <v>1397.240000000003</v>
      </c>
      <c r="U644" s="229">
        <f t="shared" si="260"/>
        <v>0</v>
      </c>
      <c r="V644" s="230">
        <f t="shared" si="261"/>
        <v>0</v>
      </c>
      <c r="W644" s="229">
        <f t="shared" si="272"/>
        <v>0</v>
      </c>
      <c r="X644" s="231">
        <f t="shared" si="262"/>
        <v>395.54000000000013</v>
      </c>
      <c r="Y644" s="231">
        <f t="shared" si="263"/>
        <v>397.24</v>
      </c>
      <c r="Z644" s="231">
        <f t="shared" si="264"/>
        <v>395.54000000000013</v>
      </c>
      <c r="AA644" s="247">
        <f t="shared" si="265"/>
        <v>397.24</v>
      </c>
      <c r="AB644" s="249" t="str">
        <f>IF(G644&lt;&gt;"",VLOOKUP(WEEKDAY(C644,2),Служебный!G$4:H$10,2),"")</f>
        <v/>
      </c>
      <c r="AC644" s="232" t="str">
        <f t="shared" si="253"/>
        <v/>
      </c>
      <c r="AD644" s="233" t="str">
        <f t="shared" si="254"/>
        <v/>
      </c>
      <c r="AE644" s="234">
        <f t="shared" si="266"/>
        <v>0</v>
      </c>
      <c r="AF644" s="234">
        <f t="shared" si="267"/>
        <v>0</v>
      </c>
      <c r="AG644" s="234" t="str">
        <f t="shared" si="273"/>
        <v>интрадей</v>
      </c>
      <c r="AH644" s="235">
        <f t="shared" si="268"/>
        <v>0</v>
      </c>
      <c r="AI644" s="235">
        <f t="shared" si="269"/>
        <v>0</v>
      </c>
      <c r="AJ644" s="232" t="str">
        <f t="shared" si="255"/>
        <v/>
      </c>
      <c r="AK644" s="232" t="str">
        <f t="shared" si="256"/>
        <v/>
      </c>
      <c r="AL644" s="233" t="str">
        <f t="shared" si="257"/>
        <v/>
      </c>
      <c r="AM644" s="235">
        <f t="shared" ref="AM644:AM707" si="276">IF(AR644&lt;&gt;0,T644,0)</f>
        <v>0</v>
      </c>
      <c r="AN644" s="236">
        <f t="shared" si="258"/>
        <v>1000</v>
      </c>
      <c r="AO644" s="236">
        <f t="shared" ref="AO644:AO707" si="277">IFERROR(100*(T644-AN644)/AN644,"Заполните депозит")</f>
        <v>39.724000000000295</v>
      </c>
      <c r="AP644" s="236">
        <f t="shared" si="259"/>
        <v>0</v>
      </c>
      <c r="AQ644" s="235">
        <f t="shared" si="274"/>
        <v>0</v>
      </c>
      <c r="AR644" s="235">
        <f t="shared" si="275"/>
        <v>0</v>
      </c>
      <c r="AS644" s="232">
        <f t="shared" si="270"/>
        <v>0</v>
      </c>
      <c r="AT644" s="250">
        <f t="shared" si="271"/>
        <v>16</v>
      </c>
      <c r="AU644" s="244"/>
      <c r="AV644" s="108"/>
    </row>
    <row r="645" spans="1:48" ht="11.25">
      <c r="A645" s="108"/>
      <c r="B645" s="240">
        <v>643</v>
      </c>
      <c r="C645" s="266"/>
      <c r="D645" s="88"/>
      <c r="E645" s="87"/>
      <c r="F645" s="88"/>
      <c r="G645" s="90"/>
      <c r="H645" s="90"/>
      <c r="I645" s="91"/>
      <c r="J645" s="91"/>
      <c r="K645" s="90"/>
      <c r="L645" s="92"/>
      <c r="M645" s="93"/>
      <c r="N645" s="242"/>
      <c r="O645" s="226"/>
      <c r="P645" s="227"/>
      <c r="Q645" s="228"/>
      <c r="R645" s="92"/>
      <c r="S645" s="92"/>
      <c r="T645" s="245">
        <f t="shared" ref="T645:T708" si="278">T644+S645+W645</f>
        <v>1397.240000000003</v>
      </c>
      <c r="U645" s="229">
        <f t="shared" si="260"/>
        <v>0</v>
      </c>
      <c r="V645" s="230">
        <f t="shared" si="261"/>
        <v>0</v>
      </c>
      <c r="W645" s="229">
        <f t="shared" si="272"/>
        <v>0</v>
      </c>
      <c r="X645" s="231">
        <f t="shared" si="262"/>
        <v>395.54000000000013</v>
      </c>
      <c r="Y645" s="231">
        <f t="shared" si="263"/>
        <v>397.24</v>
      </c>
      <c r="Z645" s="231">
        <f t="shared" si="264"/>
        <v>395.54000000000013</v>
      </c>
      <c r="AA645" s="247">
        <f t="shared" si="265"/>
        <v>397.24</v>
      </c>
      <c r="AB645" s="249" t="str">
        <f>IF(G645&lt;&gt;"",VLOOKUP(WEEKDAY(C645,2),Служебный!G$4:H$10,2),"")</f>
        <v/>
      </c>
      <c r="AC645" s="232" t="str">
        <f t="shared" ref="AC645:AC708" si="279">IF(G644 &lt;&gt; "",TEXT((HOUR(D645)),0)&amp;"-"&amp;TEXT(HOUR(D645)+1,0),"")</f>
        <v/>
      </c>
      <c r="AD645" s="233" t="str">
        <f t="shared" ref="AD645:AD708" si="280">IF(G645&lt;&gt;"",FLOOR((IF(TEXT(D645,"mm") = "mm",TEXT(D645,"мм"),TEXT(D645,"mm"))),15)/15+1,"")</f>
        <v/>
      </c>
      <c r="AE645" s="234">
        <f t="shared" si="266"/>
        <v>0</v>
      </c>
      <c r="AF645" s="234">
        <f t="shared" si="267"/>
        <v>0</v>
      </c>
      <c r="AG645" s="234" t="str">
        <f t="shared" si="273"/>
        <v>интрадей</v>
      </c>
      <c r="AH645" s="235">
        <f t="shared" si="268"/>
        <v>0</v>
      </c>
      <c r="AI645" s="235">
        <f t="shared" si="269"/>
        <v>0</v>
      </c>
      <c r="AJ645" s="232" t="str">
        <f t="shared" ref="AJ645:AJ708" si="281">IF(G645&lt;&gt;"",YEAR(C645),"")</f>
        <v/>
      </c>
      <c r="AK645" s="232" t="str">
        <f t="shared" ref="AK645:AK708" si="282">IF(G645&lt;&gt;"",(IF(TEXT(C645,"MMMM") = "MMMM",TEXT(C645,"ММММ"),TEXT(C645,"MMMM"))),"")</f>
        <v/>
      </c>
      <c r="AL645" s="233" t="str">
        <f t="shared" ref="AL645:AL708" si="283">IF(G645&lt;&gt;"",CEILING((C645-DATE(YEAR(C645),1,1)+WEEKDAY(DATE(YEAR(C645),1,1),2))/7,1),"")</f>
        <v/>
      </c>
      <c r="AM645" s="235">
        <f t="shared" si="276"/>
        <v>0</v>
      </c>
      <c r="AN645" s="236">
        <f t="shared" ref="AN645:AN708" si="284">S645+AN644</f>
        <v>1000</v>
      </c>
      <c r="AO645" s="236">
        <f t="shared" si="277"/>
        <v>39.724000000000295</v>
      </c>
      <c r="AP645" s="236">
        <f t="shared" ref="AP645:AP708" si="285">IFERROR(100*(T645-T644-S645)/(T644+S645),"Заполните депозит")</f>
        <v>0</v>
      </c>
      <c r="AQ645" s="235">
        <f t="shared" si="274"/>
        <v>0</v>
      </c>
      <c r="AR645" s="235">
        <f t="shared" si="275"/>
        <v>0</v>
      </c>
      <c r="AS645" s="232">
        <f t="shared" si="270"/>
        <v>0</v>
      </c>
      <c r="AT645" s="250">
        <f t="shared" si="271"/>
        <v>16</v>
      </c>
      <c r="AU645" s="244"/>
      <c r="AV645" s="108"/>
    </row>
    <row r="646" spans="1:48" ht="11.25">
      <c r="A646" s="108"/>
      <c r="B646" s="240">
        <v>644</v>
      </c>
      <c r="C646" s="266"/>
      <c r="D646" s="88"/>
      <c r="E646" s="87"/>
      <c r="F646" s="88"/>
      <c r="G646" s="90"/>
      <c r="H646" s="90"/>
      <c r="I646" s="91"/>
      <c r="J646" s="91"/>
      <c r="K646" s="90"/>
      <c r="L646" s="92"/>
      <c r="M646" s="93"/>
      <c r="N646" s="242"/>
      <c r="O646" s="226"/>
      <c r="P646" s="227"/>
      <c r="Q646" s="228"/>
      <c r="R646" s="92"/>
      <c r="S646" s="92"/>
      <c r="T646" s="245">
        <f t="shared" si="278"/>
        <v>1397.240000000003</v>
      </c>
      <c r="U646" s="229">
        <f t="shared" si="260"/>
        <v>0</v>
      </c>
      <c r="V646" s="230">
        <f t="shared" si="261"/>
        <v>0</v>
      </c>
      <c r="W646" s="229">
        <f t="shared" si="272"/>
        <v>0</v>
      </c>
      <c r="X646" s="231">
        <f t="shared" si="262"/>
        <v>395.54000000000013</v>
      </c>
      <c r="Y646" s="231">
        <f t="shared" si="263"/>
        <v>397.24</v>
      </c>
      <c r="Z646" s="231">
        <f t="shared" si="264"/>
        <v>395.54000000000013</v>
      </c>
      <c r="AA646" s="247">
        <f t="shared" si="265"/>
        <v>397.24</v>
      </c>
      <c r="AB646" s="249" t="str">
        <f>IF(G646&lt;&gt;"",VLOOKUP(WEEKDAY(C646,2),Служебный!G$4:H$10,2),"")</f>
        <v/>
      </c>
      <c r="AC646" s="232" t="str">
        <f t="shared" si="279"/>
        <v/>
      </c>
      <c r="AD646" s="233" t="str">
        <f t="shared" si="280"/>
        <v/>
      </c>
      <c r="AE646" s="234">
        <f t="shared" si="266"/>
        <v>0</v>
      </c>
      <c r="AF646" s="234">
        <f t="shared" si="267"/>
        <v>0</v>
      </c>
      <c r="AG646" s="234" t="str">
        <f t="shared" si="273"/>
        <v>интрадей</v>
      </c>
      <c r="AH646" s="235">
        <f t="shared" si="268"/>
        <v>0</v>
      </c>
      <c r="AI646" s="235">
        <f t="shared" si="269"/>
        <v>0</v>
      </c>
      <c r="AJ646" s="232" t="str">
        <f t="shared" si="281"/>
        <v/>
      </c>
      <c r="AK646" s="232" t="str">
        <f t="shared" si="282"/>
        <v/>
      </c>
      <c r="AL646" s="233" t="str">
        <f t="shared" si="283"/>
        <v/>
      </c>
      <c r="AM646" s="235">
        <f t="shared" si="276"/>
        <v>0</v>
      </c>
      <c r="AN646" s="236">
        <f t="shared" si="284"/>
        <v>1000</v>
      </c>
      <c r="AO646" s="236">
        <f t="shared" si="277"/>
        <v>39.724000000000295</v>
      </c>
      <c r="AP646" s="236">
        <f t="shared" si="285"/>
        <v>0</v>
      </c>
      <c r="AQ646" s="235">
        <f t="shared" si="274"/>
        <v>0</v>
      </c>
      <c r="AR646" s="235">
        <f t="shared" si="275"/>
        <v>0</v>
      </c>
      <c r="AS646" s="232">
        <f t="shared" si="270"/>
        <v>0</v>
      </c>
      <c r="AT646" s="250">
        <f t="shared" si="271"/>
        <v>16</v>
      </c>
      <c r="AU646" s="244"/>
      <c r="AV646" s="108"/>
    </row>
    <row r="647" spans="1:48" ht="11.25">
      <c r="A647" s="108"/>
      <c r="B647" s="240">
        <v>645</v>
      </c>
      <c r="C647" s="266"/>
      <c r="D647" s="88"/>
      <c r="E647" s="87"/>
      <c r="F647" s="88"/>
      <c r="G647" s="90"/>
      <c r="H647" s="90"/>
      <c r="I647" s="91"/>
      <c r="J647" s="91"/>
      <c r="K647" s="90"/>
      <c r="L647" s="92"/>
      <c r="M647" s="93"/>
      <c r="N647" s="242"/>
      <c r="O647" s="226"/>
      <c r="P647" s="227"/>
      <c r="Q647" s="228"/>
      <c r="R647" s="92"/>
      <c r="S647" s="92"/>
      <c r="T647" s="245">
        <f t="shared" si="278"/>
        <v>1397.240000000003</v>
      </c>
      <c r="U647" s="229">
        <f t="shared" si="260"/>
        <v>0</v>
      </c>
      <c r="V647" s="230">
        <f t="shared" si="261"/>
        <v>0</v>
      </c>
      <c r="W647" s="229">
        <f t="shared" si="272"/>
        <v>0</v>
      </c>
      <c r="X647" s="231">
        <f t="shared" si="262"/>
        <v>395.54000000000013</v>
      </c>
      <c r="Y647" s="231">
        <f t="shared" si="263"/>
        <v>397.24</v>
      </c>
      <c r="Z647" s="231">
        <f t="shared" si="264"/>
        <v>395.54000000000013</v>
      </c>
      <c r="AA647" s="247">
        <f t="shared" si="265"/>
        <v>397.24</v>
      </c>
      <c r="AB647" s="249" t="str">
        <f>IF(G647&lt;&gt;"",VLOOKUP(WEEKDAY(C647,2),Служебный!G$4:H$10,2),"")</f>
        <v/>
      </c>
      <c r="AC647" s="232" t="str">
        <f t="shared" si="279"/>
        <v/>
      </c>
      <c r="AD647" s="233" t="str">
        <f t="shared" si="280"/>
        <v/>
      </c>
      <c r="AE647" s="234">
        <f t="shared" si="266"/>
        <v>0</v>
      </c>
      <c r="AF647" s="234">
        <f t="shared" si="267"/>
        <v>0</v>
      </c>
      <c r="AG647" s="234" t="str">
        <f t="shared" si="273"/>
        <v>интрадей</v>
      </c>
      <c r="AH647" s="235">
        <f t="shared" si="268"/>
        <v>0</v>
      </c>
      <c r="AI647" s="235">
        <f t="shared" si="269"/>
        <v>0</v>
      </c>
      <c r="AJ647" s="232" t="str">
        <f t="shared" si="281"/>
        <v/>
      </c>
      <c r="AK647" s="232" t="str">
        <f t="shared" si="282"/>
        <v/>
      </c>
      <c r="AL647" s="233" t="str">
        <f t="shared" si="283"/>
        <v/>
      </c>
      <c r="AM647" s="235">
        <f t="shared" si="276"/>
        <v>0</v>
      </c>
      <c r="AN647" s="236">
        <f t="shared" si="284"/>
        <v>1000</v>
      </c>
      <c r="AO647" s="236">
        <f t="shared" si="277"/>
        <v>39.724000000000295</v>
      </c>
      <c r="AP647" s="236">
        <f t="shared" si="285"/>
        <v>0</v>
      </c>
      <c r="AQ647" s="235">
        <f t="shared" si="274"/>
        <v>0</v>
      </c>
      <c r="AR647" s="235">
        <f t="shared" si="275"/>
        <v>0</v>
      </c>
      <c r="AS647" s="232">
        <f t="shared" si="270"/>
        <v>0</v>
      </c>
      <c r="AT647" s="250">
        <f t="shared" si="271"/>
        <v>16</v>
      </c>
      <c r="AU647" s="244"/>
      <c r="AV647" s="108"/>
    </row>
    <row r="648" spans="1:48" ht="11.25">
      <c r="A648" s="108"/>
      <c r="B648" s="240">
        <v>646</v>
      </c>
      <c r="C648" s="266"/>
      <c r="D648" s="88"/>
      <c r="E648" s="87"/>
      <c r="F648" s="88"/>
      <c r="G648" s="90"/>
      <c r="H648" s="90"/>
      <c r="I648" s="91"/>
      <c r="J648" s="91"/>
      <c r="K648" s="90"/>
      <c r="L648" s="92"/>
      <c r="M648" s="93"/>
      <c r="N648" s="242"/>
      <c r="O648" s="226"/>
      <c r="P648" s="227"/>
      <c r="Q648" s="228"/>
      <c r="R648" s="92"/>
      <c r="S648" s="92"/>
      <c r="T648" s="245">
        <f t="shared" si="278"/>
        <v>1397.240000000003</v>
      </c>
      <c r="U648" s="229">
        <f t="shared" si="260"/>
        <v>0</v>
      </c>
      <c r="V648" s="230">
        <f t="shared" si="261"/>
        <v>0</v>
      </c>
      <c r="W648" s="229">
        <f t="shared" si="272"/>
        <v>0</v>
      </c>
      <c r="X648" s="231">
        <f t="shared" si="262"/>
        <v>395.54000000000013</v>
      </c>
      <c r="Y648" s="231">
        <f t="shared" si="263"/>
        <v>397.24</v>
      </c>
      <c r="Z648" s="231">
        <f t="shared" si="264"/>
        <v>395.54000000000013</v>
      </c>
      <c r="AA648" s="247">
        <f t="shared" si="265"/>
        <v>397.24</v>
      </c>
      <c r="AB648" s="249" t="str">
        <f>IF(G648&lt;&gt;"",VLOOKUP(WEEKDAY(C648,2),Служебный!G$4:H$10,2),"")</f>
        <v/>
      </c>
      <c r="AC648" s="232" t="str">
        <f t="shared" si="279"/>
        <v/>
      </c>
      <c r="AD648" s="233" t="str">
        <f t="shared" si="280"/>
        <v/>
      </c>
      <c r="AE648" s="234">
        <f t="shared" si="266"/>
        <v>0</v>
      </c>
      <c r="AF648" s="234">
        <f t="shared" si="267"/>
        <v>0</v>
      </c>
      <c r="AG648" s="234" t="str">
        <f t="shared" si="273"/>
        <v>интрадей</v>
      </c>
      <c r="AH648" s="235">
        <f t="shared" si="268"/>
        <v>0</v>
      </c>
      <c r="AI648" s="235">
        <f t="shared" si="269"/>
        <v>0</v>
      </c>
      <c r="AJ648" s="232" t="str">
        <f t="shared" si="281"/>
        <v/>
      </c>
      <c r="AK648" s="232" t="str">
        <f t="shared" si="282"/>
        <v/>
      </c>
      <c r="AL648" s="233" t="str">
        <f t="shared" si="283"/>
        <v/>
      </c>
      <c r="AM648" s="235">
        <f t="shared" si="276"/>
        <v>0</v>
      </c>
      <c r="AN648" s="236">
        <f t="shared" si="284"/>
        <v>1000</v>
      </c>
      <c r="AO648" s="236">
        <f t="shared" si="277"/>
        <v>39.724000000000295</v>
      </c>
      <c r="AP648" s="236">
        <f t="shared" si="285"/>
        <v>0</v>
      </c>
      <c r="AQ648" s="235">
        <f t="shared" si="274"/>
        <v>0</v>
      </c>
      <c r="AR648" s="235">
        <f t="shared" si="275"/>
        <v>0</v>
      </c>
      <c r="AS648" s="232">
        <f t="shared" si="270"/>
        <v>0</v>
      </c>
      <c r="AT648" s="250">
        <f t="shared" si="271"/>
        <v>16</v>
      </c>
      <c r="AU648" s="244"/>
      <c r="AV648" s="108"/>
    </row>
    <row r="649" spans="1:48" ht="11.25">
      <c r="A649" s="108"/>
      <c r="B649" s="240">
        <v>647</v>
      </c>
      <c r="C649" s="266"/>
      <c r="D649" s="88"/>
      <c r="E649" s="87"/>
      <c r="F649" s="88"/>
      <c r="G649" s="90"/>
      <c r="H649" s="90"/>
      <c r="I649" s="91"/>
      <c r="J649" s="91"/>
      <c r="K649" s="90"/>
      <c r="L649" s="92"/>
      <c r="M649" s="93"/>
      <c r="N649" s="242"/>
      <c r="O649" s="226"/>
      <c r="P649" s="227"/>
      <c r="Q649" s="228"/>
      <c r="R649" s="92"/>
      <c r="S649" s="92"/>
      <c r="T649" s="245">
        <f t="shared" si="278"/>
        <v>1397.240000000003</v>
      </c>
      <c r="U649" s="229">
        <f t="shared" si="260"/>
        <v>0</v>
      </c>
      <c r="V649" s="230">
        <f t="shared" si="261"/>
        <v>0</v>
      </c>
      <c r="W649" s="229">
        <f t="shared" si="272"/>
        <v>0</v>
      </c>
      <c r="X649" s="231">
        <f t="shared" si="262"/>
        <v>395.54000000000013</v>
      </c>
      <c r="Y649" s="231">
        <f t="shared" si="263"/>
        <v>397.24</v>
      </c>
      <c r="Z649" s="231">
        <f t="shared" si="264"/>
        <v>395.54000000000013</v>
      </c>
      <c r="AA649" s="247">
        <f t="shared" si="265"/>
        <v>397.24</v>
      </c>
      <c r="AB649" s="249" t="str">
        <f>IF(G649&lt;&gt;"",VLOOKUP(WEEKDAY(C649,2),Служебный!G$4:H$10,2),"")</f>
        <v/>
      </c>
      <c r="AC649" s="232" t="str">
        <f t="shared" si="279"/>
        <v/>
      </c>
      <c r="AD649" s="233" t="str">
        <f t="shared" si="280"/>
        <v/>
      </c>
      <c r="AE649" s="234">
        <f t="shared" si="266"/>
        <v>0</v>
      </c>
      <c r="AF649" s="234">
        <f t="shared" si="267"/>
        <v>0</v>
      </c>
      <c r="AG649" s="234" t="str">
        <f t="shared" si="273"/>
        <v>интрадей</v>
      </c>
      <c r="AH649" s="235">
        <f t="shared" si="268"/>
        <v>0</v>
      </c>
      <c r="AI649" s="235">
        <f t="shared" si="269"/>
        <v>0</v>
      </c>
      <c r="AJ649" s="232" t="str">
        <f t="shared" si="281"/>
        <v/>
      </c>
      <c r="AK649" s="232" t="str">
        <f t="shared" si="282"/>
        <v/>
      </c>
      <c r="AL649" s="233" t="str">
        <f t="shared" si="283"/>
        <v/>
      </c>
      <c r="AM649" s="235">
        <f t="shared" si="276"/>
        <v>0</v>
      </c>
      <c r="AN649" s="236">
        <f t="shared" si="284"/>
        <v>1000</v>
      </c>
      <c r="AO649" s="236">
        <f t="shared" si="277"/>
        <v>39.724000000000295</v>
      </c>
      <c r="AP649" s="236">
        <f t="shared" si="285"/>
        <v>0</v>
      </c>
      <c r="AQ649" s="235">
        <f t="shared" si="274"/>
        <v>0</v>
      </c>
      <c r="AR649" s="235">
        <f t="shared" si="275"/>
        <v>0</v>
      </c>
      <c r="AS649" s="232">
        <f t="shared" si="270"/>
        <v>0</v>
      </c>
      <c r="AT649" s="250">
        <f t="shared" si="271"/>
        <v>16</v>
      </c>
      <c r="AU649" s="244"/>
      <c r="AV649" s="108"/>
    </row>
    <row r="650" spans="1:48" ht="11.25">
      <c r="A650" s="108"/>
      <c r="B650" s="240">
        <v>648</v>
      </c>
      <c r="C650" s="266"/>
      <c r="D650" s="88"/>
      <c r="E650" s="87"/>
      <c r="F650" s="88"/>
      <c r="G650" s="90"/>
      <c r="H650" s="90"/>
      <c r="I650" s="91"/>
      <c r="J650" s="91"/>
      <c r="K650" s="90"/>
      <c r="L650" s="92"/>
      <c r="M650" s="93"/>
      <c r="N650" s="242"/>
      <c r="O650" s="226"/>
      <c r="P650" s="227"/>
      <c r="Q650" s="228"/>
      <c r="R650" s="92"/>
      <c r="S650" s="92"/>
      <c r="T650" s="245">
        <f t="shared" si="278"/>
        <v>1397.240000000003</v>
      </c>
      <c r="U650" s="229">
        <f t="shared" si="260"/>
        <v>0</v>
      </c>
      <c r="V650" s="230">
        <f t="shared" si="261"/>
        <v>0</v>
      </c>
      <c r="W650" s="229">
        <f t="shared" si="272"/>
        <v>0</v>
      </c>
      <c r="X650" s="231">
        <f t="shared" si="262"/>
        <v>395.54000000000013</v>
      </c>
      <c r="Y650" s="231">
        <f t="shared" si="263"/>
        <v>397.24</v>
      </c>
      <c r="Z650" s="231">
        <f t="shared" si="264"/>
        <v>395.54000000000013</v>
      </c>
      <c r="AA650" s="247">
        <f t="shared" si="265"/>
        <v>397.24</v>
      </c>
      <c r="AB650" s="249" t="str">
        <f>IF(G650&lt;&gt;"",VLOOKUP(WEEKDAY(C650,2),Служебный!G$4:H$10,2),"")</f>
        <v/>
      </c>
      <c r="AC650" s="232" t="str">
        <f t="shared" si="279"/>
        <v/>
      </c>
      <c r="AD650" s="233" t="str">
        <f t="shared" si="280"/>
        <v/>
      </c>
      <c r="AE650" s="234">
        <f t="shared" si="266"/>
        <v>0</v>
      </c>
      <c r="AF650" s="234">
        <f t="shared" si="267"/>
        <v>0</v>
      </c>
      <c r="AG650" s="234" t="str">
        <f t="shared" si="273"/>
        <v>интрадей</v>
      </c>
      <c r="AH650" s="235">
        <f t="shared" si="268"/>
        <v>0</v>
      </c>
      <c r="AI650" s="235">
        <f t="shared" si="269"/>
        <v>0</v>
      </c>
      <c r="AJ650" s="232" t="str">
        <f t="shared" si="281"/>
        <v/>
      </c>
      <c r="AK650" s="232" t="str">
        <f t="shared" si="282"/>
        <v/>
      </c>
      <c r="AL650" s="233" t="str">
        <f t="shared" si="283"/>
        <v/>
      </c>
      <c r="AM650" s="235">
        <f t="shared" si="276"/>
        <v>0</v>
      </c>
      <c r="AN650" s="236">
        <f t="shared" si="284"/>
        <v>1000</v>
      </c>
      <c r="AO650" s="236">
        <f t="shared" si="277"/>
        <v>39.724000000000295</v>
      </c>
      <c r="AP650" s="236">
        <f t="shared" si="285"/>
        <v>0</v>
      </c>
      <c r="AQ650" s="235">
        <f t="shared" si="274"/>
        <v>0</v>
      </c>
      <c r="AR650" s="235">
        <f t="shared" si="275"/>
        <v>0</v>
      </c>
      <c r="AS650" s="232">
        <f t="shared" si="270"/>
        <v>0</v>
      </c>
      <c r="AT650" s="250">
        <f t="shared" si="271"/>
        <v>16</v>
      </c>
      <c r="AU650" s="244"/>
      <c r="AV650" s="108"/>
    </row>
    <row r="651" spans="1:48" ht="11.25">
      <c r="A651" s="108"/>
      <c r="B651" s="240">
        <v>649</v>
      </c>
      <c r="C651" s="266"/>
      <c r="D651" s="88"/>
      <c r="E651" s="87"/>
      <c r="F651" s="88"/>
      <c r="G651" s="90"/>
      <c r="H651" s="90"/>
      <c r="I651" s="91"/>
      <c r="J651" s="91"/>
      <c r="K651" s="90"/>
      <c r="L651" s="92"/>
      <c r="M651" s="93"/>
      <c r="N651" s="242"/>
      <c r="O651" s="226"/>
      <c r="P651" s="227"/>
      <c r="Q651" s="228"/>
      <c r="R651" s="92"/>
      <c r="S651" s="92"/>
      <c r="T651" s="245">
        <f t="shared" si="278"/>
        <v>1397.240000000003</v>
      </c>
      <c r="U651" s="229">
        <f t="shared" si="260"/>
        <v>0</v>
      </c>
      <c r="V651" s="230">
        <f t="shared" si="261"/>
        <v>0</v>
      </c>
      <c r="W651" s="229">
        <f t="shared" si="272"/>
        <v>0</v>
      </c>
      <c r="X651" s="231">
        <f t="shared" si="262"/>
        <v>395.54000000000013</v>
      </c>
      <c r="Y651" s="231">
        <f t="shared" si="263"/>
        <v>397.24</v>
      </c>
      <c r="Z651" s="231">
        <f t="shared" si="264"/>
        <v>395.54000000000013</v>
      </c>
      <c r="AA651" s="247">
        <f t="shared" si="265"/>
        <v>397.24</v>
      </c>
      <c r="AB651" s="249" t="str">
        <f>IF(G651&lt;&gt;"",VLOOKUP(WEEKDAY(C651,2),Служебный!G$4:H$10,2),"")</f>
        <v/>
      </c>
      <c r="AC651" s="232" t="str">
        <f t="shared" si="279"/>
        <v/>
      </c>
      <c r="AD651" s="233" t="str">
        <f t="shared" si="280"/>
        <v/>
      </c>
      <c r="AE651" s="234">
        <f t="shared" si="266"/>
        <v>0</v>
      </c>
      <c r="AF651" s="234">
        <f t="shared" si="267"/>
        <v>0</v>
      </c>
      <c r="AG651" s="234" t="str">
        <f t="shared" si="273"/>
        <v>интрадей</v>
      </c>
      <c r="AH651" s="235">
        <f t="shared" si="268"/>
        <v>0</v>
      </c>
      <c r="AI651" s="235">
        <f t="shared" si="269"/>
        <v>0</v>
      </c>
      <c r="AJ651" s="232" t="str">
        <f t="shared" si="281"/>
        <v/>
      </c>
      <c r="AK651" s="232" t="str">
        <f t="shared" si="282"/>
        <v/>
      </c>
      <c r="AL651" s="233" t="str">
        <f t="shared" si="283"/>
        <v/>
      </c>
      <c r="AM651" s="235">
        <f t="shared" si="276"/>
        <v>0</v>
      </c>
      <c r="AN651" s="236">
        <f t="shared" si="284"/>
        <v>1000</v>
      </c>
      <c r="AO651" s="236">
        <f t="shared" si="277"/>
        <v>39.724000000000295</v>
      </c>
      <c r="AP651" s="236">
        <f t="shared" si="285"/>
        <v>0</v>
      </c>
      <c r="AQ651" s="235">
        <f t="shared" si="274"/>
        <v>0</v>
      </c>
      <c r="AR651" s="235">
        <f t="shared" si="275"/>
        <v>0</v>
      </c>
      <c r="AS651" s="232">
        <f t="shared" si="270"/>
        <v>0</v>
      </c>
      <c r="AT651" s="250">
        <f t="shared" si="271"/>
        <v>16</v>
      </c>
      <c r="AU651" s="244"/>
      <c r="AV651" s="108"/>
    </row>
    <row r="652" spans="1:48" ht="11.25">
      <c r="A652" s="108"/>
      <c r="B652" s="240">
        <v>650</v>
      </c>
      <c r="C652" s="266"/>
      <c r="D652" s="88"/>
      <c r="E652" s="87"/>
      <c r="F652" s="88"/>
      <c r="G652" s="90"/>
      <c r="H652" s="90"/>
      <c r="I652" s="91"/>
      <c r="J652" s="91"/>
      <c r="K652" s="90"/>
      <c r="L652" s="92"/>
      <c r="M652" s="93"/>
      <c r="N652" s="242"/>
      <c r="O652" s="226"/>
      <c r="P652" s="227"/>
      <c r="Q652" s="228"/>
      <c r="R652" s="92"/>
      <c r="S652" s="92"/>
      <c r="T652" s="245">
        <f t="shared" si="278"/>
        <v>1397.240000000003</v>
      </c>
      <c r="U652" s="229">
        <f t="shared" si="260"/>
        <v>0</v>
      </c>
      <c r="V652" s="230">
        <f t="shared" si="261"/>
        <v>0</v>
      </c>
      <c r="W652" s="229">
        <f t="shared" si="272"/>
        <v>0</v>
      </c>
      <c r="X652" s="231">
        <f t="shared" si="262"/>
        <v>395.54000000000013</v>
      </c>
      <c r="Y652" s="231">
        <f t="shared" si="263"/>
        <v>397.24</v>
      </c>
      <c r="Z652" s="231">
        <f t="shared" si="264"/>
        <v>395.54000000000013</v>
      </c>
      <c r="AA652" s="247">
        <f t="shared" si="265"/>
        <v>397.24</v>
      </c>
      <c r="AB652" s="249" t="str">
        <f>IF(G652&lt;&gt;"",VLOOKUP(WEEKDAY(C652,2),Служебный!G$4:H$10,2),"")</f>
        <v/>
      </c>
      <c r="AC652" s="232" t="str">
        <f t="shared" si="279"/>
        <v/>
      </c>
      <c r="AD652" s="233" t="str">
        <f t="shared" si="280"/>
        <v/>
      </c>
      <c r="AE652" s="234">
        <f t="shared" si="266"/>
        <v>0</v>
      </c>
      <c r="AF652" s="234">
        <f t="shared" si="267"/>
        <v>0</v>
      </c>
      <c r="AG652" s="234" t="str">
        <f t="shared" si="273"/>
        <v>интрадей</v>
      </c>
      <c r="AH652" s="235">
        <f t="shared" si="268"/>
        <v>0</v>
      </c>
      <c r="AI652" s="235">
        <f t="shared" si="269"/>
        <v>0</v>
      </c>
      <c r="AJ652" s="232" t="str">
        <f t="shared" si="281"/>
        <v/>
      </c>
      <c r="AK652" s="232" t="str">
        <f t="shared" si="282"/>
        <v/>
      </c>
      <c r="AL652" s="233" t="str">
        <f t="shared" si="283"/>
        <v/>
      </c>
      <c r="AM652" s="235">
        <f t="shared" si="276"/>
        <v>0</v>
      </c>
      <c r="AN652" s="236">
        <f t="shared" si="284"/>
        <v>1000</v>
      </c>
      <c r="AO652" s="236">
        <f t="shared" si="277"/>
        <v>39.724000000000295</v>
      </c>
      <c r="AP652" s="236">
        <f t="shared" si="285"/>
        <v>0</v>
      </c>
      <c r="AQ652" s="235">
        <f t="shared" si="274"/>
        <v>0</v>
      </c>
      <c r="AR652" s="235">
        <f t="shared" si="275"/>
        <v>0</v>
      </c>
      <c r="AS652" s="232">
        <f t="shared" si="270"/>
        <v>0</v>
      </c>
      <c r="AT652" s="250">
        <f t="shared" si="271"/>
        <v>16</v>
      </c>
      <c r="AU652" s="244"/>
      <c r="AV652" s="108"/>
    </row>
    <row r="653" spans="1:48" ht="11.25">
      <c r="A653" s="108"/>
      <c r="B653" s="240">
        <v>651</v>
      </c>
      <c r="C653" s="266"/>
      <c r="D653" s="88"/>
      <c r="E653" s="87"/>
      <c r="F653" s="88"/>
      <c r="G653" s="90"/>
      <c r="H653" s="90"/>
      <c r="I653" s="91"/>
      <c r="J653" s="91"/>
      <c r="K653" s="90"/>
      <c r="L653" s="92"/>
      <c r="M653" s="93"/>
      <c r="N653" s="242"/>
      <c r="O653" s="226"/>
      <c r="P653" s="227"/>
      <c r="Q653" s="228"/>
      <c r="R653" s="92"/>
      <c r="S653" s="92"/>
      <c r="T653" s="245">
        <f t="shared" si="278"/>
        <v>1397.240000000003</v>
      </c>
      <c r="U653" s="229">
        <f t="shared" si="260"/>
        <v>0</v>
      </c>
      <c r="V653" s="230">
        <f t="shared" si="261"/>
        <v>0</v>
      </c>
      <c r="W653" s="229">
        <f t="shared" si="272"/>
        <v>0</v>
      </c>
      <c r="X653" s="231">
        <f t="shared" si="262"/>
        <v>395.54000000000013</v>
      </c>
      <c r="Y653" s="231">
        <f t="shared" si="263"/>
        <v>397.24</v>
      </c>
      <c r="Z653" s="231">
        <f t="shared" si="264"/>
        <v>395.54000000000013</v>
      </c>
      <c r="AA653" s="247">
        <f t="shared" si="265"/>
        <v>397.24</v>
      </c>
      <c r="AB653" s="249" t="str">
        <f>IF(G653&lt;&gt;"",VLOOKUP(WEEKDAY(C653,2),Служебный!G$4:H$10,2),"")</f>
        <v/>
      </c>
      <c r="AC653" s="232" t="str">
        <f t="shared" si="279"/>
        <v/>
      </c>
      <c r="AD653" s="233" t="str">
        <f t="shared" si="280"/>
        <v/>
      </c>
      <c r="AE653" s="234">
        <f t="shared" si="266"/>
        <v>0</v>
      </c>
      <c r="AF653" s="234">
        <f t="shared" si="267"/>
        <v>0</v>
      </c>
      <c r="AG653" s="234" t="str">
        <f t="shared" si="273"/>
        <v>интрадей</v>
      </c>
      <c r="AH653" s="235">
        <f t="shared" si="268"/>
        <v>0</v>
      </c>
      <c r="AI653" s="235">
        <f t="shared" si="269"/>
        <v>0</v>
      </c>
      <c r="AJ653" s="232" t="str">
        <f t="shared" si="281"/>
        <v/>
      </c>
      <c r="AK653" s="232" t="str">
        <f t="shared" si="282"/>
        <v/>
      </c>
      <c r="AL653" s="233" t="str">
        <f t="shared" si="283"/>
        <v/>
      </c>
      <c r="AM653" s="235">
        <f t="shared" si="276"/>
        <v>0</v>
      </c>
      <c r="AN653" s="236">
        <f t="shared" si="284"/>
        <v>1000</v>
      </c>
      <c r="AO653" s="236">
        <f t="shared" si="277"/>
        <v>39.724000000000295</v>
      </c>
      <c r="AP653" s="236">
        <f t="shared" si="285"/>
        <v>0</v>
      </c>
      <c r="AQ653" s="235">
        <f t="shared" si="274"/>
        <v>0</v>
      </c>
      <c r="AR653" s="235">
        <f t="shared" si="275"/>
        <v>0</v>
      </c>
      <c r="AS653" s="232">
        <f t="shared" si="270"/>
        <v>0</v>
      </c>
      <c r="AT653" s="250">
        <f t="shared" si="271"/>
        <v>16</v>
      </c>
      <c r="AU653" s="244"/>
      <c r="AV653" s="108"/>
    </row>
    <row r="654" spans="1:48" ht="11.25">
      <c r="A654" s="108"/>
      <c r="B654" s="240">
        <v>652</v>
      </c>
      <c r="C654" s="266"/>
      <c r="D654" s="88"/>
      <c r="E654" s="87"/>
      <c r="F654" s="88"/>
      <c r="G654" s="90"/>
      <c r="H654" s="90"/>
      <c r="I654" s="91"/>
      <c r="J654" s="91"/>
      <c r="K654" s="90"/>
      <c r="L654" s="92"/>
      <c r="M654" s="93"/>
      <c r="N654" s="242"/>
      <c r="O654" s="226"/>
      <c r="P654" s="227"/>
      <c r="Q654" s="228"/>
      <c r="R654" s="92"/>
      <c r="S654" s="92"/>
      <c r="T654" s="245">
        <f t="shared" si="278"/>
        <v>1397.240000000003</v>
      </c>
      <c r="U654" s="229">
        <f t="shared" si="260"/>
        <v>0</v>
      </c>
      <c r="V654" s="230">
        <f t="shared" si="261"/>
        <v>0</v>
      </c>
      <c r="W654" s="229">
        <f t="shared" si="272"/>
        <v>0</v>
      </c>
      <c r="X654" s="231">
        <f t="shared" si="262"/>
        <v>395.54000000000013</v>
      </c>
      <c r="Y654" s="231">
        <f t="shared" si="263"/>
        <v>397.24</v>
      </c>
      <c r="Z654" s="231">
        <f t="shared" si="264"/>
        <v>395.54000000000013</v>
      </c>
      <c r="AA654" s="247">
        <f t="shared" si="265"/>
        <v>397.24</v>
      </c>
      <c r="AB654" s="249" t="str">
        <f>IF(G654&lt;&gt;"",VLOOKUP(WEEKDAY(C654,2),Служебный!G$4:H$10,2),"")</f>
        <v/>
      </c>
      <c r="AC654" s="232" t="str">
        <f t="shared" si="279"/>
        <v/>
      </c>
      <c r="AD654" s="233" t="str">
        <f t="shared" si="280"/>
        <v/>
      </c>
      <c r="AE654" s="234">
        <f t="shared" si="266"/>
        <v>0</v>
      </c>
      <c r="AF654" s="234">
        <f t="shared" si="267"/>
        <v>0</v>
      </c>
      <c r="AG654" s="234" t="str">
        <f t="shared" si="273"/>
        <v>интрадей</v>
      </c>
      <c r="AH654" s="235">
        <f t="shared" si="268"/>
        <v>0</v>
      </c>
      <c r="AI654" s="235">
        <f t="shared" si="269"/>
        <v>0</v>
      </c>
      <c r="AJ654" s="232" t="str">
        <f t="shared" si="281"/>
        <v/>
      </c>
      <c r="AK654" s="232" t="str">
        <f t="shared" si="282"/>
        <v/>
      </c>
      <c r="AL654" s="233" t="str">
        <f t="shared" si="283"/>
        <v/>
      </c>
      <c r="AM654" s="235">
        <f t="shared" si="276"/>
        <v>0</v>
      </c>
      <c r="AN654" s="236">
        <f t="shared" si="284"/>
        <v>1000</v>
      </c>
      <c r="AO654" s="236">
        <f t="shared" si="277"/>
        <v>39.724000000000295</v>
      </c>
      <c r="AP654" s="236">
        <f t="shared" si="285"/>
        <v>0</v>
      </c>
      <c r="AQ654" s="235">
        <f t="shared" si="274"/>
        <v>0</v>
      </c>
      <c r="AR654" s="235">
        <f t="shared" si="275"/>
        <v>0</v>
      </c>
      <c r="AS654" s="232">
        <f t="shared" si="270"/>
        <v>0</v>
      </c>
      <c r="AT654" s="250">
        <f t="shared" si="271"/>
        <v>16</v>
      </c>
      <c r="AU654" s="244"/>
      <c r="AV654" s="108"/>
    </row>
    <row r="655" spans="1:48" ht="11.25">
      <c r="A655" s="108"/>
      <c r="B655" s="240">
        <v>653</v>
      </c>
      <c r="C655" s="266"/>
      <c r="D655" s="88"/>
      <c r="E655" s="87"/>
      <c r="F655" s="88"/>
      <c r="G655" s="90"/>
      <c r="H655" s="90"/>
      <c r="I655" s="91"/>
      <c r="J655" s="91"/>
      <c r="K655" s="90"/>
      <c r="L655" s="92"/>
      <c r="M655" s="93"/>
      <c r="N655" s="242"/>
      <c r="O655" s="226"/>
      <c r="P655" s="227"/>
      <c r="Q655" s="228"/>
      <c r="R655" s="92"/>
      <c r="S655" s="92"/>
      <c r="T655" s="245">
        <f t="shared" si="278"/>
        <v>1397.240000000003</v>
      </c>
      <c r="U655" s="229">
        <f t="shared" si="260"/>
        <v>0</v>
      </c>
      <c r="V655" s="230">
        <f t="shared" si="261"/>
        <v>0</v>
      </c>
      <c r="W655" s="229">
        <f t="shared" si="272"/>
        <v>0</v>
      </c>
      <c r="X655" s="231">
        <f t="shared" si="262"/>
        <v>395.54000000000013</v>
      </c>
      <c r="Y655" s="231">
        <f t="shared" si="263"/>
        <v>397.24</v>
      </c>
      <c r="Z655" s="231">
        <f t="shared" si="264"/>
        <v>395.54000000000013</v>
      </c>
      <c r="AA655" s="247">
        <f t="shared" si="265"/>
        <v>397.24</v>
      </c>
      <c r="AB655" s="249" t="str">
        <f>IF(G655&lt;&gt;"",VLOOKUP(WEEKDAY(C655,2),Служебный!G$4:H$10,2),"")</f>
        <v/>
      </c>
      <c r="AC655" s="232" t="str">
        <f t="shared" si="279"/>
        <v/>
      </c>
      <c r="AD655" s="233" t="str">
        <f t="shared" si="280"/>
        <v/>
      </c>
      <c r="AE655" s="234">
        <f t="shared" si="266"/>
        <v>0</v>
      </c>
      <c r="AF655" s="234">
        <f t="shared" si="267"/>
        <v>0</v>
      </c>
      <c r="AG655" s="234" t="str">
        <f t="shared" si="273"/>
        <v>интрадей</v>
      </c>
      <c r="AH655" s="235">
        <f t="shared" si="268"/>
        <v>0</v>
      </c>
      <c r="AI655" s="235">
        <f t="shared" si="269"/>
        <v>0</v>
      </c>
      <c r="AJ655" s="232" t="str">
        <f t="shared" si="281"/>
        <v/>
      </c>
      <c r="AK655" s="232" t="str">
        <f t="shared" si="282"/>
        <v/>
      </c>
      <c r="AL655" s="233" t="str">
        <f t="shared" si="283"/>
        <v/>
      </c>
      <c r="AM655" s="235">
        <f t="shared" si="276"/>
        <v>0</v>
      </c>
      <c r="AN655" s="236">
        <f t="shared" si="284"/>
        <v>1000</v>
      </c>
      <c r="AO655" s="236">
        <f t="shared" si="277"/>
        <v>39.724000000000295</v>
      </c>
      <c r="AP655" s="236">
        <f t="shared" si="285"/>
        <v>0</v>
      </c>
      <c r="AQ655" s="235">
        <f t="shared" si="274"/>
        <v>0</v>
      </c>
      <c r="AR655" s="235">
        <f t="shared" si="275"/>
        <v>0</v>
      </c>
      <c r="AS655" s="232">
        <f t="shared" si="270"/>
        <v>0</v>
      </c>
      <c r="AT655" s="250">
        <f t="shared" si="271"/>
        <v>16</v>
      </c>
      <c r="AU655" s="244"/>
      <c r="AV655" s="108"/>
    </row>
    <row r="656" spans="1:48" ht="11.25">
      <c r="A656" s="108"/>
      <c r="B656" s="240">
        <v>654</v>
      </c>
      <c r="C656" s="266"/>
      <c r="D656" s="88"/>
      <c r="E656" s="87"/>
      <c r="F656" s="88"/>
      <c r="G656" s="90"/>
      <c r="H656" s="90"/>
      <c r="I656" s="91"/>
      <c r="J656" s="91"/>
      <c r="K656" s="90"/>
      <c r="L656" s="92"/>
      <c r="M656" s="93"/>
      <c r="N656" s="242"/>
      <c r="O656" s="226"/>
      <c r="P656" s="227"/>
      <c r="Q656" s="228"/>
      <c r="R656" s="92"/>
      <c r="S656" s="92"/>
      <c r="T656" s="245">
        <f t="shared" si="278"/>
        <v>1397.240000000003</v>
      </c>
      <c r="U656" s="229">
        <f t="shared" si="260"/>
        <v>0</v>
      </c>
      <c r="V656" s="230">
        <f t="shared" si="261"/>
        <v>0</v>
      </c>
      <c r="W656" s="229">
        <f t="shared" si="272"/>
        <v>0</v>
      </c>
      <c r="X656" s="231">
        <f t="shared" si="262"/>
        <v>395.54000000000013</v>
      </c>
      <c r="Y656" s="231">
        <f t="shared" si="263"/>
        <v>397.24</v>
      </c>
      <c r="Z656" s="231">
        <f t="shared" si="264"/>
        <v>395.54000000000013</v>
      </c>
      <c r="AA656" s="247">
        <f t="shared" si="265"/>
        <v>397.24</v>
      </c>
      <c r="AB656" s="249" t="str">
        <f>IF(G656&lt;&gt;"",VLOOKUP(WEEKDAY(C656,2),Служебный!G$4:H$10,2),"")</f>
        <v/>
      </c>
      <c r="AC656" s="232" t="str">
        <f t="shared" si="279"/>
        <v/>
      </c>
      <c r="AD656" s="233" t="str">
        <f t="shared" si="280"/>
        <v/>
      </c>
      <c r="AE656" s="234">
        <f t="shared" si="266"/>
        <v>0</v>
      </c>
      <c r="AF656" s="234">
        <f t="shared" si="267"/>
        <v>0</v>
      </c>
      <c r="AG656" s="234" t="str">
        <f t="shared" si="273"/>
        <v>интрадей</v>
      </c>
      <c r="AH656" s="235">
        <f t="shared" si="268"/>
        <v>0</v>
      </c>
      <c r="AI656" s="235">
        <f t="shared" si="269"/>
        <v>0</v>
      </c>
      <c r="AJ656" s="232" t="str">
        <f t="shared" si="281"/>
        <v/>
      </c>
      <c r="AK656" s="232" t="str">
        <f t="shared" si="282"/>
        <v/>
      </c>
      <c r="AL656" s="233" t="str">
        <f t="shared" si="283"/>
        <v/>
      </c>
      <c r="AM656" s="235">
        <f t="shared" si="276"/>
        <v>0</v>
      </c>
      <c r="AN656" s="236">
        <f t="shared" si="284"/>
        <v>1000</v>
      </c>
      <c r="AO656" s="236">
        <f t="shared" si="277"/>
        <v>39.724000000000295</v>
      </c>
      <c r="AP656" s="236">
        <f t="shared" si="285"/>
        <v>0</v>
      </c>
      <c r="AQ656" s="235">
        <f t="shared" si="274"/>
        <v>0</v>
      </c>
      <c r="AR656" s="235">
        <f t="shared" si="275"/>
        <v>0</v>
      </c>
      <c r="AS656" s="232">
        <f t="shared" si="270"/>
        <v>0</v>
      </c>
      <c r="AT656" s="250">
        <f t="shared" si="271"/>
        <v>16</v>
      </c>
      <c r="AU656" s="244"/>
      <c r="AV656" s="108"/>
    </row>
    <row r="657" spans="1:48" ht="11.25">
      <c r="A657" s="108"/>
      <c r="B657" s="240">
        <v>655</v>
      </c>
      <c r="C657" s="266"/>
      <c r="D657" s="88"/>
      <c r="E657" s="87"/>
      <c r="F657" s="88"/>
      <c r="G657" s="90"/>
      <c r="H657" s="90"/>
      <c r="I657" s="91"/>
      <c r="J657" s="91"/>
      <c r="K657" s="90"/>
      <c r="L657" s="92"/>
      <c r="M657" s="93"/>
      <c r="N657" s="242"/>
      <c r="O657" s="226"/>
      <c r="P657" s="227"/>
      <c r="Q657" s="228"/>
      <c r="R657" s="92"/>
      <c r="S657" s="92"/>
      <c r="T657" s="245">
        <f t="shared" si="278"/>
        <v>1397.240000000003</v>
      </c>
      <c r="U657" s="229">
        <f t="shared" si="260"/>
        <v>0</v>
      </c>
      <c r="V657" s="230">
        <f t="shared" si="261"/>
        <v>0</v>
      </c>
      <c r="W657" s="229">
        <f t="shared" si="272"/>
        <v>0</v>
      </c>
      <c r="X657" s="231">
        <f t="shared" si="262"/>
        <v>395.54000000000013</v>
      </c>
      <c r="Y657" s="231">
        <f t="shared" si="263"/>
        <v>397.24</v>
      </c>
      <c r="Z657" s="231">
        <f t="shared" si="264"/>
        <v>395.54000000000013</v>
      </c>
      <c r="AA657" s="247">
        <f t="shared" si="265"/>
        <v>397.24</v>
      </c>
      <c r="AB657" s="249" t="str">
        <f>IF(G657&lt;&gt;"",VLOOKUP(WEEKDAY(C657,2),Служебный!G$4:H$10,2),"")</f>
        <v/>
      </c>
      <c r="AC657" s="232" t="str">
        <f t="shared" si="279"/>
        <v/>
      </c>
      <c r="AD657" s="233" t="str">
        <f t="shared" si="280"/>
        <v/>
      </c>
      <c r="AE657" s="234">
        <f t="shared" si="266"/>
        <v>0</v>
      </c>
      <c r="AF657" s="234">
        <f t="shared" si="267"/>
        <v>0</v>
      </c>
      <c r="AG657" s="234" t="str">
        <f t="shared" si="273"/>
        <v>интрадей</v>
      </c>
      <c r="AH657" s="235">
        <f t="shared" si="268"/>
        <v>0</v>
      </c>
      <c r="AI657" s="235">
        <f t="shared" si="269"/>
        <v>0</v>
      </c>
      <c r="AJ657" s="232" t="str">
        <f t="shared" si="281"/>
        <v/>
      </c>
      <c r="AK657" s="232" t="str">
        <f t="shared" si="282"/>
        <v/>
      </c>
      <c r="AL657" s="233" t="str">
        <f t="shared" si="283"/>
        <v/>
      </c>
      <c r="AM657" s="235">
        <f t="shared" si="276"/>
        <v>0</v>
      </c>
      <c r="AN657" s="236">
        <f t="shared" si="284"/>
        <v>1000</v>
      </c>
      <c r="AO657" s="236">
        <f t="shared" si="277"/>
        <v>39.724000000000295</v>
      </c>
      <c r="AP657" s="236">
        <f t="shared" si="285"/>
        <v>0</v>
      </c>
      <c r="AQ657" s="235">
        <f t="shared" si="274"/>
        <v>0</v>
      </c>
      <c r="AR657" s="235">
        <f t="shared" si="275"/>
        <v>0</v>
      </c>
      <c r="AS657" s="232">
        <f t="shared" si="270"/>
        <v>0</v>
      </c>
      <c r="AT657" s="250">
        <f t="shared" si="271"/>
        <v>16</v>
      </c>
      <c r="AU657" s="244"/>
      <c r="AV657" s="108"/>
    </row>
    <row r="658" spans="1:48" ht="11.25">
      <c r="A658" s="108"/>
      <c r="B658" s="240">
        <v>656</v>
      </c>
      <c r="C658" s="266"/>
      <c r="D658" s="88"/>
      <c r="E658" s="87"/>
      <c r="F658" s="88"/>
      <c r="G658" s="90"/>
      <c r="H658" s="90"/>
      <c r="I658" s="91"/>
      <c r="J658" s="91"/>
      <c r="K658" s="90"/>
      <c r="L658" s="92"/>
      <c r="M658" s="93"/>
      <c r="N658" s="242"/>
      <c r="O658" s="226"/>
      <c r="P658" s="227"/>
      <c r="Q658" s="228"/>
      <c r="R658" s="92"/>
      <c r="S658" s="92"/>
      <c r="T658" s="245">
        <f t="shared" si="278"/>
        <v>1397.240000000003</v>
      </c>
      <c r="U658" s="229">
        <f t="shared" si="260"/>
        <v>0</v>
      </c>
      <c r="V658" s="230">
        <f t="shared" si="261"/>
        <v>0</v>
      </c>
      <c r="W658" s="229">
        <f t="shared" si="272"/>
        <v>0</v>
      </c>
      <c r="X658" s="231">
        <f t="shared" si="262"/>
        <v>395.54000000000013</v>
      </c>
      <c r="Y658" s="231">
        <f t="shared" si="263"/>
        <v>397.24</v>
      </c>
      <c r="Z658" s="231">
        <f t="shared" si="264"/>
        <v>395.54000000000013</v>
      </c>
      <c r="AA658" s="247">
        <f t="shared" si="265"/>
        <v>397.24</v>
      </c>
      <c r="AB658" s="249" t="str">
        <f>IF(G658&lt;&gt;"",VLOOKUP(WEEKDAY(C658,2),Служебный!G$4:H$10,2),"")</f>
        <v/>
      </c>
      <c r="AC658" s="232" t="str">
        <f t="shared" si="279"/>
        <v/>
      </c>
      <c r="AD658" s="233" t="str">
        <f t="shared" si="280"/>
        <v/>
      </c>
      <c r="AE658" s="234">
        <f t="shared" si="266"/>
        <v>0</v>
      </c>
      <c r="AF658" s="234">
        <f t="shared" si="267"/>
        <v>0</v>
      </c>
      <c r="AG658" s="234" t="str">
        <f t="shared" si="273"/>
        <v>интрадей</v>
      </c>
      <c r="AH658" s="235">
        <f t="shared" si="268"/>
        <v>0</v>
      </c>
      <c r="AI658" s="235">
        <f t="shared" si="269"/>
        <v>0</v>
      </c>
      <c r="AJ658" s="232" t="str">
        <f t="shared" si="281"/>
        <v/>
      </c>
      <c r="AK658" s="232" t="str">
        <f t="shared" si="282"/>
        <v/>
      </c>
      <c r="AL658" s="233" t="str">
        <f t="shared" si="283"/>
        <v/>
      </c>
      <c r="AM658" s="235">
        <f t="shared" si="276"/>
        <v>0</v>
      </c>
      <c r="AN658" s="236">
        <f t="shared" si="284"/>
        <v>1000</v>
      </c>
      <c r="AO658" s="236">
        <f t="shared" si="277"/>
        <v>39.724000000000295</v>
      </c>
      <c r="AP658" s="236">
        <f t="shared" si="285"/>
        <v>0</v>
      </c>
      <c r="AQ658" s="235">
        <f t="shared" si="274"/>
        <v>0</v>
      </c>
      <c r="AR658" s="235">
        <f t="shared" si="275"/>
        <v>0</v>
      </c>
      <c r="AS658" s="232">
        <f t="shared" si="270"/>
        <v>0</v>
      </c>
      <c r="AT658" s="250">
        <f t="shared" si="271"/>
        <v>16</v>
      </c>
      <c r="AU658" s="244"/>
      <c r="AV658" s="108"/>
    </row>
    <row r="659" spans="1:48" ht="11.25">
      <c r="A659" s="108"/>
      <c r="B659" s="240">
        <v>657</v>
      </c>
      <c r="C659" s="266"/>
      <c r="D659" s="88"/>
      <c r="E659" s="87"/>
      <c r="F659" s="88"/>
      <c r="G659" s="90"/>
      <c r="H659" s="90"/>
      <c r="I659" s="91"/>
      <c r="J659" s="91"/>
      <c r="K659" s="90"/>
      <c r="L659" s="92"/>
      <c r="M659" s="93"/>
      <c r="N659" s="242"/>
      <c r="O659" s="226"/>
      <c r="P659" s="227"/>
      <c r="Q659" s="228"/>
      <c r="R659" s="92"/>
      <c r="S659" s="92"/>
      <c r="T659" s="245">
        <f t="shared" si="278"/>
        <v>1397.240000000003</v>
      </c>
      <c r="U659" s="229">
        <f t="shared" si="260"/>
        <v>0</v>
      </c>
      <c r="V659" s="230">
        <f t="shared" si="261"/>
        <v>0</v>
      </c>
      <c r="W659" s="229">
        <f t="shared" si="272"/>
        <v>0</v>
      </c>
      <c r="X659" s="231">
        <f t="shared" si="262"/>
        <v>395.54000000000013</v>
      </c>
      <c r="Y659" s="231">
        <f t="shared" si="263"/>
        <v>397.24</v>
      </c>
      <c r="Z659" s="231">
        <f t="shared" si="264"/>
        <v>395.54000000000013</v>
      </c>
      <c r="AA659" s="247">
        <f t="shared" si="265"/>
        <v>397.24</v>
      </c>
      <c r="AB659" s="249" t="str">
        <f>IF(G659&lt;&gt;"",VLOOKUP(WEEKDAY(C659,2),Служебный!G$4:H$10,2),"")</f>
        <v/>
      </c>
      <c r="AC659" s="232" t="str">
        <f t="shared" si="279"/>
        <v/>
      </c>
      <c r="AD659" s="233" t="str">
        <f t="shared" si="280"/>
        <v/>
      </c>
      <c r="AE659" s="234">
        <f t="shared" si="266"/>
        <v>0</v>
      </c>
      <c r="AF659" s="234">
        <f t="shared" si="267"/>
        <v>0</v>
      </c>
      <c r="AG659" s="234" t="str">
        <f t="shared" si="273"/>
        <v>интрадей</v>
      </c>
      <c r="AH659" s="235">
        <f t="shared" si="268"/>
        <v>0</v>
      </c>
      <c r="AI659" s="235">
        <f t="shared" si="269"/>
        <v>0</v>
      </c>
      <c r="AJ659" s="232" t="str">
        <f t="shared" si="281"/>
        <v/>
      </c>
      <c r="AK659" s="232" t="str">
        <f t="shared" si="282"/>
        <v/>
      </c>
      <c r="AL659" s="233" t="str">
        <f t="shared" si="283"/>
        <v/>
      </c>
      <c r="AM659" s="235">
        <f t="shared" si="276"/>
        <v>0</v>
      </c>
      <c r="AN659" s="236">
        <f t="shared" si="284"/>
        <v>1000</v>
      </c>
      <c r="AO659" s="236">
        <f t="shared" si="277"/>
        <v>39.724000000000295</v>
      </c>
      <c r="AP659" s="236">
        <f t="shared" si="285"/>
        <v>0</v>
      </c>
      <c r="AQ659" s="235">
        <f t="shared" si="274"/>
        <v>0</v>
      </c>
      <c r="AR659" s="235">
        <f t="shared" si="275"/>
        <v>0</v>
      </c>
      <c r="AS659" s="232">
        <f t="shared" si="270"/>
        <v>0</v>
      </c>
      <c r="AT659" s="250">
        <f t="shared" si="271"/>
        <v>16</v>
      </c>
      <c r="AU659" s="244"/>
      <c r="AV659" s="108"/>
    </row>
    <row r="660" spans="1:48" ht="11.25">
      <c r="A660" s="108"/>
      <c r="B660" s="240">
        <v>658</v>
      </c>
      <c r="C660" s="266"/>
      <c r="D660" s="88"/>
      <c r="E660" s="87"/>
      <c r="F660" s="88"/>
      <c r="G660" s="90"/>
      <c r="H660" s="90"/>
      <c r="I660" s="91"/>
      <c r="J660" s="91"/>
      <c r="K660" s="90"/>
      <c r="L660" s="92"/>
      <c r="M660" s="93"/>
      <c r="N660" s="242"/>
      <c r="O660" s="226"/>
      <c r="P660" s="227"/>
      <c r="Q660" s="228"/>
      <c r="R660" s="92"/>
      <c r="S660" s="92"/>
      <c r="T660" s="245">
        <f t="shared" si="278"/>
        <v>1397.240000000003</v>
      </c>
      <c r="U660" s="229">
        <f t="shared" ref="U660:U723" si="286">L660</f>
        <v>0</v>
      </c>
      <c r="V660" s="230">
        <f t="shared" ref="V660:V723" si="287">M660</f>
        <v>0</v>
      </c>
      <c r="W660" s="229">
        <f t="shared" si="272"/>
        <v>0</v>
      </c>
      <c r="X660" s="231">
        <f t="shared" ref="X660:X723" si="288">X659+V659</f>
        <v>395.54000000000013</v>
      </c>
      <c r="Y660" s="231">
        <f t="shared" ref="Y660:Y723" si="289">Y659+W659</f>
        <v>397.24</v>
      </c>
      <c r="Z660" s="231">
        <f t="shared" ref="Z660:Z723" si="290">X660+V660</f>
        <v>395.54000000000013</v>
      </c>
      <c r="AA660" s="247">
        <f t="shared" ref="AA660:AA723" si="291">Y660+W660</f>
        <v>397.24</v>
      </c>
      <c r="AB660" s="249" t="str">
        <f>IF(G660&lt;&gt;"",VLOOKUP(WEEKDAY(C660,2),Служебный!G$4:H$10,2),"")</f>
        <v/>
      </c>
      <c r="AC660" s="232" t="str">
        <f t="shared" si="279"/>
        <v/>
      </c>
      <c r="AD660" s="233" t="str">
        <f t="shared" si="280"/>
        <v/>
      </c>
      <c r="AE660" s="234">
        <f t="shared" ref="AE660:AE723" si="292">ROUND(((E660+F660)-(C660+D660))*86400,0)</f>
        <v>0</v>
      </c>
      <c r="AF660" s="234">
        <f t="shared" ref="AF660:AF723" si="293">IF(FLOOR((AE660/60),15)&gt;400,"Среднесрок",FLOOR((AE660/60),15))</f>
        <v>0</v>
      </c>
      <c r="AG660" s="234" t="str">
        <f t="shared" si="273"/>
        <v>интрадей</v>
      </c>
      <c r="AH660" s="235">
        <f t="shared" ref="AH660:AH723" si="294">IF(W660&gt;0,W660,0)</f>
        <v>0</v>
      </c>
      <c r="AI660" s="235">
        <f t="shared" ref="AI660:AI723" si="295">IF(W660&lt;0,W660,0)</f>
        <v>0</v>
      </c>
      <c r="AJ660" s="232" t="str">
        <f t="shared" si="281"/>
        <v/>
      </c>
      <c r="AK660" s="232" t="str">
        <f t="shared" si="282"/>
        <v/>
      </c>
      <c r="AL660" s="233" t="str">
        <f t="shared" si="283"/>
        <v/>
      </c>
      <c r="AM660" s="235">
        <f t="shared" si="276"/>
        <v>0</v>
      </c>
      <c r="AN660" s="236">
        <f t="shared" si="284"/>
        <v>1000</v>
      </c>
      <c r="AO660" s="236">
        <f t="shared" si="277"/>
        <v>39.724000000000295</v>
      </c>
      <c r="AP660" s="236">
        <f t="shared" si="285"/>
        <v>0</v>
      </c>
      <c r="AQ660" s="235">
        <f t="shared" si="274"/>
        <v>0</v>
      </c>
      <c r="AR660" s="235">
        <f t="shared" si="275"/>
        <v>0</v>
      </c>
      <c r="AS660" s="232">
        <f t="shared" ref="AS660:AS723" si="296">CEILING(I660,5)</f>
        <v>0</v>
      </c>
      <c r="AT660" s="250">
        <f t="shared" ref="AT660:AT723" si="297">IF(AR660=0,AT659,IF(W660&lt;0,IF(AT659&lt;0,AT659-1,-1),IF(AT659&gt;0,AT659+1,1)))</f>
        <v>16</v>
      </c>
      <c r="AU660" s="244"/>
      <c r="AV660" s="108"/>
    </row>
    <row r="661" spans="1:48" ht="11.25">
      <c r="A661" s="108"/>
      <c r="B661" s="240">
        <v>659</v>
      </c>
      <c r="C661" s="266"/>
      <c r="D661" s="88"/>
      <c r="E661" s="87"/>
      <c r="F661" s="88"/>
      <c r="G661" s="90"/>
      <c r="H661" s="90"/>
      <c r="I661" s="91"/>
      <c r="J661" s="91"/>
      <c r="K661" s="90"/>
      <c r="L661" s="92"/>
      <c r="M661" s="93"/>
      <c r="N661" s="242"/>
      <c r="O661" s="226"/>
      <c r="P661" s="227"/>
      <c r="Q661" s="228"/>
      <c r="R661" s="92"/>
      <c r="S661" s="92"/>
      <c r="T661" s="245">
        <f t="shared" si="278"/>
        <v>1397.240000000003</v>
      </c>
      <c r="U661" s="229">
        <f t="shared" si="286"/>
        <v>0</v>
      </c>
      <c r="V661" s="230">
        <f t="shared" si="287"/>
        <v>0</v>
      </c>
      <c r="W661" s="229">
        <f t="shared" si="272"/>
        <v>0</v>
      </c>
      <c r="X661" s="231">
        <f t="shared" si="288"/>
        <v>395.54000000000013</v>
      </c>
      <c r="Y661" s="231">
        <f t="shared" si="289"/>
        <v>397.24</v>
      </c>
      <c r="Z661" s="231">
        <f t="shared" si="290"/>
        <v>395.54000000000013</v>
      </c>
      <c r="AA661" s="247">
        <f t="shared" si="291"/>
        <v>397.24</v>
      </c>
      <c r="AB661" s="249" t="str">
        <f>IF(G661&lt;&gt;"",VLOOKUP(WEEKDAY(C661,2),Служебный!G$4:H$10,2),"")</f>
        <v/>
      </c>
      <c r="AC661" s="232" t="str">
        <f t="shared" si="279"/>
        <v/>
      </c>
      <c r="AD661" s="233" t="str">
        <f t="shared" si="280"/>
        <v/>
      </c>
      <c r="AE661" s="234">
        <f t="shared" si="292"/>
        <v>0</v>
      </c>
      <c r="AF661" s="234">
        <f t="shared" si="293"/>
        <v>0</v>
      </c>
      <c r="AG661" s="234" t="str">
        <f t="shared" si="273"/>
        <v>интрадей</v>
      </c>
      <c r="AH661" s="235">
        <f t="shared" si="294"/>
        <v>0</v>
      </c>
      <c r="AI661" s="235">
        <f t="shared" si="295"/>
        <v>0</v>
      </c>
      <c r="AJ661" s="232" t="str">
        <f t="shared" si="281"/>
        <v/>
      </c>
      <c r="AK661" s="232" t="str">
        <f t="shared" si="282"/>
        <v/>
      </c>
      <c r="AL661" s="233" t="str">
        <f t="shared" si="283"/>
        <v/>
      </c>
      <c r="AM661" s="235">
        <f t="shared" si="276"/>
        <v>0</v>
      </c>
      <c r="AN661" s="236">
        <f t="shared" si="284"/>
        <v>1000</v>
      </c>
      <c r="AO661" s="236">
        <f t="shared" si="277"/>
        <v>39.724000000000295</v>
      </c>
      <c r="AP661" s="236">
        <f t="shared" si="285"/>
        <v>0</v>
      </c>
      <c r="AQ661" s="235">
        <f t="shared" si="274"/>
        <v>0</v>
      </c>
      <c r="AR661" s="235">
        <f t="shared" si="275"/>
        <v>0</v>
      </c>
      <c r="AS661" s="232">
        <f t="shared" si="296"/>
        <v>0</v>
      </c>
      <c r="AT661" s="250">
        <f t="shared" si="297"/>
        <v>16</v>
      </c>
      <c r="AU661" s="244"/>
      <c r="AV661" s="108"/>
    </row>
    <row r="662" spans="1:48" ht="11.25">
      <c r="A662" s="108"/>
      <c r="B662" s="240">
        <v>660</v>
      </c>
      <c r="C662" s="266"/>
      <c r="D662" s="88"/>
      <c r="E662" s="87"/>
      <c r="F662" s="88"/>
      <c r="G662" s="90"/>
      <c r="H662" s="90"/>
      <c r="I662" s="91"/>
      <c r="J662" s="91"/>
      <c r="K662" s="90"/>
      <c r="L662" s="92"/>
      <c r="M662" s="93"/>
      <c r="N662" s="242"/>
      <c r="O662" s="226"/>
      <c r="P662" s="227"/>
      <c r="Q662" s="228"/>
      <c r="R662" s="92"/>
      <c r="S662" s="92"/>
      <c r="T662" s="245">
        <f t="shared" si="278"/>
        <v>1397.240000000003</v>
      </c>
      <c r="U662" s="229">
        <f t="shared" si="286"/>
        <v>0</v>
      </c>
      <c r="V662" s="230">
        <f t="shared" si="287"/>
        <v>0</v>
      </c>
      <c r="W662" s="229">
        <f t="shared" si="272"/>
        <v>0</v>
      </c>
      <c r="X662" s="231">
        <f t="shared" si="288"/>
        <v>395.54000000000013</v>
      </c>
      <c r="Y662" s="231">
        <f t="shared" si="289"/>
        <v>397.24</v>
      </c>
      <c r="Z662" s="231">
        <f t="shared" si="290"/>
        <v>395.54000000000013</v>
      </c>
      <c r="AA662" s="247">
        <f t="shared" si="291"/>
        <v>397.24</v>
      </c>
      <c r="AB662" s="249" t="str">
        <f>IF(G662&lt;&gt;"",VLOOKUP(WEEKDAY(C662,2),Служебный!G$4:H$10,2),"")</f>
        <v/>
      </c>
      <c r="AC662" s="232" t="str">
        <f t="shared" si="279"/>
        <v/>
      </c>
      <c r="AD662" s="233" t="str">
        <f t="shared" si="280"/>
        <v/>
      </c>
      <c r="AE662" s="234">
        <f t="shared" si="292"/>
        <v>0</v>
      </c>
      <c r="AF662" s="234">
        <f t="shared" si="293"/>
        <v>0</v>
      </c>
      <c r="AG662" s="234" t="str">
        <f t="shared" si="273"/>
        <v>интрадей</v>
      </c>
      <c r="AH662" s="235">
        <f t="shared" si="294"/>
        <v>0</v>
      </c>
      <c r="AI662" s="235">
        <f t="shared" si="295"/>
        <v>0</v>
      </c>
      <c r="AJ662" s="232" t="str">
        <f t="shared" si="281"/>
        <v/>
      </c>
      <c r="AK662" s="232" t="str">
        <f t="shared" si="282"/>
        <v/>
      </c>
      <c r="AL662" s="233" t="str">
        <f t="shared" si="283"/>
        <v/>
      </c>
      <c r="AM662" s="235">
        <f t="shared" si="276"/>
        <v>0</v>
      </c>
      <c r="AN662" s="236">
        <f t="shared" si="284"/>
        <v>1000</v>
      </c>
      <c r="AO662" s="236">
        <f t="shared" si="277"/>
        <v>39.724000000000295</v>
      </c>
      <c r="AP662" s="236">
        <f t="shared" si="285"/>
        <v>0</v>
      </c>
      <c r="AQ662" s="235">
        <f t="shared" si="274"/>
        <v>0</v>
      </c>
      <c r="AR662" s="235">
        <f t="shared" si="275"/>
        <v>0</v>
      </c>
      <c r="AS662" s="232">
        <f t="shared" si="296"/>
        <v>0</v>
      </c>
      <c r="AT662" s="250">
        <f t="shared" si="297"/>
        <v>16</v>
      </c>
      <c r="AU662" s="244"/>
      <c r="AV662" s="108"/>
    </row>
    <row r="663" spans="1:48" ht="11.25">
      <c r="A663" s="108"/>
      <c r="B663" s="240">
        <v>661</v>
      </c>
      <c r="C663" s="266"/>
      <c r="D663" s="88"/>
      <c r="E663" s="87"/>
      <c r="F663" s="88"/>
      <c r="G663" s="90"/>
      <c r="H663" s="90"/>
      <c r="I663" s="91"/>
      <c r="J663" s="91"/>
      <c r="K663" s="90"/>
      <c r="L663" s="92"/>
      <c r="M663" s="93"/>
      <c r="N663" s="242"/>
      <c r="O663" s="226"/>
      <c r="P663" s="227"/>
      <c r="Q663" s="228"/>
      <c r="R663" s="92"/>
      <c r="S663" s="92"/>
      <c r="T663" s="245">
        <f t="shared" si="278"/>
        <v>1397.240000000003</v>
      </c>
      <c r="U663" s="229">
        <f t="shared" si="286"/>
        <v>0</v>
      </c>
      <c r="V663" s="230">
        <f t="shared" si="287"/>
        <v>0</v>
      </c>
      <c r="W663" s="229">
        <f t="shared" si="272"/>
        <v>0</v>
      </c>
      <c r="X663" s="231">
        <f t="shared" si="288"/>
        <v>395.54000000000013</v>
      </c>
      <c r="Y663" s="231">
        <f t="shared" si="289"/>
        <v>397.24</v>
      </c>
      <c r="Z663" s="231">
        <f t="shared" si="290"/>
        <v>395.54000000000013</v>
      </c>
      <c r="AA663" s="247">
        <f t="shared" si="291"/>
        <v>397.24</v>
      </c>
      <c r="AB663" s="249" t="str">
        <f>IF(G663&lt;&gt;"",VLOOKUP(WEEKDAY(C663,2),Служебный!G$4:H$10,2),"")</f>
        <v/>
      </c>
      <c r="AC663" s="232" t="str">
        <f t="shared" si="279"/>
        <v/>
      </c>
      <c r="AD663" s="233" t="str">
        <f t="shared" si="280"/>
        <v/>
      </c>
      <c r="AE663" s="234">
        <f t="shared" si="292"/>
        <v>0</v>
      </c>
      <c r="AF663" s="234">
        <f t="shared" si="293"/>
        <v>0</v>
      </c>
      <c r="AG663" s="234" t="str">
        <f t="shared" si="273"/>
        <v>интрадей</v>
      </c>
      <c r="AH663" s="235">
        <f t="shared" si="294"/>
        <v>0</v>
      </c>
      <c r="AI663" s="235">
        <f t="shared" si="295"/>
        <v>0</v>
      </c>
      <c r="AJ663" s="232" t="str">
        <f t="shared" si="281"/>
        <v/>
      </c>
      <c r="AK663" s="232" t="str">
        <f t="shared" si="282"/>
        <v/>
      </c>
      <c r="AL663" s="233" t="str">
        <f t="shared" si="283"/>
        <v/>
      </c>
      <c r="AM663" s="235">
        <f t="shared" si="276"/>
        <v>0</v>
      </c>
      <c r="AN663" s="236">
        <f t="shared" si="284"/>
        <v>1000</v>
      </c>
      <c r="AO663" s="236">
        <f t="shared" si="277"/>
        <v>39.724000000000295</v>
      </c>
      <c r="AP663" s="236">
        <f t="shared" si="285"/>
        <v>0</v>
      </c>
      <c r="AQ663" s="235">
        <f t="shared" si="274"/>
        <v>0</v>
      </c>
      <c r="AR663" s="235">
        <f t="shared" si="275"/>
        <v>0</v>
      </c>
      <c r="AS663" s="232">
        <f t="shared" si="296"/>
        <v>0</v>
      </c>
      <c r="AT663" s="250">
        <f t="shared" si="297"/>
        <v>16</v>
      </c>
      <c r="AU663" s="244"/>
      <c r="AV663" s="108"/>
    </row>
    <row r="664" spans="1:48" ht="11.25">
      <c r="A664" s="108"/>
      <c r="B664" s="240">
        <v>662</v>
      </c>
      <c r="C664" s="266"/>
      <c r="D664" s="88"/>
      <c r="E664" s="87"/>
      <c r="F664" s="88"/>
      <c r="G664" s="90"/>
      <c r="H664" s="90"/>
      <c r="I664" s="91"/>
      <c r="J664" s="91"/>
      <c r="K664" s="90"/>
      <c r="L664" s="92"/>
      <c r="M664" s="93"/>
      <c r="N664" s="242"/>
      <c r="O664" s="226"/>
      <c r="P664" s="227"/>
      <c r="Q664" s="228"/>
      <c r="R664" s="92"/>
      <c r="S664" s="92"/>
      <c r="T664" s="245">
        <f t="shared" si="278"/>
        <v>1397.240000000003</v>
      </c>
      <c r="U664" s="229">
        <f t="shared" si="286"/>
        <v>0</v>
      </c>
      <c r="V664" s="230">
        <f t="shared" si="287"/>
        <v>0</v>
      </c>
      <c r="W664" s="229">
        <f t="shared" si="272"/>
        <v>0</v>
      </c>
      <c r="X664" s="231">
        <f t="shared" si="288"/>
        <v>395.54000000000013</v>
      </c>
      <c r="Y664" s="231">
        <f t="shared" si="289"/>
        <v>397.24</v>
      </c>
      <c r="Z664" s="231">
        <f t="shared" si="290"/>
        <v>395.54000000000013</v>
      </c>
      <c r="AA664" s="247">
        <f t="shared" si="291"/>
        <v>397.24</v>
      </c>
      <c r="AB664" s="249" t="str">
        <f>IF(G664&lt;&gt;"",VLOOKUP(WEEKDAY(C664,2),Служебный!G$4:H$10,2),"")</f>
        <v/>
      </c>
      <c r="AC664" s="232" t="str">
        <f t="shared" si="279"/>
        <v/>
      </c>
      <c r="AD664" s="233" t="str">
        <f t="shared" si="280"/>
        <v/>
      </c>
      <c r="AE664" s="234">
        <f t="shared" si="292"/>
        <v>0</v>
      </c>
      <c r="AF664" s="234">
        <f t="shared" si="293"/>
        <v>0</v>
      </c>
      <c r="AG664" s="234" t="str">
        <f t="shared" si="273"/>
        <v>интрадей</v>
      </c>
      <c r="AH664" s="235">
        <f t="shared" si="294"/>
        <v>0</v>
      </c>
      <c r="AI664" s="235">
        <f t="shared" si="295"/>
        <v>0</v>
      </c>
      <c r="AJ664" s="232" t="str">
        <f t="shared" si="281"/>
        <v/>
      </c>
      <c r="AK664" s="232" t="str">
        <f t="shared" si="282"/>
        <v/>
      </c>
      <c r="AL664" s="233" t="str">
        <f t="shared" si="283"/>
        <v/>
      </c>
      <c r="AM664" s="235">
        <f t="shared" si="276"/>
        <v>0</v>
      </c>
      <c r="AN664" s="236">
        <f t="shared" si="284"/>
        <v>1000</v>
      </c>
      <c r="AO664" s="236">
        <f t="shared" si="277"/>
        <v>39.724000000000295</v>
      </c>
      <c r="AP664" s="236">
        <f t="shared" si="285"/>
        <v>0</v>
      </c>
      <c r="AQ664" s="235">
        <f t="shared" si="274"/>
        <v>0</v>
      </c>
      <c r="AR664" s="235">
        <f t="shared" si="275"/>
        <v>0</v>
      </c>
      <c r="AS664" s="232">
        <f t="shared" si="296"/>
        <v>0</v>
      </c>
      <c r="AT664" s="250">
        <f t="shared" si="297"/>
        <v>16</v>
      </c>
      <c r="AU664" s="244"/>
      <c r="AV664" s="108"/>
    </row>
    <row r="665" spans="1:48" ht="11.25">
      <c r="A665" s="108"/>
      <c r="B665" s="240">
        <v>663</v>
      </c>
      <c r="C665" s="266"/>
      <c r="D665" s="88"/>
      <c r="E665" s="87"/>
      <c r="F665" s="88"/>
      <c r="G665" s="90"/>
      <c r="H665" s="90"/>
      <c r="I665" s="91"/>
      <c r="J665" s="91"/>
      <c r="K665" s="90"/>
      <c r="L665" s="92"/>
      <c r="M665" s="93"/>
      <c r="N665" s="242"/>
      <c r="O665" s="226"/>
      <c r="P665" s="227"/>
      <c r="Q665" s="228"/>
      <c r="R665" s="92"/>
      <c r="S665" s="92"/>
      <c r="T665" s="245">
        <f t="shared" si="278"/>
        <v>1397.240000000003</v>
      </c>
      <c r="U665" s="229">
        <f t="shared" si="286"/>
        <v>0</v>
      </c>
      <c r="V665" s="230">
        <f t="shared" si="287"/>
        <v>0</v>
      </c>
      <c r="W665" s="229">
        <f t="shared" si="272"/>
        <v>0</v>
      </c>
      <c r="X665" s="231">
        <f t="shared" si="288"/>
        <v>395.54000000000013</v>
      </c>
      <c r="Y665" s="231">
        <f t="shared" si="289"/>
        <v>397.24</v>
      </c>
      <c r="Z665" s="231">
        <f t="shared" si="290"/>
        <v>395.54000000000013</v>
      </c>
      <c r="AA665" s="247">
        <f t="shared" si="291"/>
        <v>397.24</v>
      </c>
      <c r="AB665" s="249" t="str">
        <f>IF(G665&lt;&gt;"",VLOOKUP(WEEKDAY(C665,2),Служебный!G$4:H$10,2),"")</f>
        <v/>
      </c>
      <c r="AC665" s="232" t="str">
        <f t="shared" si="279"/>
        <v/>
      </c>
      <c r="AD665" s="233" t="str">
        <f t="shared" si="280"/>
        <v/>
      </c>
      <c r="AE665" s="234">
        <f t="shared" si="292"/>
        <v>0</v>
      </c>
      <c r="AF665" s="234">
        <f t="shared" si="293"/>
        <v>0</v>
      </c>
      <c r="AG665" s="234" t="str">
        <f t="shared" si="273"/>
        <v>интрадей</v>
      </c>
      <c r="AH665" s="235">
        <f t="shared" si="294"/>
        <v>0</v>
      </c>
      <c r="AI665" s="235">
        <f t="shared" si="295"/>
        <v>0</v>
      </c>
      <c r="AJ665" s="232" t="str">
        <f t="shared" si="281"/>
        <v/>
      </c>
      <c r="AK665" s="232" t="str">
        <f t="shared" si="282"/>
        <v/>
      </c>
      <c r="AL665" s="233" t="str">
        <f t="shared" si="283"/>
        <v/>
      </c>
      <c r="AM665" s="235">
        <f t="shared" si="276"/>
        <v>0</v>
      </c>
      <c r="AN665" s="236">
        <f t="shared" si="284"/>
        <v>1000</v>
      </c>
      <c r="AO665" s="236">
        <f t="shared" si="277"/>
        <v>39.724000000000295</v>
      </c>
      <c r="AP665" s="236">
        <f t="shared" si="285"/>
        <v>0</v>
      </c>
      <c r="AQ665" s="235">
        <f t="shared" si="274"/>
        <v>0</v>
      </c>
      <c r="AR665" s="235">
        <f t="shared" si="275"/>
        <v>0</v>
      </c>
      <c r="AS665" s="232">
        <f t="shared" si="296"/>
        <v>0</v>
      </c>
      <c r="AT665" s="250">
        <f t="shared" si="297"/>
        <v>16</v>
      </c>
      <c r="AU665" s="244"/>
      <c r="AV665" s="108"/>
    </row>
    <row r="666" spans="1:48" ht="11.25">
      <c r="A666" s="108"/>
      <c r="B666" s="240">
        <v>664</v>
      </c>
      <c r="C666" s="266"/>
      <c r="D666" s="88"/>
      <c r="E666" s="87"/>
      <c r="F666" s="88"/>
      <c r="G666" s="90"/>
      <c r="H666" s="90"/>
      <c r="I666" s="91"/>
      <c r="J666" s="91"/>
      <c r="K666" s="90"/>
      <c r="L666" s="92"/>
      <c r="M666" s="93"/>
      <c r="N666" s="242"/>
      <c r="O666" s="226"/>
      <c r="P666" s="227"/>
      <c r="Q666" s="228"/>
      <c r="R666" s="92"/>
      <c r="S666" s="92"/>
      <c r="T666" s="245">
        <f t="shared" si="278"/>
        <v>1397.240000000003</v>
      </c>
      <c r="U666" s="229">
        <f t="shared" si="286"/>
        <v>0</v>
      </c>
      <c r="V666" s="230">
        <f t="shared" si="287"/>
        <v>0</v>
      </c>
      <c r="W666" s="229">
        <f t="shared" si="272"/>
        <v>0</v>
      </c>
      <c r="X666" s="231">
        <f t="shared" si="288"/>
        <v>395.54000000000013</v>
      </c>
      <c r="Y666" s="231">
        <f t="shared" si="289"/>
        <v>397.24</v>
      </c>
      <c r="Z666" s="231">
        <f t="shared" si="290"/>
        <v>395.54000000000013</v>
      </c>
      <c r="AA666" s="247">
        <f t="shared" si="291"/>
        <v>397.24</v>
      </c>
      <c r="AB666" s="249" t="str">
        <f>IF(G666&lt;&gt;"",VLOOKUP(WEEKDAY(C666,2),Служебный!G$4:H$10,2),"")</f>
        <v/>
      </c>
      <c r="AC666" s="232" t="str">
        <f t="shared" si="279"/>
        <v/>
      </c>
      <c r="AD666" s="233" t="str">
        <f t="shared" si="280"/>
        <v/>
      </c>
      <c r="AE666" s="234">
        <f t="shared" si="292"/>
        <v>0</v>
      </c>
      <c r="AF666" s="234">
        <f t="shared" si="293"/>
        <v>0</v>
      </c>
      <c r="AG666" s="234" t="str">
        <f t="shared" si="273"/>
        <v>интрадей</v>
      </c>
      <c r="AH666" s="235">
        <f t="shared" si="294"/>
        <v>0</v>
      </c>
      <c r="AI666" s="235">
        <f t="shared" si="295"/>
        <v>0</v>
      </c>
      <c r="AJ666" s="232" t="str">
        <f t="shared" si="281"/>
        <v/>
      </c>
      <c r="AK666" s="232" t="str">
        <f t="shared" si="282"/>
        <v/>
      </c>
      <c r="AL666" s="233" t="str">
        <f t="shared" si="283"/>
        <v/>
      </c>
      <c r="AM666" s="235">
        <f t="shared" si="276"/>
        <v>0</v>
      </c>
      <c r="AN666" s="236">
        <f t="shared" si="284"/>
        <v>1000</v>
      </c>
      <c r="AO666" s="236">
        <f t="shared" si="277"/>
        <v>39.724000000000295</v>
      </c>
      <c r="AP666" s="236">
        <f t="shared" si="285"/>
        <v>0</v>
      </c>
      <c r="AQ666" s="235">
        <f t="shared" si="274"/>
        <v>0</v>
      </c>
      <c r="AR666" s="235">
        <f t="shared" si="275"/>
        <v>0</v>
      </c>
      <c r="AS666" s="232">
        <f t="shared" si="296"/>
        <v>0</v>
      </c>
      <c r="AT666" s="250">
        <f t="shared" si="297"/>
        <v>16</v>
      </c>
      <c r="AU666" s="244"/>
      <c r="AV666" s="108"/>
    </row>
    <row r="667" spans="1:48" ht="11.25">
      <c r="A667" s="108"/>
      <c r="B667" s="240">
        <v>665</v>
      </c>
      <c r="C667" s="266"/>
      <c r="D667" s="88"/>
      <c r="E667" s="87"/>
      <c r="F667" s="88"/>
      <c r="G667" s="90"/>
      <c r="H667" s="90"/>
      <c r="I667" s="91"/>
      <c r="J667" s="91"/>
      <c r="K667" s="90"/>
      <c r="L667" s="92"/>
      <c r="M667" s="93"/>
      <c r="N667" s="242"/>
      <c r="O667" s="226"/>
      <c r="P667" s="227"/>
      <c r="Q667" s="228"/>
      <c r="R667" s="92"/>
      <c r="S667" s="92"/>
      <c r="T667" s="245">
        <f t="shared" si="278"/>
        <v>1397.240000000003</v>
      </c>
      <c r="U667" s="229">
        <f t="shared" si="286"/>
        <v>0</v>
      </c>
      <c r="V667" s="230">
        <f t="shared" si="287"/>
        <v>0</v>
      </c>
      <c r="W667" s="229">
        <f t="shared" si="272"/>
        <v>0</v>
      </c>
      <c r="X667" s="231">
        <f t="shared" si="288"/>
        <v>395.54000000000013</v>
      </c>
      <c r="Y667" s="231">
        <f t="shared" si="289"/>
        <v>397.24</v>
      </c>
      <c r="Z667" s="231">
        <f t="shared" si="290"/>
        <v>395.54000000000013</v>
      </c>
      <c r="AA667" s="247">
        <f t="shared" si="291"/>
        <v>397.24</v>
      </c>
      <c r="AB667" s="249" t="str">
        <f>IF(G667&lt;&gt;"",VLOOKUP(WEEKDAY(C667,2),Служебный!G$4:H$10,2),"")</f>
        <v/>
      </c>
      <c r="AC667" s="232" t="str">
        <f t="shared" si="279"/>
        <v/>
      </c>
      <c r="AD667" s="233" t="str">
        <f t="shared" si="280"/>
        <v/>
      </c>
      <c r="AE667" s="234">
        <f t="shared" si="292"/>
        <v>0</v>
      </c>
      <c r="AF667" s="234">
        <f t="shared" si="293"/>
        <v>0</v>
      </c>
      <c r="AG667" s="234" t="str">
        <f t="shared" si="273"/>
        <v>интрадей</v>
      </c>
      <c r="AH667" s="235">
        <f t="shared" si="294"/>
        <v>0</v>
      </c>
      <c r="AI667" s="235">
        <f t="shared" si="295"/>
        <v>0</v>
      </c>
      <c r="AJ667" s="232" t="str">
        <f t="shared" si="281"/>
        <v/>
      </c>
      <c r="AK667" s="232" t="str">
        <f t="shared" si="282"/>
        <v/>
      </c>
      <c r="AL667" s="233" t="str">
        <f t="shared" si="283"/>
        <v/>
      </c>
      <c r="AM667" s="235">
        <f t="shared" si="276"/>
        <v>0</v>
      </c>
      <c r="AN667" s="236">
        <f t="shared" si="284"/>
        <v>1000</v>
      </c>
      <c r="AO667" s="236">
        <f t="shared" si="277"/>
        <v>39.724000000000295</v>
      </c>
      <c r="AP667" s="236">
        <f t="shared" si="285"/>
        <v>0</v>
      </c>
      <c r="AQ667" s="235">
        <f t="shared" si="274"/>
        <v>0</v>
      </c>
      <c r="AR667" s="235">
        <f t="shared" si="275"/>
        <v>0</v>
      </c>
      <c r="AS667" s="232">
        <f t="shared" si="296"/>
        <v>0</v>
      </c>
      <c r="AT667" s="250">
        <f t="shared" si="297"/>
        <v>16</v>
      </c>
      <c r="AU667" s="244"/>
      <c r="AV667" s="108"/>
    </row>
    <row r="668" spans="1:48" ht="11.25">
      <c r="A668" s="108"/>
      <c r="B668" s="240">
        <v>666</v>
      </c>
      <c r="C668" s="266"/>
      <c r="D668" s="88"/>
      <c r="E668" s="87"/>
      <c r="F668" s="88"/>
      <c r="G668" s="90"/>
      <c r="H668" s="90"/>
      <c r="I668" s="91"/>
      <c r="J668" s="91"/>
      <c r="K668" s="90"/>
      <c r="L668" s="92"/>
      <c r="M668" s="93"/>
      <c r="N668" s="242"/>
      <c r="O668" s="226"/>
      <c r="P668" s="227"/>
      <c r="Q668" s="228"/>
      <c r="R668" s="92"/>
      <c r="S668" s="92"/>
      <c r="T668" s="245">
        <f t="shared" si="278"/>
        <v>1397.240000000003</v>
      </c>
      <c r="U668" s="229">
        <f t="shared" si="286"/>
        <v>0</v>
      </c>
      <c r="V668" s="230">
        <f t="shared" si="287"/>
        <v>0</v>
      </c>
      <c r="W668" s="229">
        <f t="shared" si="272"/>
        <v>0</v>
      </c>
      <c r="X668" s="231">
        <f t="shared" si="288"/>
        <v>395.54000000000013</v>
      </c>
      <c r="Y668" s="231">
        <f t="shared" si="289"/>
        <v>397.24</v>
      </c>
      <c r="Z668" s="231">
        <f t="shared" si="290"/>
        <v>395.54000000000013</v>
      </c>
      <c r="AA668" s="247">
        <f t="shared" si="291"/>
        <v>397.24</v>
      </c>
      <c r="AB668" s="249" t="str">
        <f>IF(G668&lt;&gt;"",VLOOKUP(WEEKDAY(C668,2),Служебный!G$4:H$10,2),"")</f>
        <v/>
      </c>
      <c r="AC668" s="232" t="str">
        <f t="shared" si="279"/>
        <v/>
      </c>
      <c r="AD668" s="233" t="str">
        <f t="shared" si="280"/>
        <v/>
      </c>
      <c r="AE668" s="234">
        <f t="shared" si="292"/>
        <v>0</v>
      </c>
      <c r="AF668" s="234">
        <f t="shared" si="293"/>
        <v>0</v>
      </c>
      <c r="AG668" s="234" t="str">
        <f t="shared" si="273"/>
        <v>интрадей</v>
      </c>
      <c r="AH668" s="235">
        <f t="shared" si="294"/>
        <v>0</v>
      </c>
      <c r="AI668" s="235">
        <f t="shared" si="295"/>
        <v>0</v>
      </c>
      <c r="AJ668" s="232" t="str">
        <f t="shared" si="281"/>
        <v/>
      </c>
      <c r="AK668" s="232" t="str">
        <f t="shared" si="282"/>
        <v/>
      </c>
      <c r="AL668" s="233" t="str">
        <f t="shared" si="283"/>
        <v/>
      </c>
      <c r="AM668" s="235">
        <f t="shared" si="276"/>
        <v>0</v>
      </c>
      <c r="AN668" s="236">
        <f t="shared" si="284"/>
        <v>1000</v>
      </c>
      <c r="AO668" s="236">
        <f t="shared" si="277"/>
        <v>39.724000000000295</v>
      </c>
      <c r="AP668" s="236">
        <f t="shared" si="285"/>
        <v>0</v>
      </c>
      <c r="AQ668" s="235">
        <f t="shared" si="274"/>
        <v>0</v>
      </c>
      <c r="AR668" s="235">
        <f t="shared" si="275"/>
        <v>0</v>
      </c>
      <c r="AS668" s="232">
        <f t="shared" si="296"/>
        <v>0</v>
      </c>
      <c r="AT668" s="250">
        <f t="shared" si="297"/>
        <v>16</v>
      </c>
      <c r="AU668" s="244"/>
      <c r="AV668" s="108"/>
    </row>
    <row r="669" spans="1:48" ht="11.25">
      <c r="A669" s="108"/>
      <c r="B669" s="240">
        <v>667</v>
      </c>
      <c r="C669" s="266"/>
      <c r="D669" s="88"/>
      <c r="E669" s="87"/>
      <c r="F669" s="88"/>
      <c r="G669" s="90"/>
      <c r="H669" s="90"/>
      <c r="I669" s="91"/>
      <c r="J669" s="91"/>
      <c r="K669" s="90"/>
      <c r="L669" s="92"/>
      <c r="M669" s="93"/>
      <c r="N669" s="242"/>
      <c r="O669" s="226"/>
      <c r="P669" s="227"/>
      <c r="Q669" s="228"/>
      <c r="R669" s="92"/>
      <c r="S669" s="92"/>
      <c r="T669" s="245">
        <f t="shared" si="278"/>
        <v>1397.240000000003</v>
      </c>
      <c r="U669" s="229">
        <f t="shared" si="286"/>
        <v>0</v>
      </c>
      <c r="V669" s="230">
        <f t="shared" si="287"/>
        <v>0</v>
      </c>
      <c r="W669" s="229">
        <f t="shared" si="272"/>
        <v>0</v>
      </c>
      <c r="X669" s="231">
        <f t="shared" si="288"/>
        <v>395.54000000000013</v>
      </c>
      <c r="Y669" s="231">
        <f t="shared" si="289"/>
        <v>397.24</v>
      </c>
      <c r="Z669" s="231">
        <f t="shared" si="290"/>
        <v>395.54000000000013</v>
      </c>
      <c r="AA669" s="247">
        <f t="shared" si="291"/>
        <v>397.24</v>
      </c>
      <c r="AB669" s="249" t="str">
        <f>IF(G669&lt;&gt;"",VLOOKUP(WEEKDAY(C669,2),Служебный!G$4:H$10,2),"")</f>
        <v/>
      </c>
      <c r="AC669" s="232" t="str">
        <f t="shared" si="279"/>
        <v/>
      </c>
      <c r="AD669" s="233" t="str">
        <f t="shared" si="280"/>
        <v/>
      </c>
      <c r="AE669" s="234">
        <f t="shared" si="292"/>
        <v>0</v>
      </c>
      <c r="AF669" s="234">
        <f t="shared" si="293"/>
        <v>0</v>
      </c>
      <c r="AG669" s="234" t="str">
        <f t="shared" si="273"/>
        <v>интрадей</v>
      </c>
      <c r="AH669" s="235">
        <f t="shared" si="294"/>
        <v>0</v>
      </c>
      <c r="AI669" s="235">
        <f t="shared" si="295"/>
        <v>0</v>
      </c>
      <c r="AJ669" s="232" t="str">
        <f t="shared" si="281"/>
        <v/>
      </c>
      <c r="AK669" s="232" t="str">
        <f t="shared" si="282"/>
        <v/>
      </c>
      <c r="AL669" s="233" t="str">
        <f t="shared" si="283"/>
        <v/>
      </c>
      <c r="AM669" s="235">
        <f t="shared" si="276"/>
        <v>0</v>
      </c>
      <c r="AN669" s="236">
        <f t="shared" si="284"/>
        <v>1000</v>
      </c>
      <c r="AO669" s="236">
        <f t="shared" si="277"/>
        <v>39.724000000000295</v>
      </c>
      <c r="AP669" s="236">
        <f t="shared" si="285"/>
        <v>0</v>
      </c>
      <c r="AQ669" s="235">
        <f t="shared" si="274"/>
        <v>0</v>
      </c>
      <c r="AR669" s="235">
        <f t="shared" si="275"/>
        <v>0</v>
      </c>
      <c r="AS669" s="232">
        <f t="shared" si="296"/>
        <v>0</v>
      </c>
      <c r="AT669" s="250">
        <f t="shared" si="297"/>
        <v>16</v>
      </c>
      <c r="AU669" s="244"/>
      <c r="AV669" s="108"/>
    </row>
    <row r="670" spans="1:48" ht="11.25">
      <c r="A670" s="108"/>
      <c r="B670" s="240">
        <v>668</v>
      </c>
      <c r="C670" s="266"/>
      <c r="D670" s="88"/>
      <c r="E670" s="87"/>
      <c r="F670" s="88"/>
      <c r="G670" s="90"/>
      <c r="H670" s="90"/>
      <c r="I670" s="91"/>
      <c r="J670" s="91"/>
      <c r="K670" s="90"/>
      <c r="L670" s="92"/>
      <c r="M670" s="93"/>
      <c r="N670" s="242"/>
      <c r="O670" s="226"/>
      <c r="P670" s="227"/>
      <c r="Q670" s="228"/>
      <c r="R670" s="92"/>
      <c r="S670" s="92"/>
      <c r="T670" s="245">
        <f t="shared" si="278"/>
        <v>1397.240000000003</v>
      </c>
      <c r="U670" s="229">
        <f t="shared" si="286"/>
        <v>0</v>
      </c>
      <c r="V670" s="230">
        <f t="shared" si="287"/>
        <v>0</v>
      </c>
      <c r="W670" s="229">
        <f t="shared" si="272"/>
        <v>0</v>
      </c>
      <c r="X670" s="231">
        <f t="shared" si="288"/>
        <v>395.54000000000013</v>
      </c>
      <c r="Y670" s="231">
        <f t="shared" si="289"/>
        <v>397.24</v>
      </c>
      <c r="Z670" s="231">
        <f t="shared" si="290"/>
        <v>395.54000000000013</v>
      </c>
      <c r="AA670" s="247">
        <f t="shared" si="291"/>
        <v>397.24</v>
      </c>
      <c r="AB670" s="249" t="str">
        <f>IF(G670&lt;&gt;"",VLOOKUP(WEEKDAY(C670,2),Служебный!G$4:H$10,2),"")</f>
        <v/>
      </c>
      <c r="AC670" s="232" t="str">
        <f t="shared" si="279"/>
        <v/>
      </c>
      <c r="AD670" s="233" t="str">
        <f t="shared" si="280"/>
        <v/>
      </c>
      <c r="AE670" s="234">
        <f t="shared" si="292"/>
        <v>0</v>
      </c>
      <c r="AF670" s="234">
        <f t="shared" si="293"/>
        <v>0</v>
      </c>
      <c r="AG670" s="234" t="str">
        <f t="shared" si="273"/>
        <v>интрадей</v>
      </c>
      <c r="AH670" s="235">
        <f t="shared" si="294"/>
        <v>0</v>
      </c>
      <c r="AI670" s="235">
        <f t="shared" si="295"/>
        <v>0</v>
      </c>
      <c r="AJ670" s="232" t="str">
        <f t="shared" si="281"/>
        <v/>
      </c>
      <c r="AK670" s="232" t="str">
        <f t="shared" si="282"/>
        <v/>
      </c>
      <c r="AL670" s="233" t="str">
        <f t="shared" si="283"/>
        <v/>
      </c>
      <c r="AM670" s="235">
        <f t="shared" si="276"/>
        <v>0</v>
      </c>
      <c r="AN670" s="236">
        <f t="shared" si="284"/>
        <v>1000</v>
      </c>
      <c r="AO670" s="236">
        <f t="shared" si="277"/>
        <v>39.724000000000295</v>
      </c>
      <c r="AP670" s="236">
        <f t="shared" si="285"/>
        <v>0</v>
      </c>
      <c r="AQ670" s="235">
        <f t="shared" si="274"/>
        <v>0</v>
      </c>
      <c r="AR670" s="235">
        <f t="shared" si="275"/>
        <v>0</v>
      </c>
      <c r="AS670" s="232">
        <f t="shared" si="296"/>
        <v>0</v>
      </c>
      <c r="AT670" s="250">
        <f t="shared" si="297"/>
        <v>16</v>
      </c>
      <c r="AU670" s="244"/>
      <c r="AV670" s="108"/>
    </row>
    <row r="671" spans="1:48" ht="11.25">
      <c r="A671" s="108"/>
      <c r="B671" s="240">
        <v>669</v>
      </c>
      <c r="C671" s="266"/>
      <c r="D671" s="88"/>
      <c r="E671" s="87"/>
      <c r="F671" s="88"/>
      <c r="G671" s="90"/>
      <c r="H671" s="90"/>
      <c r="I671" s="91"/>
      <c r="J671" s="91"/>
      <c r="K671" s="90"/>
      <c r="L671" s="92"/>
      <c r="M671" s="93"/>
      <c r="N671" s="242"/>
      <c r="O671" s="226"/>
      <c r="P671" s="227"/>
      <c r="Q671" s="228"/>
      <c r="R671" s="92"/>
      <c r="S671" s="92"/>
      <c r="T671" s="245">
        <f t="shared" si="278"/>
        <v>1397.240000000003</v>
      </c>
      <c r="U671" s="229">
        <f t="shared" si="286"/>
        <v>0</v>
      </c>
      <c r="V671" s="230">
        <f t="shared" si="287"/>
        <v>0</v>
      </c>
      <c r="W671" s="229">
        <f t="shared" si="272"/>
        <v>0</v>
      </c>
      <c r="X671" s="231">
        <f t="shared" si="288"/>
        <v>395.54000000000013</v>
      </c>
      <c r="Y671" s="231">
        <f t="shared" si="289"/>
        <v>397.24</v>
      </c>
      <c r="Z671" s="231">
        <f t="shared" si="290"/>
        <v>395.54000000000013</v>
      </c>
      <c r="AA671" s="247">
        <f t="shared" si="291"/>
        <v>397.24</v>
      </c>
      <c r="AB671" s="249" t="str">
        <f>IF(G671&lt;&gt;"",VLOOKUP(WEEKDAY(C671,2),Служебный!G$4:H$10,2),"")</f>
        <v/>
      </c>
      <c r="AC671" s="232" t="str">
        <f t="shared" si="279"/>
        <v/>
      </c>
      <c r="AD671" s="233" t="str">
        <f t="shared" si="280"/>
        <v/>
      </c>
      <c r="AE671" s="234">
        <f t="shared" si="292"/>
        <v>0</v>
      </c>
      <c r="AF671" s="234">
        <f t="shared" si="293"/>
        <v>0</v>
      </c>
      <c r="AG671" s="234" t="str">
        <f t="shared" si="273"/>
        <v>интрадей</v>
      </c>
      <c r="AH671" s="235">
        <f t="shared" si="294"/>
        <v>0</v>
      </c>
      <c r="AI671" s="235">
        <f t="shared" si="295"/>
        <v>0</v>
      </c>
      <c r="AJ671" s="232" t="str">
        <f t="shared" si="281"/>
        <v/>
      </c>
      <c r="AK671" s="232" t="str">
        <f t="shared" si="282"/>
        <v/>
      </c>
      <c r="AL671" s="233" t="str">
        <f t="shared" si="283"/>
        <v/>
      </c>
      <c r="AM671" s="235">
        <f t="shared" si="276"/>
        <v>0</v>
      </c>
      <c r="AN671" s="236">
        <f t="shared" si="284"/>
        <v>1000</v>
      </c>
      <c r="AO671" s="236">
        <f t="shared" si="277"/>
        <v>39.724000000000295</v>
      </c>
      <c r="AP671" s="236">
        <f t="shared" si="285"/>
        <v>0</v>
      </c>
      <c r="AQ671" s="235">
        <f t="shared" si="274"/>
        <v>0</v>
      </c>
      <c r="AR671" s="235">
        <f t="shared" si="275"/>
        <v>0</v>
      </c>
      <c r="AS671" s="232">
        <f t="shared" si="296"/>
        <v>0</v>
      </c>
      <c r="AT671" s="250">
        <f t="shared" si="297"/>
        <v>16</v>
      </c>
      <c r="AU671" s="244"/>
      <c r="AV671" s="108"/>
    </row>
    <row r="672" spans="1:48" ht="11.25">
      <c r="A672" s="108"/>
      <c r="B672" s="240">
        <v>670</v>
      </c>
      <c r="C672" s="266"/>
      <c r="D672" s="88"/>
      <c r="E672" s="87"/>
      <c r="F672" s="88"/>
      <c r="G672" s="90"/>
      <c r="H672" s="90"/>
      <c r="I672" s="91"/>
      <c r="J672" s="91"/>
      <c r="K672" s="90"/>
      <c r="L672" s="92"/>
      <c r="M672" s="93"/>
      <c r="N672" s="242"/>
      <c r="O672" s="226"/>
      <c r="P672" s="227"/>
      <c r="Q672" s="228"/>
      <c r="R672" s="92"/>
      <c r="S672" s="92"/>
      <c r="T672" s="245">
        <f t="shared" si="278"/>
        <v>1397.240000000003</v>
      </c>
      <c r="U672" s="229">
        <f t="shared" si="286"/>
        <v>0</v>
      </c>
      <c r="V672" s="230">
        <f t="shared" si="287"/>
        <v>0</v>
      </c>
      <c r="W672" s="229">
        <f t="shared" si="272"/>
        <v>0</v>
      </c>
      <c r="X672" s="231">
        <f t="shared" si="288"/>
        <v>395.54000000000013</v>
      </c>
      <c r="Y672" s="231">
        <f t="shared" si="289"/>
        <v>397.24</v>
      </c>
      <c r="Z672" s="231">
        <f t="shared" si="290"/>
        <v>395.54000000000013</v>
      </c>
      <c r="AA672" s="247">
        <f t="shared" si="291"/>
        <v>397.24</v>
      </c>
      <c r="AB672" s="249" t="str">
        <f>IF(G672&lt;&gt;"",VLOOKUP(WEEKDAY(C672,2),Служебный!G$4:H$10,2),"")</f>
        <v/>
      </c>
      <c r="AC672" s="232" t="str">
        <f t="shared" si="279"/>
        <v/>
      </c>
      <c r="AD672" s="233" t="str">
        <f t="shared" si="280"/>
        <v/>
      </c>
      <c r="AE672" s="234">
        <f t="shared" si="292"/>
        <v>0</v>
      </c>
      <c r="AF672" s="234">
        <f t="shared" si="293"/>
        <v>0</v>
      </c>
      <c r="AG672" s="234" t="str">
        <f t="shared" si="273"/>
        <v>интрадей</v>
      </c>
      <c r="AH672" s="235">
        <f t="shared" si="294"/>
        <v>0</v>
      </c>
      <c r="AI672" s="235">
        <f t="shared" si="295"/>
        <v>0</v>
      </c>
      <c r="AJ672" s="232" t="str">
        <f t="shared" si="281"/>
        <v/>
      </c>
      <c r="AK672" s="232" t="str">
        <f t="shared" si="282"/>
        <v/>
      </c>
      <c r="AL672" s="233" t="str">
        <f t="shared" si="283"/>
        <v/>
      </c>
      <c r="AM672" s="235">
        <f t="shared" si="276"/>
        <v>0</v>
      </c>
      <c r="AN672" s="236">
        <f t="shared" si="284"/>
        <v>1000</v>
      </c>
      <c r="AO672" s="236">
        <f t="shared" si="277"/>
        <v>39.724000000000295</v>
      </c>
      <c r="AP672" s="236">
        <f t="shared" si="285"/>
        <v>0</v>
      </c>
      <c r="AQ672" s="235">
        <f t="shared" si="274"/>
        <v>0</v>
      </c>
      <c r="AR672" s="235">
        <f t="shared" si="275"/>
        <v>0</v>
      </c>
      <c r="AS672" s="232">
        <f t="shared" si="296"/>
        <v>0</v>
      </c>
      <c r="AT672" s="250">
        <f t="shared" si="297"/>
        <v>16</v>
      </c>
      <c r="AU672" s="244"/>
      <c r="AV672" s="108"/>
    </row>
    <row r="673" spans="1:48" ht="11.25">
      <c r="A673" s="108"/>
      <c r="B673" s="240">
        <v>671</v>
      </c>
      <c r="C673" s="266"/>
      <c r="D673" s="88"/>
      <c r="E673" s="87"/>
      <c r="F673" s="88"/>
      <c r="G673" s="90"/>
      <c r="H673" s="90"/>
      <c r="I673" s="91"/>
      <c r="J673" s="91"/>
      <c r="K673" s="90"/>
      <c r="L673" s="92"/>
      <c r="M673" s="93"/>
      <c r="N673" s="242"/>
      <c r="O673" s="226"/>
      <c r="P673" s="227"/>
      <c r="Q673" s="228"/>
      <c r="R673" s="92"/>
      <c r="S673" s="92"/>
      <c r="T673" s="245">
        <f t="shared" si="278"/>
        <v>1397.240000000003</v>
      </c>
      <c r="U673" s="229">
        <f t="shared" si="286"/>
        <v>0</v>
      </c>
      <c r="V673" s="230">
        <f t="shared" si="287"/>
        <v>0</v>
      </c>
      <c r="W673" s="229">
        <f t="shared" si="272"/>
        <v>0</v>
      </c>
      <c r="X673" s="231">
        <f t="shared" si="288"/>
        <v>395.54000000000013</v>
      </c>
      <c r="Y673" s="231">
        <f t="shared" si="289"/>
        <v>397.24</v>
      </c>
      <c r="Z673" s="231">
        <f t="shared" si="290"/>
        <v>395.54000000000013</v>
      </c>
      <c r="AA673" s="247">
        <f t="shared" si="291"/>
        <v>397.24</v>
      </c>
      <c r="AB673" s="249" t="str">
        <f>IF(G673&lt;&gt;"",VLOOKUP(WEEKDAY(C673,2),Служебный!G$4:H$10,2),"")</f>
        <v/>
      </c>
      <c r="AC673" s="232" t="str">
        <f t="shared" si="279"/>
        <v/>
      </c>
      <c r="AD673" s="233" t="str">
        <f t="shared" si="280"/>
        <v/>
      </c>
      <c r="AE673" s="234">
        <f t="shared" si="292"/>
        <v>0</v>
      </c>
      <c r="AF673" s="234">
        <f t="shared" si="293"/>
        <v>0</v>
      </c>
      <c r="AG673" s="234" t="str">
        <f t="shared" si="273"/>
        <v>интрадей</v>
      </c>
      <c r="AH673" s="235">
        <f t="shared" si="294"/>
        <v>0</v>
      </c>
      <c r="AI673" s="235">
        <f t="shared" si="295"/>
        <v>0</v>
      </c>
      <c r="AJ673" s="232" t="str">
        <f t="shared" si="281"/>
        <v/>
      </c>
      <c r="AK673" s="232" t="str">
        <f t="shared" si="282"/>
        <v/>
      </c>
      <c r="AL673" s="233" t="str">
        <f t="shared" si="283"/>
        <v/>
      </c>
      <c r="AM673" s="235">
        <f t="shared" si="276"/>
        <v>0</v>
      </c>
      <c r="AN673" s="236">
        <f t="shared" si="284"/>
        <v>1000</v>
      </c>
      <c r="AO673" s="236">
        <f t="shared" si="277"/>
        <v>39.724000000000295</v>
      </c>
      <c r="AP673" s="236">
        <f t="shared" si="285"/>
        <v>0</v>
      </c>
      <c r="AQ673" s="235">
        <f t="shared" si="274"/>
        <v>0</v>
      </c>
      <c r="AR673" s="235">
        <f t="shared" si="275"/>
        <v>0</v>
      </c>
      <c r="AS673" s="232">
        <f t="shared" si="296"/>
        <v>0</v>
      </c>
      <c r="AT673" s="250">
        <f t="shared" si="297"/>
        <v>16</v>
      </c>
      <c r="AU673" s="244"/>
      <c r="AV673" s="108"/>
    </row>
    <row r="674" spans="1:48" ht="11.25">
      <c r="A674" s="108"/>
      <c r="B674" s="240">
        <v>672</v>
      </c>
      <c r="C674" s="266"/>
      <c r="D674" s="88"/>
      <c r="E674" s="87"/>
      <c r="F674" s="88"/>
      <c r="G674" s="90"/>
      <c r="H674" s="90"/>
      <c r="I674" s="91"/>
      <c r="J674" s="91"/>
      <c r="K674" s="90"/>
      <c r="L674" s="92"/>
      <c r="M674" s="93"/>
      <c r="N674" s="242"/>
      <c r="O674" s="226"/>
      <c r="P674" s="227"/>
      <c r="Q674" s="228"/>
      <c r="R674" s="92"/>
      <c r="S674" s="92"/>
      <c r="T674" s="245">
        <f t="shared" si="278"/>
        <v>1397.240000000003</v>
      </c>
      <c r="U674" s="229">
        <f t="shared" si="286"/>
        <v>0</v>
      </c>
      <c r="V674" s="230">
        <f t="shared" si="287"/>
        <v>0</v>
      </c>
      <c r="W674" s="229">
        <f t="shared" si="272"/>
        <v>0</v>
      </c>
      <c r="X674" s="231">
        <f t="shared" si="288"/>
        <v>395.54000000000013</v>
      </c>
      <c r="Y674" s="231">
        <f t="shared" si="289"/>
        <v>397.24</v>
      </c>
      <c r="Z674" s="231">
        <f t="shared" si="290"/>
        <v>395.54000000000013</v>
      </c>
      <c r="AA674" s="247">
        <f t="shared" si="291"/>
        <v>397.24</v>
      </c>
      <c r="AB674" s="249" t="str">
        <f>IF(G674&lt;&gt;"",VLOOKUP(WEEKDAY(C674,2),Служебный!G$4:H$10,2),"")</f>
        <v/>
      </c>
      <c r="AC674" s="232" t="str">
        <f t="shared" si="279"/>
        <v/>
      </c>
      <c r="AD674" s="233" t="str">
        <f t="shared" si="280"/>
        <v/>
      </c>
      <c r="AE674" s="234">
        <f t="shared" si="292"/>
        <v>0</v>
      </c>
      <c r="AF674" s="234">
        <f t="shared" si="293"/>
        <v>0</v>
      </c>
      <c r="AG674" s="234" t="str">
        <f t="shared" si="273"/>
        <v>интрадей</v>
      </c>
      <c r="AH674" s="235">
        <f t="shared" si="294"/>
        <v>0</v>
      </c>
      <c r="AI674" s="235">
        <f t="shared" si="295"/>
        <v>0</v>
      </c>
      <c r="AJ674" s="232" t="str">
        <f t="shared" si="281"/>
        <v/>
      </c>
      <c r="AK674" s="232" t="str">
        <f t="shared" si="282"/>
        <v/>
      </c>
      <c r="AL674" s="233" t="str">
        <f t="shared" si="283"/>
        <v/>
      </c>
      <c r="AM674" s="235">
        <f t="shared" si="276"/>
        <v>0</v>
      </c>
      <c r="AN674" s="236">
        <f t="shared" si="284"/>
        <v>1000</v>
      </c>
      <c r="AO674" s="236">
        <f t="shared" si="277"/>
        <v>39.724000000000295</v>
      </c>
      <c r="AP674" s="236">
        <f t="shared" si="285"/>
        <v>0</v>
      </c>
      <c r="AQ674" s="235">
        <f t="shared" si="274"/>
        <v>0</v>
      </c>
      <c r="AR674" s="235">
        <f t="shared" si="275"/>
        <v>0</v>
      </c>
      <c r="AS674" s="232">
        <f t="shared" si="296"/>
        <v>0</v>
      </c>
      <c r="AT674" s="250">
        <f t="shared" si="297"/>
        <v>16</v>
      </c>
      <c r="AU674" s="244"/>
      <c r="AV674" s="108"/>
    </row>
    <row r="675" spans="1:48" ht="11.25">
      <c r="A675" s="108"/>
      <c r="B675" s="240">
        <v>673</v>
      </c>
      <c r="C675" s="266"/>
      <c r="D675" s="88"/>
      <c r="E675" s="87"/>
      <c r="F675" s="88"/>
      <c r="G675" s="90"/>
      <c r="H675" s="90"/>
      <c r="I675" s="91"/>
      <c r="J675" s="91"/>
      <c r="K675" s="90"/>
      <c r="L675" s="92"/>
      <c r="M675" s="93"/>
      <c r="N675" s="242"/>
      <c r="O675" s="226"/>
      <c r="P675" s="227"/>
      <c r="Q675" s="228"/>
      <c r="R675" s="92"/>
      <c r="S675" s="92"/>
      <c r="T675" s="245">
        <f t="shared" si="278"/>
        <v>1397.240000000003</v>
      </c>
      <c r="U675" s="229">
        <f t="shared" si="286"/>
        <v>0</v>
      </c>
      <c r="V675" s="230">
        <f t="shared" si="287"/>
        <v>0</v>
      </c>
      <c r="W675" s="229">
        <f t="shared" si="272"/>
        <v>0</v>
      </c>
      <c r="X675" s="231">
        <f t="shared" si="288"/>
        <v>395.54000000000013</v>
      </c>
      <c r="Y675" s="231">
        <f t="shared" si="289"/>
        <v>397.24</v>
      </c>
      <c r="Z675" s="231">
        <f t="shared" si="290"/>
        <v>395.54000000000013</v>
      </c>
      <c r="AA675" s="247">
        <f t="shared" si="291"/>
        <v>397.24</v>
      </c>
      <c r="AB675" s="249" t="str">
        <f>IF(G675&lt;&gt;"",VLOOKUP(WEEKDAY(C675,2),Служебный!G$4:H$10,2),"")</f>
        <v/>
      </c>
      <c r="AC675" s="232" t="str">
        <f t="shared" si="279"/>
        <v/>
      </c>
      <c r="AD675" s="233" t="str">
        <f t="shared" si="280"/>
        <v/>
      </c>
      <c r="AE675" s="234">
        <f t="shared" si="292"/>
        <v>0</v>
      </c>
      <c r="AF675" s="234">
        <f t="shared" si="293"/>
        <v>0</v>
      </c>
      <c r="AG675" s="234" t="str">
        <f t="shared" si="273"/>
        <v>интрадей</v>
      </c>
      <c r="AH675" s="235">
        <f t="shared" si="294"/>
        <v>0</v>
      </c>
      <c r="AI675" s="235">
        <f t="shared" si="295"/>
        <v>0</v>
      </c>
      <c r="AJ675" s="232" t="str">
        <f t="shared" si="281"/>
        <v/>
      </c>
      <c r="AK675" s="232" t="str">
        <f t="shared" si="282"/>
        <v/>
      </c>
      <c r="AL675" s="233" t="str">
        <f t="shared" si="283"/>
        <v/>
      </c>
      <c r="AM675" s="235">
        <f t="shared" si="276"/>
        <v>0</v>
      </c>
      <c r="AN675" s="236">
        <f t="shared" si="284"/>
        <v>1000</v>
      </c>
      <c r="AO675" s="236">
        <f t="shared" si="277"/>
        <v>39.724000000000295</v>
      </c>
      <c r="AP675" s="236">
        <f t="shared" si="285"/>
        <v>0</v>
      </c>
      <c r="AQ675" s="235">
        <f t="shared" si="274"/>
        <v>0</v>
      </c>
      <c r="AR675" s="235">
        <f t="shared" si="275"/>
        <v>0</v>
      </c>
      <c r="AS675" s="232">
        <f t="shared" si="296"/>
        <v>0</v>
      </c>
      <c r="AT675" s="250">
        <f t="shared" si="297"/>
        <v>16</v>
      </c>
      <c r="AU675" s="244"/>
      <c r="AV675" s="108"/>
    </row>
    <row r="676" spans="1:48" ht="11.25">
      <c r="A676" s="108"/>
      <c r="B676" s="240">
        <v>674</v>
      </c>
      <c r="C676" s="266"/>
      <c r="D676" s="88"/>
      <c r="E676" s="87"/>
      <c r="F676" s="88"/>
      <c r="G676" s="90"/>
      <c r="H676" s="90"/>
      <c r="I676" s="91"/>
      <c r="J676" s="91"/>
      <c r="K676" s="90"/>
      <c r="L676" s="92"/>
      <c r="M676" s="93"/>
      <c r="N676" s="242"/>
      <c r="O676" s="226"/>
      <c r="P676" s="227"/>
      <c r="Q676" s="228"/>
      <c r="R676" s="92"/>
      <c r="S676" s="92"/>
      <c r="T676" s="245">
        <f t="shared" si="278"/>
        <v>1397.240000000003</v>
      </c>
      <c r="U676" s="229">
        <f t="shared" si="286"/>
        <v>0</v>
      </c>
      <c r="V676" s="230">
        <f t="shared" si="287"/>
        <v>0</v>
      </c>
      <c r="W676" s="229">
        <f t="shared" si="272"/>
        <v>0</v>
      </c>
      <c r="X676" s="231">
        <f t="shared" si="288"/>
        <v>395.54000000000013</v>
      </c>
      <c r="Y676" s="231">
        <f t="shared" si="289"/>
        <v>397.24</v>
      </c>
      <c r="Z676" s="231">
        <f t="shared" si="290"/>
        <v>395.54000000000013</v>
      </c>
      <c r="AA676" s="247">
        <f t="shared" si="291"/>
        <v>397.24</v>
      </c>
      <c r="AB676" s="249" t="str">
        <f>IF(G676&lt;&gt;"",VLOOKUP(WEEKDAY(C676,2),Служебный!G$4:H$10,2),"")</f>
        <v/>
      </c>
      <c r="AC676" s="232" t="str">
        <f t="shared" si="279"/>
        <v/>
      </c>
      <c r="AD676" s="233" t="str">
        <f t="shared" si="280"/>
        <v/>
      </c>
      <c r="AE676" s="234">
        <f t="shared" si="292"/>
        <v>0</v>
      </c>
      <c r="AF676" s="234">
        <f t="shared" si="293"/>
        <v>0</v>
      </c>
      <c r="AG676" s="234" t="str">
        <f t="shared" si="273"/>
        <v>интрадей</v>
      </c>
      <c r="AH676" s="235">
        <f t="shared" si="294"/>
        <v>0</v>
      </c>
      <c r="AI676" s="235">
        <f t="shared" si="295"/>
        <v>0</v>
      </c>
      <c r="AJ676" s="232" t="str">
        <f t="shared" si="281"/>
        <v/>
      </c>
      <c r="AK676" s="232" t="str">
        <f t="shared" si="282"/>
        <v/>
      </c>
      <c r="AL676" s="233" t="str">
        <f t="shared" si="283"/>
        <v/>
      </c>
      <c r="AM676" s="235">
        <f t="shared" si="276"/>
        <v>0</v>
      </c>
      <c r="AN676" s="236">
        <f t="shared" si="284"/>
        <v>1000</v>
      </c>
      <c r="AO676" s="236">
        <f t="shared" si="277"/>
        <v>39.724000000000295</v>
      </c>
      <c r="AP676" s="236">
        <f t="shared" si="285"/>
        <v>0</v>
      </c>
      <c r="AQ676" s="235">
        <f t="shared" si="274"/>
        <v>0</v>
      </c>
      <c r="AR676" s="235">
        <f t="shared" si="275"/>
        <v>0</v>
      </c>
      <c r="AS676" s="232">
        <f t="shared" si="296"/>
        <v>0</v>
      </c>
      <c r="AT676" s="250">
        <f t="shared" si="297"/>
        <v>16</v>
      </c>
      <c r="AU676" s="244"/>
      <c r="AV676" s="108"/>
    </row>
    <row r="677" spans="1:48" ht="11.25">
      <c r="A677" s="108"/>
      <c r="B677" s="240">
        <v>675</v>
      </c>
      <c r="C677" s="266"/>
      <c r="D677" s="88"/>
      <c r="E677" s="87"/>
      <c r="F677" s="88"/>
      <c r="G677" s="90"/>
      <c r="H677" s="90"/>
      <c r="I677" s="91"/>
      <c r="J677" s="91"/>
      <c r="K677" s="90"/>
      <c r="L677" s="92"/>
      <c r="M677" s="93"/>
      <c r="N677" s="242"/>
      <c r="O677" s="226"/>
      <c r="P677" s="227"/>
      <c r="Q677" s="228"/>
      <c r="R677" s="92"/>
      <c r="S677" s="92"/>
      <c r="T677" s="245">
        <f t="shared" si="278"/>
        <v>1397.240000000003</v>
      </c>
      <c r="U677" s="229">
        <f t="shared" si="286"/>
        <v>0</v>
      </c>
      <c r="V677" s="230">
        <f t="shared" si="287"/>
        <v>0</v>
      </c>
      <c r="W677" s="229">
        <f t="shared" si="272"/>
        <v>0</v>
      </c>
      <c r="X677" s="231">
        <f t="shared" si="288"/>
        <v>395.54000000000013</v>
      </c>
      <c r="Y677" s="231">
        <f t="shared" si="289"/>
        <v>397.24</v>
      </c>
      <c r="Z677" s="231">
        <f t="shared" si="290"/>
        <v>395.54000000000013</v>
      </c>
      <c r="AA677" s="247">
        <f t="shared" si="291"/>
        <v>397.24</v>
      </c>
      <c r="AB677" s="249" t="str">
        <f>IF(G677&lt;&gt;"",VLOOKUP(WEEKDAY(C677,2),Служебный!G$4:H$10,2),"")</f>
        <v/>
      </c>
      <c r="AC677" s="232" t="str">
        <f t="shared" si="279"/>
        <v/>
      </c>
      <c r="AD677" s="233" t="str">
        <f t="shared" si="280"/>
        <v/>
      </c>
      <c r="AE677" s="234">
        <f t="shared" si="292"/>
        <v>0</v>
      </c>
      <c r="AF677" s="234">
        <f t="shared" si="293"/>
        <v>0</v>
      </c>
      <c r="AG677" s="234" t="str">
        <f t="shared" si="273"/>
        <v>интрадей</v>
      </c>
      <c r="AH677" s="235">
        <f t="shared" si="294"/>
        <v>0</v>
      </c>
      <c r="AI677" s="235">
        <f t="shared" si="295"/>
        <v>0</v>
      </c>
      <c r="AJ677" s="232" t="str">
        <f t="shared" si="281"/>
        <v/>
      </c>
      <c r="AK677" s="232" t="str">
        <f t="shared" si="282"/>
        <v/>
      </c>
      <c r="AL677" s="233" t="str">
        <f t="shared" si="283"/>
        <v/>
      </c>
      <c r="AM677" s="235">
        <f t="shared" si="276"/>
        <v>0</v>
      </c>
      <c r="AN677" s="236">
        <f t="shared" si="284"/>
        <v>1000</v>
      </c>
      <c r="AO677" s="236">
        <f t="shared" si="277"/>
        <v>39.724000000000295</v>
      </c>
      <c r="AP677" s="236">
        <f t="shared" si="285"/>
        <v>0</v>
      </c>
      <c r="AQ677" s="235">
        <f t="shared" si="274"/>
        <v>0</v>
      </c>
      <c r="AR677" s="235">
        <f t="shared" si="275"/>
        <v>0</v>
      </c>
      <c r="AS677" s="232">
        <f t="shared" si="296"/>
        <v>0</v>
      </c>
      <c r="AT677" s="250">
        <f t="shared" si="297"/>
        <v>16</v>
      </c>
      <c r="AU677" s="244"/>
      <c r="AV677" s="108"/>
    </row>
    <row r="678" spans="1:48" ht="11.25">
      <c r="A678" s="108"/>
      <c r="B678" s="240">
        <v>676</v>
      </c>
      <c r="C678" s="266"/>
      <c r="D678" s="88"/>
      <c r="E678" s="87"/>
      <c r="F678" s="88"/>
      <c r="G678" s="90"/>
      <c r="H678" s="90"/>
      <c r="I678" s="91"/>
      <c r="J678" s="91"/>
      <c r="K678" s="90"/>
      <c r="L678" s="92"/>
      <c r="M678" s="93"/>
      <c r="N678" s="242"/>
      <c r="O678" s="226"/>
      <c r="P678" s="227"/>
      <c r="Q678" s="228"/>
      <c r="R678" s="92"/>
      <c r="S678" s="92"/>
      <c r="T678" s="245">
        <f t="shared" si="278"/>
        <v>1397.240000000003</v>
      </c>
      <c r="U678" s="229">
        <f t="shared" si="286"/>
        <v>0</v>
      </c>
      <c r="V678" s="230">
        <f t="shared" si="287"/>
        <v>0</v>
      </c>
      <c r="W678" s="229">
        <f t="shared" si="272"/>
        <v>0</v>
      </c>
      <c r="X678" s="231">
        <f t="shared" si="288"/>
        <v>395.54000000000013</v>
      </c>
      <c r="Y678" s="231">
        <f t="shared" si="289"/>
        <v>397.24</v>
      </c>
      <c r="Z678" s="231">
        <f t="shared" si="290"/>
        <v>395.54000000000013</v>
      </c>
      <c r="AA678" s="247">
        <f t="shared" si="291"/>
        <v>397.24</v>
      </c>
      <c r="AB678" s="249" t="str">
        <f>IF(G678&lt;&gt;"",VLOOKUP(WEEKDAY(C678,2),Служебный!G$4:H$10,2),"")</f>
        <v/>
      </c>
      <c r="AC678" s="232" t="str">
        <f t="shared" si="279"/>
        <v/>
      </c>
      <c r="AD678" s="233" t="str">
        <f t="shared" si="280"/>
        <v/>
      </c>
      <c r="AE678" s="234">
        <f t="shared" si="292"/>
        <v>0</v>
      </c>
      <c r="AF678" s="234">
        <f t="shared" si="293"/>
        <v>0</v>
      </c>
      <c r="AG678" s="234" t="str">
        <f t="shared" si="273"/>
        <v>интрадей</v>
      </c>
      <c r="AH678" s="235">
        <f t="shared" si="294"/>
        <v>0</v>
      </c>
      <c r="AI678" s="235">
        <f t="shared" si="295"/>
        <v>0</v>
      </c>
      <c r="AJ678" s="232" t="str">
        <f t="shared" si="281"/>
        <v/>
      </c>
      <c r="AK678" s="232" t="str">
        <f t="shared" si="282"/>
        <v/>
      </c>
      <c r="AL678" s="233" t="str">
        <f t="shared" si="283"/>
        <v/>
      </c>
      <c r="AM678" s="235">
        <f t="shared" si="276"/>
        <v>0</v>
      </c>
      <c r="AN678" s="236">
        <f t="shared" si="284"/>
        <v>1000</v>
      </c>
      <c r="AO678" s="236">
        <f t="shared" si="277"/>
        <v>39.724000000000295</v>
      </c>
      <c r="AP678" s="236">
        <f t="shared" si="285"/>
        <v>0</v>
      </c>
      <c r="AQ678" s="235">
        <f t="shared" si="274"/>
        <v>0</v>
      </c>
      <c r="AR678" s="235">
        <f t="shared" si="275"/>
        <v>0</v>
      </c>
      <c r="AS678" s="232">
        <f t="shared" si="296"/>
        <v>0</v>
      </c>
      <c r="AT678" s="250">
        <f t="shared" si="297"/>
        <v>16</v>
      </c>
      <c r="AU678" s="244"/>
      <c r="AV678" s="108"/>
    </row>
    <row r="679" spans="1:48" ht="11.25">
      <c r="A679" s="108"/>
      <c r="B679" s="240">
        <v>677</v>
      </c>
      <c r="C679" s="266"/>
      <c r="D679" s="88"/>
      <c r="E679" s="87"/>
      <c r="F679" s="88"/>
      <c r="G679" s="90"/>
      <c r="H679" s="90"/>
      <c r="I679" s="91"/>
      <c r="J679" s="91"/>
      <c r="K679" s="90"/>
      <c r="L679" s="92"/>
      <c r="M679" s="93"/>
      <c r="N679" s="242"/>
      <c r="O679" s="226"/>
      <c r="P679" s="227"/>
      <c r="Q679" s="228"/>
      <c r="R679" s="92"/>
      <c r="S679" s="92"/>
      <c r="T679" s="245">
        <f t="shared" si="278"/>
        <v>1397.240000000003</v>
      </c>
      <c r="U679" s="229">
        <f t="shared" si="286"/>
        <v>0</v>
      </c>
      <c r="V679" s="230">
        <f t="shared" si="287"/>
        <v>0</v>
      </c>
      <c r="W679" s="229">
        <f t="shared" si="272"/>
        <v>0</v>
      </c>
      <c r="X679" s="231">
        <f t="shared" si="288"/>
        <v>395.54000000000013</v>
      </c>
      <c r="Y679" s="231">
        <f t="shared" si="289"/>
        <v>397.24</v>
      </c>
      <c r="Z679" s="231">
        <f t="shared" si="290"/>
        <v>395.54000000000013</v>
      </c>
      <c r="AA679" s="247">
        <f t="shared" si="291"/>
        <v>397.24</v>
      </c>
      <c r="AB679" s="249" t="str">
        <f>IF(G679&lt;&gt;"",VLOOKUP(WEEKDAY(C679,2),Служебный!G$4:H$10,2),"")</f>
        <v/>
      </c>
      <c r="AC679" s="232" t="str">
        <f t="shared" si="279"/>
        <v/>
      </c>
      <c r="AD679" s="233" t="str">
        <f t="shared" si="280"/>
        <v/>
      </c>
      <c r="AE679" s="234">
        <f t="shared" si="292"/>
        <v>0</v>
      </c>
      <c r="AF679" s="234">
        <f t="shared" si="293"/>
        <v>0</v>
      </c>
      <c r="AG679" s="234" t="str">
        <f t="shared" si="273"/>
        <v>интрадей</v>
      </c>
      <c r="AH679" s="235">
        <f t="shared" si="294"/>
        <v>0</v>
      </c>
      <c r="AI679" s="235">
        <f t="shared" si="295"/>
        <v>0</v>
      </c>
      <c r="AJ679" s="232" t="str">
        <f t="shared" si="281"/>
        <v/>
      </c>
      <c r="AK679" s="232" t="str">
        <f t="shared" si="282"/>
        <v/>
      </c>
      <c r="AL679" s="233" t="str">
        <f t="shared" si="283"/>
        <v/>
      </c>
      <c r="AM679" s="235">
        <f t="shared" si="276"/>
        <v>0</v>
      </c>
      <c r="AN679" s="236">
        <f t="shared" si="284"/>
        <v>1000</v>
      </c>
      <c r="AO679" s="236">
        <f t="shared" si="277"/>
        <v>39.724000000000295</v>
      </c>
      <c r="AP679" s="236">
        <f t="shared" si="285"/>
        <v>0</v>
      </c>
      <c r="AQ679" s="235">
        <f t="shared" si="274"/>
        <v>0</v>
      </c>
      <c r="AR679" s="235">
        <f t="shared" si="275"/>
        <v>0</v>
      </c>
      <c r="AS679" s="232">
        <f t="shared" si="296"/>
        <v>0</v>
      </c>
      <c r="AT679" s="250">
        <f t="shared" si="297"/>
        <v>16</v>
      </c>
      <c r="AU679" s="244"/>
      <c r="AV679" s="108"/>
    </row>
    <row r="680" spans="1:48" ht="11.25">
      <c r="A680" s="108"/>
      <c r="B680" s="240">
        <v>678</v>
      </c>
      <c r="C680" s="266"/>
      <c r="D680" s="88"/>
      <c r="E680" s="87"/>
      <c r="F680" s="88"/>
      <c r="G680" s="90"/>
      <c r="H680" s="90"/>
      <c r="I680" s="91"/>
      <c r="J680" s="91"/>
      <c r="K680" s="90"/>
      <c r="L680" s="92"/>
      <c r="M680" s="93"/>
      <c r="N680" s="242"/>
      <c r="O680" s="226"/>
      <c r="P680" s="227"/>
      <c r="Q680" s="228"/>
      <c r="R680" s="92"/>
      <c r="S680" s="92"/>
      <c r="T680" s="245">
        <f t="shared" si="278"/>
        <v>1397.240000000003</v>
      </c>
      <c r="U680" s="229">
        <f t="shared" si="286"/>
        <v>0</v>
      </c>
      <c r="V680" s="230">
        <f t="shared" si="287"/>
        <v>0</v>
      </c>
      <c r="W680" s="229">
        <f t="shared" si="272"/>
        <v>0</v>
      </c>
      <c r="X680" s="231">
        <f t="shared" si="288"/>
        <v>395.54000000000013</v>
      </c>
      <c r="Y680" s="231">
        <f t="shared" si="289"/>
        <v>397.24</v>
      </c>
      <c r="Z680" s="231">
        <f t="shared" si="290"/>
        <v>395.54000000000013</v>
      </c>
      <c r="AA680" s="247">
        <f t="shared" si="291"/>
        <v>397.24</v>
      </c>
      <c r="AB680" s="249" t="str">
        <f>IF(G680&lt;&gt;"",VLOOKUP(WEEKDAY(C680,2),Служебный!G$4:H$10,2),"")</f>
        <v/>
      </c>
      <c r="AC680" s="232" t="str">
        <f t="shared" si="279"/>
        <v/>
      </c>
      <c r="AD680" s="233" t="str">
        <f t="shared" si="280"/>
        <v/>
      </c>
      <c r="AE680" s="234">
        <f t="shared" si="292"/>
        <v>0</v>
      </c>
      <c r="AF680" s="234">
        <f t="shared" si="293"/>
        <v>0</v>
      </c>
      <c r="AG680" s="234" t="str">
        <f t="shared" si="273"/>
        <v>интрадей</v>
      </c>
      <c r="AH680" s="235">
        <f t="shared" si="294"/>
        <v>0</v>
      </c>
      <c r="AI680" s="235">
        <f t="shared" si="295"/>
        <v>0</v>
      </c>
      <c r="AJ680" s="232" t="str">
        <f t="shared" si="281"/>
        <v/>
      </c>
      <c r="AK680" s="232" t="str">
        <f t="shared" si="282"/>
        <v/>
      </c>
      <c r="AL680" s="233" t="str">
        <f t="shared" si="283"/>
        <v/>
      </c>
      <c r="AM680" s="235">
        <f t="shared" si="276"/>
        <v>0</v>
      </c>
      <c r="AN680" s="236">
        <f t="shared" si="284"/>
        <v>1000</v>
      </c>
      <c r="AO680" s="236">
        <f t="shared" si="277"/>
        <v>39.724000000000295</v>
      </c>
      <c r="AP680" s="236">
        <f t="shared" si="285"/>
        <v>0</v>
      </c>
      <c r="AQ680" s="235">
        <f t="shared" si="274"/>
        <v>0</v>
      </c>
      <c r="AR680" s="235">
        <f t="shared" si="275"/>
        <v>0</v>
      </c>
      <c r="AS680" s="232">
        <f t="shared" si="296"/>
        <v>0</v>
      </c>
      <c r="AT680" s="250">
        <f t="shared" si="297"/>
        <v>16</v>
      </c>
      <c r="AU680" s="244"/>
      <c r="AV680" s="108"/>
    </row>
    <row r="681" spans="1:48" ht="11.25">
      <c r="A681" s="108"/>
      <c r="B681" s="240">
        <v>679</v>
      </c>
      <c r="C681" s="266"/>
      <c r="D681" s="88"/>
      <c r="E681" s="87"/>
      <c r="F681" s="88"/>
      <c r="G681" s="90"/>
      <c r="H681" s="90"/>
      <c r="I681" s="91"/>
      <c r="J681" s="91"/>
      <c r="K681" s="90"/>
      <c r="L681" s="92"/>
      <c r="M681" s="93"/>
      <c r="N681" s="242"/>
      <c r="O681" s="226"/>
      <c r="P681" s="227"/>
      <c r="Q681" s="228"/>
      <c r="R681" s="92"/>
      <c r="S681" s="92"/>
      <c r="T681" s="245">
        <f t="shared" si="278"/>
        <v>1397.240000000003</v>
      </c>
      <c r="U681" s="229">
        <f t="shared" si="286"/>
        <v>0</v>
      </c>
      <c r="V681" s="230">
        <f t="shared" si="287"/>
        <v>0</v>
      </c>
      <c r="W681" s="229">
        <f t="shared" si="272"/>
        <v>0</v>
      </c>
      <c r="X681" s="231">
        <f t="shared" si="288"/>
        <v>395.54000000000013</v>
      </c>
      <c r="Y681" s="231">
        <f t="shared" si="289"/>
        <v>397.24</v>
      </c>
      <c r="Z681" s="231">
        <f t="shared" si="290"/>
        <v>395.54000000000013</v>
      </c>
      <c r="AA681" s="247">
        <f t="shared" si="291"/>
        <v>397.24</v>
      </c>
      <c r="AB681" s="249" t="str">
        <f>IF(G681&lt;&gt;"",VLOOKUP(WEEKDAY(C681,2),Служебный!G$4:H$10,2),"")</f>
        <v/>
      </c>
      <c r="AC681" s="232" t="str">
        <f t="shared" si="279"/>
        <v/>
      </c>
      <c r="AD681" s="233" t="str">
        <f t="shared" si="280"/>
        <v/>
      </c>
      <c r="AE681" s="234">
        <f t="shared" si="292"/>
        <v>0</v>
      </c>
      <c r="AF681" s="234">
        <f t="shared" si="293"/>
        <v>0</v>
      </c>
      <c r="AG681" s="234" t="str">
        <f t="shared" si="273"/>
        <v>интрадей</v>
      </c>
      <c r="AH681" s="235">
        <f t="shared" si="294"/>
        <v>0</v>
      </c>
      <c r="AI681" s="235">
        <f t="shared" si="295"/>
        <v>0</v>
      </c>
      <c r="AJ681" s="232" t="str">
        <f t="shared" si="281"/>
        <v/>
      </c>
      <c r="AK681" s="232" t="str">
        <f t="shared" si="282"/>
        <v/>
      </c>
      <c r="AL681" s="233" t="str">
        <f t="shared" si="283"/>
        <v/>
      </c>
      <c r="AM681" s="235">
        <f t="shared" si="276"/>
        <v>0</v>
      </c>
      <c r="AN681" s="236">
        <f t="shared" si="284"/>
        <v>1000</v>
      </c>
      <c r="AO681" s="236">
        <f t="shared" si="277"/>
        <v>39.724000000000295</v>
      </c>
      <c r="AP681" s="236">
        <f t="shared" si="285"/>
        <v>0</v>
      </c>
      <c r="AQ681" s="235">
        <f t="shared" si="274"/>
        <v>0</v>
      </c>
      <c r="AR681" s="235">
        <f t="shared" si="275"/>
        <v>0</v>
      </c>
      <c r="AS681" s="232">
        <f t="shared" si="296"/>
        <v>0</v>
      </c>
      <c r="AT681" s="250">
        <f t="shared" si="297"/>
        <v>16</v>
      </c>
      <c r="AU681" s="244"/>
      <c r="AV681" s="108"/>
    </row>
    <row r="682" spans="1:48" ht="11.25">
      <c r="A682" s="108"/>
      <c r="B682" s="240">
        <v>680</v>
      </c>
      <c r="C682" s="266"/>
      <c r="D682" s="88"/>
      <c r="E682" s="87"/>
      <c r="F682" s="88"/>
      <c r="G682" s="90"/>
      <c r="H682" s="90"/>
      <c r="I682" s="91"/>
      <c r="J682" s="91"/>
      <c r="K682" s="90"/>
      <c r="L682" s="92"/>
      <c r="M682" s="93"/>
      <c r="N682" s="242"/>
      <c r="O682" s="226"/>
      <c r="P682" s="227"/>
      <c r="Q682" s="228"/>
      <c r="R682" s="92"/>
      <c r="S682" s="92"/>
      <c r="T682" s="245">
        <f t="shared" si="278"/>
        <v>1397.240000000003</v>
      </c>
      <c r="U682" s="229">
        <f t="shared" si="286"/>
        <v>0</v>
      </c>
      <c r="V682" s="230">
        <f t="shared" si="287"/>
        <v>0</v>
      </c>
      <c r="W682" s="229">
        <f t="shared" si="272"/>
        <v>0</v>
      </c>
      <c r="X682" s="231">
        <f t="shared" si="288"/>
        <v>395.54000000000013</v>
      </c>
      <c r="Y682" s="231">
        <f t="shared" si="289"/>
        <v>397.24</v>
      </c>
      <c r="Z682" s="231">
        <f t="shared" si="290"/>
        <v>395.54000000000013</v>
      </c>
      <c r="AA682" s="247">
        <f t="shared" si="291"/>
        <v>397.24</v>
      </c>
      <c r="AB682" s="249" t="str">
        <f>IF(G682&lt;&gt;"",VLOOKUP(WEEKDAY(C682,2),Служебный!G$4:H$10,2),"")</f>
        <v/>
      </c>
      <c r="AC682" s="232" t="str">
        <f t="shared" si="279"/>
        <v/>
      </c>
      <c r="AD682" s="233" t="str">
        <f t="shared" si="280"/>
        <v/>
      </c>
      <c r="AE682" s="234">
        <f t="shared" si="292"/>
        <v>0</v>
      </c>
      <c r="AF682" s="234">
        <f t="shared" si="293"/>
        <v>0</v>
      </c>
      <c r="AG682" s="234" t="str">
        <f t="shared" si="273"/>
        <v>интрадей</v>
      </c>
      <c r="AH682" s="235">
        <f t="shared" si="294"/>
        <v>0</v>
      </c>
      <c r="AI682" s="235">
        <f t="shared" si="295"/>
        <v>0</v>
      </c>
      <c r="AJ682" s="232" t="str">
        <f t="shared" si="281"/>
        <v/>
      </c>
      <c r="AK682" s="232" t="str">
        <f t="shared" si="282"/>
        <v/>
      </c>
      <c r="AL682" s="233" t="str">
        <f t="shared" si="283"/>
        <v/>
      </c>
      <c r="AM682" s="235">
        <f t="shared" si="276"/>
        <v>0</v>
      </c>
      <c r="AN682" s="236">
        <f t="shared" si="284"/>
        <v>1000</v>
      </c>
      <c r="AO682" s="236">
        <f t="shared" si="277"/>
        <v>39.724000000000295</v>
      </c>
      <c r="AP682" s="236">
        <f t="shared" si="285"/>
        <v>0</v>
      </c>
      <c r="AQ682" s="235">
        <f t="shared" si="274"/>
        <v>0</v>
      </c>
      <c r="AR682" s="235">
        <f t="shared" si="275"/>
        <v>0</v>
      </c>
      <c r="AS682" s="232">
        <f t="shared" si="296"/>
        <v>0</v>
      </c>
      <c r="AT682" s="250">
        <f t="shared" si="297"/>
        <v>16</v>
      </c>
      <c r="AU682" s="244"/>
      <c r="AV682" s="108"/>
    </row>
    <row r="683" spans="1:48" ht="11.25">
      <c r="A683" s="108"/>
      <c r="B683" s="240">
        <v>681</v>
      </c>
      <c r="C683" s="266"/>
      <c r="D683" s="88"/>
      <c r="E683" s="87"/>
      <c r="F683" s="88"/>
      <c r="G683" s="90"/>
      <c r="H683" s="90"/>
      <c r="I683" s="91"/>
      <c r="J683" s="91"/>
      <c r="K683" s="90"/>
      <c r="L683" s="92"/>
      <c r="M683" s="93"/>
      <c r="N683" s="242"/>
      <c r="O683" s="226"/>
      <c r="P683" s="227"/>
      <c r="Q683" s="228"/>
      <c r="R683" s="92"/>
      <c r="S683" s="92"/>
      <c r="T683" s="245">
        <f t="shared" si="278"/>
        <v>1397.240000000003</v>
      </c>
      <c r="U683" s="229">
        <f t="shared" si="286"/>
        <v>0</v>
      </c>
      <c r="V683" s="230">
        <f t="shared" si="287"/>
        <v>0</v>
      </c>
      <c r="W683" s="229">
        <f t="shared" si="272"/>
        <v>0</v>
      </c>
      <c r="X683" s="231">
        <f t="shared" si="288"/>
        <v>395.54000000000013</v>
      </c>
      <c r="Y683" s="231">
        <f t="shared" si="289"/>
        <v>397.24</v>
      </c>
      <c r="Z683" s="231">
        <f t="shared" si="290"/>
        <v>395.54000000000013</v>
      </c>
      <c r="AA683" s="247">
        <f t="shared" si="291"/>
        <v>397.24</v>
      </c>
      <c r="AB683" s="249" t="str">
        <f>IF(G683&lt;&gt;"",VLOOKUP(WEEKDAY(C683,2),Служебный!G$4:H$10,2),"")</f>
        <v/>
      </c>
      <c r="AC683" s="232" t="str">
        <f t="shared" si="279"/>
        <v/>
      </c>
      <c r="AD683" s="233" t="str">
        <f t="shared" si="280"/>
        <v/>
      </c>
      <c r="AE683" s="234">
        <f t="shared" si="292"/>
        <v>0</v>
      </c>
      <c r="AF683" s="234">
        <f t="shared" si="293"/>
        <v>0</v>
      </c>
      <c r="AG683" s="234" t="str">
        <f t="shared" si="273"/>
        <v>интрадей</v>
      </c>
      <c r="AH683" s="235">
        <f t="shared" si="294"/>
        <v>0</v>
      </c>
      <c r="AI683" s="235">
        <f t="shared" si="295"/>
        <v>0</v>
      </c>
      <c r="AJ683" s="232" t="str">
        <f t="shared" si="281"/>
        <v/>
      </c>
      <c r="AK683" s="232" t="str">
        <f t="shared" si="282"/>
        <v/>
      </c>
      <c r="AL683" s="233" t="str">
        <f t="shared" si="283"/>
        <v/>
      </c>
      <c r="AM683" s="235">
        <f t="shared" si="276"/>
        <v>0</v>
      </c>
      <c r="AN683" s="236">
        <f t="shared" si="284"/>
        <v>1000</v>
      </c>
      <c r="AO683" s="236">
        <f t="shared" si="277"/>
        <v>39.724000000000295</v>
      </c>
      <c r="AP683" s="236">
        <f t="shared" si="285"/>
        <v>0</v>
      </c>
      <c r="AQ683" s="235">
        <f t="shared" si="274"/>
        <v>0</v>
      </c>
      <c r="AR683" s="235">
        <f t="shared" si="275"/>
        <v>0</v>
      </c>
      <c r="AS683" s="232">
        <f t="shared" si="296"/>
        <v>0</v>
      </c>
      <c r="AT683" s="250">
        <f t="shared" si="297"/>
        <v>16</v>
      </c>
      <c r="AU683" s="244"/>
      <c r="AV683" s="108"/>
    </row>
    <row r="684" spans="1:48" ht="11.25">
      <c r="A684" s="108"/>
      <c r="B684" s="240">
        <v>682</v>
      </c>
      <c r="C684" s="266"/>
      <c r="D684" s="88"/>
      <c r="E684" s="87"/>
      <c r="F684" s="88"/>
      <c r="G684" s="90"/>
      <c r="H684" s="90"/>
      <c r="I684" s="91"/>
      <c r="J684" s="91"/>
      <c r="K684" s="90"/>
      <c r="L684" s="92"/>
      <c r="M684" s="93"/>
      <c r="N684" s="242"/>
      <c r="O684" s="226"/>
      <c r="P684" s="227"/>
      <c r="Q684" s="228"/>
      <c r="R684" s="92"/>
      <c r="S684" s="92"/>
      <c r="T684" s="245">
        <f t="shared" si="278"/>
        <v>1397.240000000003</v>
      </c>
      <c r="U684" s="229">
        <f t="shared" si="286"/>
        <v>0</v>
      </c>
      <c r="V684" s="230">
        <f t="shared" si="287"/>
        <v>0</v>
      </c>
      <c r="W684" s="229">
        <f t="shared" si="272"/>
        <v>0</v>
      </c>
      <c r="X684" s="231">
        <f t="shared" si="288"/>
        <v>395.54000000000013</v>
      </c>
      <c r="Y684" s="231">
        <f t="shared" si="289"/>
        <v>397.24</v>
      </c>
      <c r="Z684" s="231">
        <f t="shared" si="290"/>
        <v>395.54000000000013</v>
      </c>
      <c r="AA684" s="247">
        <f t="shared" si="291"/>
        <v>397.24</v>
      </c>
      <c r="AB684" s="249" t="str">
        <f>IF(G684&lt;&gt;"",VLOOKUP(WEEKDAY(C684,2),Служебный!G$4:H$10,2),"")</f>
        <v/>
      </c>
      <c r="AC684" s="232" t="str">
        <f t="shared" si="279"/>
        <v/>
      </c>
      <c r="AD684" s="233" t="str">
        <f t="shared" si="280"/>
        <v/>
      </c>
      <c r="AE684" s="234">
        <f t="shared" si="292"/>
        <v>0</v>
      </c>
      <c r="AF684" s="234">
        <f t="shared" si="293"/>
        <v>0</v>
      </c>
      <c r="AG684" s="234" t="str">
        <f t="shared" si="273"/>
        <v>интрадей</v>
      </c>
      <c r="AH684" s="235">
        <f t="shared" si="294"/>
        <v>0</v>
      </c>
      <c r="AI684" s="235">
        <f t="shared" si="295"/>
        <v>0</v>
      </c>
      <c r="AJ684" s="232" t="str">
        <f t="shared" si="281"/>
        <v/>
      </c>
      <c r="AK684" s="232" t="str">
        <f t="shared" si="282"/>
        <v/>
      </c>
      <c r="AL684" s="233" t="str">
        <f t="shared" si="283"/>
        <v/>
      </c>
      <c r="AM684" s="235">
        <f t="shared" si="276"/>
        <v>0</v>
      </c>
      <c r="AN684" s="236">
        <f t="shared" si="284"/>
        <v>1000</v>
      </c>
      <c r="AO684" s="236">
        <f t="shared" si="277"/>
        <v>39.724000000000295</v>
      </c>
      <c r="AP684" s="236">
        <f t="shared" si="285"/>
        <v>0</v>
      </c>
      <c r="AQ684" s="235">
        <f t="shared" si="274"/>
        <v>0</v>
      </c>
      <c r="AR684" s="235">
        <f t="shared" si="275"/>
        <v>0</v>
      </c>
      <c r="AS684" s="232">
        <f t="shared" si="296"/>
        <v>0</v>
      </c>
      <c r="AT684" s="250">
        <f t="shared" si="297"/>
        <v>16</v>
      </c>
      <c r="AU684" s="244"/>
      <c r="AV684" s="108"/>
    </row>
    <row r="685" spans="1:48" ht="11.25">
      <c r="A685" s="108"/>
      <c r="B685" s="240">
        <v>683</v>
      </c>
      <c r="C685" s="266"/>
      <c r="D685" s="88"/>
      <c r="E685" s="87"/>
      <c r="F685" s="88"/>
      <c r="G685" s="90"/>
      <c r="H685" s="90"/>
      <c r="I685" s="91"/>
      <c r="J685" s="91"/>
      <c r="K685" s="90"/>
      <c r="L685" s="92"/>
      <c r="M685" s="93"/>
      <c r="N685" s="242"/>
      <c r="O685" s="226"/>
      <c r="P685" s="227"/>
      <c r="Q685" s="228"/>
      <c r="R685" s="92"/>
      <c r="S685" s="92"/>
      <c r="T685" s="245">
        <f t="shared" si="278"/>
        <v>1397.240000000003</v>
      </c>
      <c r="U685" s="229">
        <f t="shared" si="286"/>
        <v>0</v>
      </c>
      <c r="V685" s="230">
        <f t="shared" si="287"/>
        <v>0</v>
      </c>
      <c r="W685" s="229">
        <f t="shared" si="272"/>
        <v>0</v>
      </c>
      <c r="X685" s="231">
        <f t="shared" si="288"/>
        <v>395.54000000000013</v>
      </c>
      <c r="Y685" s="231">
        <f t="shared" si="289"/>
        <v>397.24</v>
      </c>
      <c r="Z685" s="231">
        <f t="shared" si="290"/>
        <v>395.54000000000013</v>
      </c>
      <c r="AA685" s="247">
        <f t="shared" si="291"/>
        <v>397.24</v>
      </c>
      <c r="AB685" s="249" t="str">
        <f>IF(G685&lt;&gt;"",VLOOKUP(WEEKDAY(C685,2),Служебный!G$4:H$10,2),"")</f>
        <v/>
      </c>
      <c r="AC685" s="232" t="str">
        <f t="shared" si="279"/>
        <v/>
      </c>
      <c r="AD685" s="233" t="str">
        <f t="shared" si="280"/>
        <v/>
      </c>
      <c r="AE685" s="234">
        <f t="shared" si="292"/>
        <v>0</v>
      </c>
      <c r="AF685" s="234">
        <f t="shared" si="293"/>
        <v>0</v>
      </c>
      <c r="AG685" s="234" t="str">
        <f t="shared" si="273"/>
        <v>интрадей</v>
      </c>
      <c r="AH685" s="235">
        <f t="shared" si="294"/>
        <v>0</v>
      </c>
      <c r="AI685" s="235">
        <f t="shared" si="295"/>
        <v>0</v>
      </c>
      <c r="AJ685" s="232" t="str">
        <f t="shared" si="281"/>
        <v/>
      </c>
      <c r="AK685" s="232" t="str">
        <f t="shared" si="282"/>
        <v/>
      </c>
      <c r="AL685" s="233" t="str">
        <f t="shared" si="283"/>
        <v/>
      </c>
      <c r="AM685" s="235">
        <f t="shared" si="276"/>
        <v>0</v>
      </c>
      <c r="AN685" s="236">
        <f t="shared" si="284"/>
        <v>1000</v>
      </c>
      <c r="AO685" s="236">
        <f t="shared" si="277"/>
        <v>39.724000000000295</v>
      </c>
      <c r="AP685" s="236">
        <f t="shared" si="285"/>
        <v>0</v>
      </c>
      <c r="AQ685" s="235">
        <f t="shared" si="274"/>
        <v>0</v>
      </c>
      <c r="AR685" s="235">
        <f t="shared" si="275"/>
        <v>0</v>
      </c>
      <c r="AS685" s="232">
        <f t="shared" si="296"/>
        <v>0</v>
      </c>
      <c r="AT685" s="250">
        <f t="shared" si="297"/>
        <v>16</v>
      </c>
      <c r="AU685" s="244"/>
      <c r="AV685" s="108"/>
    </row>
    <row r="686" spans="1:48" ht="11.25">
      <c r="A686" s="108"/>
      <c r="B686" s="240">
        <v>684</v>
      </c>
      <c r="C686" s="266"/>
      <c r="D686" s="88"/>
      <c r="E686" s="87"/>
      <c r="F686" s="88"/>
      <c r="G686" s="90"/>
      <c r="H686" s="90"/>
      <c r="I686" s="91"/>
      <c r="J686" s="91"/>
      <c r="K686" s="90"/>
      <c r="L686" s="92"/>
      <c r="M686" s="93"/>
      <c r="N686" s="242"/>
      <c r="O686" s="226"/>
      <c r="P686" s="227"/>
      <c r="Q686" s="228"/>
      <c r="R686" s="92"/>
      <c r="S686" s="92"/>
      <c r="T686" s="245">
        <f t="shared" si="278"/>
        <v>1397.240000000003</v>
      </c>
      <c r="U686" s="229">
        <f t="shared" si="286"/>
        <v>0</v>
      </c>
      <c r="V686" s="230">
        <f t="shared" si="287"/>
        <v>0</v>
      </c>
      <c r="W686" s="229">
        <f t="shared" si="272"/>
        <v>0</v>
      </c>
      <c r="X686" s="231">
        <f t="shared" si="288"/>
        <v>395.54000000000013</v>
      </c>
      <c r="Y686" s="231">
        <f t="shared" si="289"/>
        <v>397.24</v>
      </c>
      <c r="Z686" s="231">
        <f t="shared" si="290"/>
        <v>395.54000000000013</v>
      </c>
      <c r="AA686" s="247">
        <f t="shared" si="291"/>
        <v>397.24</v>
      </c>
      <c r="AB686" s="249" t="str">
        <f>IF(G686&lt;&gt;"",VLOOKUP(WEEKDAY(C686,2),Служебный!G$4:H$10,2),"")</f>
        <v/>
      </c>
      <c r="AC686" s="232" t="str">
        <f t="shared" si="279"/>
        <v/>
      </c>
      <c r="AD686" s="233" t="str">
        <f t="shared" si="280"/>
        <v/>
      </c>
      <c r="AE686" s="234">
        <f t="shared" si="292"/>
        <v>0</v>
      </c>
      <c r="AF686" s="234">
        <f t="shared" si="293"/>
        <v>0</v>
      </c>
      <c r="AG686" s="234" t="str">
        <f t="shared" si="273"/>
        <v>интрадей</v>
      </c>
      <c r="AH686" s="235">
        <f t="shared" si="294"/>
        <v>0</v>
      </c>
      <c r="AI686" s="235">
        <f t="shared" si="295"/>
        <v>0</v>
      </c>
      <c r="AJ686" s="232" t="str">
        <f t="shared" si="281"/>
        <v/>
      </c>
      <c r="AK686" s="232" t="str">
        <f t="shared" si="282"/>
        <v/>
      </c>
      <c r="AL686" s="233" t="str">
        <f t="shared" si="283"/>
        <v/>
      </c>
      <c r="AM686" s="235">
        <f t="shared" si="276"/>
        <v>0</v>
      </c>
      <c r="AN686" s="236">
        <f t="shared" si="284"/>
        <v>1000</v>
      </c>
      <c r="AO686" s="236">
        <f t="shared" si="277"/>
        <v>39.724000000000295</v>
      </c>
      <c r="AP686" s="236">
        <f t="shared" si="285"/>
        <v>0</v>
      </c>
      <c r="AQ686" s="235">
        <f t="shared" si="274"/>
        <v>0</v>
      </c>
      <c r="AR686" s="235">
        <f t="shared" si="275"/>
        <v>0</v>
      </c>
      <c r="AS686" s="232">
        <f t="shared" si="296"/>
        <v>0</v>
      </c>
      <c r="AT686" s="250">
        <f t="shared" si="297"/>
        <v>16</v>
      </c>
      <c r="AU686" s="244"/>
      <c r="AV686" s="108"/>
    </row>
    <row r="687" spans="1:48" ht="11.25">
      <c r="A687" s="108"/>
      <c r="B687" s="240">
        <v>685</v>
      </c>
      <c r="C687" s="266"/>
      <c r="D687" s="88"/>
      <c r="E687" s="87"/>
      <c r="F687" s="88"/>
      <c r="G687" s="90"/>
      <c r="H687" s="90"/>
      <c r="I687" s="91"/>
      <c r="J687" s="91"/>
      <c r="K687" s="90"/>
      <c r="L687" s="92"/>
      <c r="M687" s="93"/>
      <c r="N687" s="242"/>
      <c r="O687" s="226"/>
      <c r="P687" s="227"/>
      <c r="Q687" s="228"/>
      <c r="R687" s="92"/>
      <c r="S687" s="92"/>
      <c r="T687" s="245">
        <f t="shared" si="278"/>
        <v>1397.240000000003</v>
      </c>
      <c r="U687" s="229">
        <f t="shared" si="286"/>
        <v>0</v>
      </c>
      <c r="V687" s="230">
        <f t="shared" si="287"/>
        <v>0</v>
      </c>
      <c r="W687" s="229">
        <f t="shared" si="272"/>
        <v>0</v>
      </c>
      <c r="X687" s="231">
        <f t="shared" si="288"/>
        <v>395.54000000000013</v>
      </c>
      <c r="Y687" s="231">
        <f t="shared" si="289"/>
        <v>397.24</v>
      </c>
      <c r="Z687" s="231">
        <f t="shared" si="290"/>
        <v>395.54000000000013</v>
      </c>
      <c r="AA687" s="247">
        <f t="shared" si="291"/>
        <v>397.24</v>
      </c>
      <c r="AB687" s="249" t="str">
        <f>IF(G687&lt;&gt;"",VLOOKUP(WEEKDAY(C687,2),Служебный!G$4:H$10,2),"")</f>
        <v/>
      </c>
      <c r="AC687" s="232" t="str">
        <f t="shared" si="279"/>
        <v/>
      </c>
      <c r="AD687" s="233" t="str">
        <f t="shared" si="280"/>
        <v/>
      </c>
      <c r="AE687" s="234">
        <f t="shared" si="292"/>
        <v>0</v>
      </c>
      <c r="AF687" s="234">
        <f t="shared" si="293"/>
        <v>0</v>
      </c>
      <c r="AG687" s="234" t="str">
        <f t="shared" si="273"/>
        <v>интрадей</v>
      </c>
      <c r="AH687" s="235">
        <f t="shared" si="294"/>
        <v>0</v>
      </c>
      <c r="AI687" s="235">
        <f t="shared" si="295"/>
        <v>0</v>
      </c>
      <c r="AJ687" s="232" t="str">
        <f t="shared" si="281"/>
        <v/>
      </c>
      <c r="AK687" s="232" t="str">
        <f t="shared" si="282"/>
        <v/>
      </c>
      <c r="AL687" s="233" t="str">
        <f t="shared" si="283"/>
        <v/>
      </c>
      <c r="AM687" s="235">
        <f t="shared" si="276"/>
        <v>0</v>
      </c>
      <c r="AN687" s="236">
        <f t="shared" si="284"/>
        <v>1000</v>
      </c>
      <c r="AO687" s="236">
        <f t="shared" si="277"/>
        <v>39.724000000000295</v>
      </c>
      <c r="AP687" s="236">
        <f t="shared" si="285"/>
        <v>0</v>
      </c>
      <c r="AQ687" s="235">
        <f t="shared" si="274"/>
        <v>0</v>
      </c>
      <c r="AR687" s="235">
        <f t="shared" si="275"/>
        <v>0</v>
      </c>
      <c r="AS687" s="232">
        <f t="shared" si="296"/>
        <v>0</v>
      </c>
      <c r="AT687" s="250">
        <f t="shared" si="297"/>
        <v>16</v>
      </c>
      <c r="AU687" s="244"/>
      <c r="AV687" s="108"/>
    </row>
    <row r="688" spans="1:48" ht="11.25">
      <c r="A688" s="108"/>
      <c r="B688" s="240">
        <v>686</v>
      </c>
      <c r="C688" s="266"/>
      <c r="D688" s="88"/>
      <c r="E688" s="87"/>
      <c r="F688" s="88"/>
      <c r="G688" s="90"/>
      <c r="H688" s="90"/>
      <c r="I688" s="91"/>
      <c r="J688" s="91"/>
      <c r="K688" s="90"/>
      <c r="L688" s="92"/>
      <c r="M688" s="93"/>
      <c r="N688" s="242"/>
      <c r="O688" s="226"/>
      <c r="P688" s="227"/>
      <c r="Q688" s="228"/>
      <c r="R688" s="92"/>
      <c r="S688" s="92"/>
      <c r="T688" s="245">
        <f t="shared" si="278"/>
        <v>1397.240000000003</v>
      </c>
      <c r="U688" s="229">
        <f t="shared" si="286"/>
        <v>0</v>
      </c>
      <c r="V688" s="230">
        <f t="shared" si="287"/>
        <v>0</v>
      </c>
      <c r="W688" s="229">
        <f t="shared" si="272"/>
        <v>0</v>
      </c>
      <c r="X688" s="231">
        <f t="shared" si="288"/>
        <v>395.54000000000013</v>
      </c>
      <c r="Y688" s="231">
        <f t="shared" si="289"/>
        <v>397.24</v>
      </c>
      <c r="Z688" s="231">
        <f t="shared" si="290"/>
        <v>395.54000000000013</v>
      </c>
      <c r="AA688" s="247">
        <f t="shared" si="291"/>
        <v>397.24</v>
      </c>
      <c r="AB688" s="249" t="str">
        <f>IF(G688&lt;&gt;"",VLOOKUP(WEEKDAY(C688,2),Служебный!G$4:H$10,2),"")</f>
        <v/>
      </c>
      <c r="AC688" s="232" t="str">
        <f t="shared" si="279"/>
        <v/>
      </c>
      <c r="AD688" s="233" t="str">
        <f t="shared" si="280"/>
        <v/>
      </c>
      <c r="AE688" s="234">
        <f t="shared" si="292"/>
        <v>0</v>
      </c>
      <c r="AF688" s="234">
        <f t="shared" si="293"/>
        <v>0</v>
      </c>
      <c r="AG688" s="234" t="str">
        <f t="shared" si="273"/>
        <v>интрадей</v>
      </c>
      <c r="AH688" s="235">
        <f t="shared" si="294"/>
        <v>0</v>
      </c>
      <c r="AI688" s="235">
        <f t="shared" si="295"/>
        <v>0</v>
      </c>
      <c r="AJ688" s="232" t="str">
        <f t="shared" si="281"/>
        <v/>
      </c>
      <c r="AK688" s="232" t="str">
        <f t="shared" si="282"/>
        <v/>
      </c>
      <c r="AL688" s="233" t="str">
        <f t="shared" si="283"/>
        <v/>
      </c>
      <c r="AM688" s="235">
        <f t="shared" si="276"/>
        <v>0</v>
      </c>
      <c r="AN688" s="236">
        <f t="shared" si="284"/>
        <v>1000</v>
      </c>
      <c r="AO688" s="236">
        <f t="shared" si="277"/>
        <v>39.724000000000295</v>
      </c>
      <c r="AP688" s="236">
        <f t="shared" si="285"/>
        <v>0</v>
      </c>
      <c r="AQ688" s="235">
        <f t="shared" si="274"/>
        <v>0</v>
      </c>
      <c r="AR688" s="235">
        <f t="shared" si="275"/>
        <v>0</v>
      </c>
      <c r="AS688" s="232">
        <f t="shared" si="296"/>
        <v>0</v>
      </c>
      <c r="AT688" s="250">
        <f t="shared" si="297"/>
        <v>16</v>
      </c>
      <c r="AU688" s="244"/>
      <c r="AV688" s="108"/>
    </row>
    <row r="689" spans="1:48" ht="11.25">
      <c r="A689" s="108"/>
      <c r="B689" s="240">
        <v>687</v>
      </c>
      <c r="C689" s="266"/>
      <c r="D689" s="88"/>
      <c r="E689" s="87"/>
      <c r="F689" s="88"/>
      <c r="G689" s="90"/>
      <c r="H689" s="90"/>
      <c r="I689" s="91"/>
      <c r="J689" s="91"/>
      <c r="K689" s="90"/>
      <c r="L689" s="92"/>
      <c r="M689" s="93"/>
      <c r="N689" s="242"/>
      <c r="O689" s="226"/>
      <c r="P689" s="227"/>
      <c r="Q689" s="228"/>
      <c r="R689" s="92"/>
      <c r="S689" s="92"/>
      <c r="T689" s="245">
        <f t="shared" si="278"/>
        <v>1397.240000000003</v>
      </c>
      <c r="U689" s="229">
        <f t="shared" si="286"/>
        <v>0</v>
      </c>
      <c r="V689" s="230">
        <f t="shared" si="287"/>
        <v>0</v>
      </c>
      <c r="W689" s="229">
        <f t="shared" si="272"/>
        <v>0</v>
      </c>
      <c r="X689" s="231">
        <f t="shared" si="288"/>
        <v>395.54000000000013</v>
      </c>
      <c r="Y689" s="231">
        <f t="shared" si="289"/>
        <v>397.24</v>
      </c>
      <c r="Z689" s="231">
        <f t="shared" si="290"/>
        <v>395.54000000000013</v>
      </c>
      <c r="AA689" s="247">
        <f t="shared" si="291"/>
        <v>397.24</v>
      </c>
      <c r="AB689" s="249" t="str">
        <f>IF(G689&lt;&gt;"",VLOOKUP(WEEKDAY(C689,2),Служебный!G$4:H$10,2),"")</f>
        <v/>
      </c>
      <c r="AC689" s="232" t="str">
        <f t="shared" si="279"/>
        <v/>
      </c>
      <c r="AD689" s="233" t="str">
        <f t="shared" si="280"/>
        <v/>
      </c>
      <c r="AE689" s="234">
        <f t="shared" si="292"/>
        <v>0</v>
      </c>
      <c r="AF689" s="234">
        <f t="shared" si="293"/>
        <v>0</v>
      </c>
      <c r="AG689" s="234" t="str">
        <f t="shared" si="273"/>
        <v>интрадей</v>
      </c>
      <c r="AH689" s="235">
        <f t="shared" si="294"/>
        <v>0</v>
      </c>
      <c r="AI689" s="235">
        <f t="shared" si="295"/>
        <v>0</v>
      </c>
      <c r="AJ689" s="232" t="str">
        <f t="shared" si="281"/>
        <v/>
      </c>
      <c r="AK689" s="232" t="str">
        <f t="shared" si="282"/>
        <v/>
      </c>
      <c r="AL689" s="233" t="str">
        <f t="shared" si="283"/>
        <v/>
      </c>
      <c r="AM689" s="235">
        <f t="shared" si="276"/>
        <v>0</v>
      </c>
      <c r="AN689" s="236">
        <f t="shared" si="284"/>
        <v>1000</v>
      </c>
      <c r="AO689" s="236">
        <f t="shared" si="277"/>
        <v>39.724000000000295</v>
      </c>
      <c r="AP689" s="236">
        <f t="shared" si="285"/>
        <v>0</v>
      </c>
      <c r="AQ689" s="235">
        <f t="shared" si="274"/>
        <v>0</v>
      </c>
      <c r="AR689" s="235">
        <f t="shared" si="275"/>
        <v>0</v>
      </c>
      <c r="AS689" s="232">
        <f t="shared" si="296"/>
        <v>0</v>
      </c>
      <c r="AT689" s="250">
        <f t="shared" si="297"/>
        <v>16</v>
      </c>
      <c r="AU689" s="244"/>
      <c r="AV689" s="108"/>
    </row>
    <row r="690" spans="1:48" ht="11.25">
      <c r="A690" s="108"/>
      <c r="B690" s="240">
        <v>688</v>
      </c>
      <c r="C690" s="266"/>
      <c r="D690" s="88"/>
      <c r="E690" s="87"/>
      <c r="F690" s="88"/>
      <c r="G690" s="90"/>
      <c r="H690" s="90"/>
      <c r="I690" s="91"/>
      <c r="J690" s="91"/>
      <c r="K690" s="90"/>
      <c r="L690" s="92"/>
      <c r="M690" s="93"/>
      <c r="N690" s="242"/>
      <c r="O690" s="226"/>
      <c r="P690" s="227"/>
      <c r="Q690" s="228"/>
      <c r="R690" s="92"/>
      <c r="S690" s="92"/>
      <c r="T690" s="245">
        <f t="shared" si="278"/>
        <v>1397.240000000003</v>
      </c>
      <c r="U690" s="229">
        <f t="shared" si="286"/>
        <v>0</v>
      </c>
      <c r="V690" s="230">
        <f t="shared" si="287"/>
        <v>0</v>
      </c>
      <c r="W690" s="229">
        <f t="shared" si="272"/>
        <v>0</v>
      </c>
      <c r="X690" s="231">
        <f t="shared" si="288"/>
        <v>395.54000000000013</v>
      </c>
      <c r="Y690" s="231">
        <f t="shared" si="289"/>
        <v>397.24</v>
      </c>
      <c r="Z690" s="231">
        <f t="shared" si="290"/>
        <v>395.54000000000013</v>
      </c>
      <c r="AA690" s="247">
        <f t="shared" si="291"/>
        <v>397.24</v>
      </c>
      <c r="AB690" s="249" t="str">
        <f>IF(G690&lt;&gt;"",VLOOKUP(WEEKDAY(C690,2),Служебный!G$4:H$10,2),"")</f>
        <v/>
      </c>
      <c r="AC690" s="232" t="str">
        <f t="shared" si="279"/>
        <v/>
      </c>
      <c r="AD690" s="233" t="str">
        <f t="shared" si="280"/>
        <v/>
      </c>
      <c r="AE690" s="234">
        <f t="shared" si="292"/>
        <v>0</v>
      </c>
      <c r="AF690" s="234">
        <f t="shared" si="293"/>
        <v>0</v>
      </c>
      <c r="AG690" s="234" t="str">
        <f t="shared" si="273"/>
        <v>интрадей</v>
      </c>
      <c r="AH690" s="235">
        <f t="shared" si="294"/>
        <v>0</v>
      </c>
      <c r="AI690" s="235">
        <f t="shared" si="295"/>
        <v>0</v>
      </c>
      <c r="AJ690" s="232" t="str">
        <f t="shared" si="281"/>
        <v/>
      </c>
      <c r="AK690" s="232" t="str">
        <f t="shared" si="282"/>
        <v/>
      </c>
      <c r="AL690" s="233" t="str">
        <f t="shared" si="283"/>
        <v/>
      </c>
      <c r="AM690" s="235">
        <f t="shared" si="276"/>
        <v>0</v>
      </c>
      <c r="AN690" s="236">
        <f t="shared" si="284"/>
        <v>1000</v>
      </c>
      <c r="AO690" s="236">
        <f t="shared" si="277"/>
        <v>39.724000000000295</v>
      </c>
      <c r="AP690" s="236">
        <f t="shared" si="285"/>
        <v>0</v>
      </c>
      <c r="AQ690" s="235">
        <f t="shared" si="274"/>
        <v>0</v>
      </c>
      <c r="AR690" s="235">
        <f t="shared" si="275"/>
        <v>0</v>
      </c>
      <c r="AS690" s="232">
        <f t="shared" si="296"/>
        <v>0</v>
      </c>
      <c r="AT690" s="250">
        <f t="shared" si="297"/>
        <v>16</v>
      </c>
      <c r="AU690" s="244"/>
      <c r="AV690" s="108"/>
    </row>
    <row r="691" spans="1:48" ht="11.25">
      <c r="A691" s="108"/>
      <c r="B691" s="240">
        <v>689</v>
      </c>
      <c r="C691" s="266"/>
      <c r="D691" s="88"/>
      <c r="E691" s="87"/>
      <c r="F691" s="88"/>
      <c r="G691" s="90"/>
      <c r="H691" s="90"/>
      <c r="I691" s="91"/>
      <c r="J691" s="91"/>
      <c r="K691" s="90"/>
      <c r="L691" s="92"/>
      <c r="M691" s="93"/>
      <c r="N691" s="242"/>
      <c r="O691" s="226"/>
      <c r="P691" s="227"/>
      <c r="Q691" s="228"/>
      <c r="R691" s="92"/>
      <c r="S691" s="92"/>
      <c r="T691" s="245">
        <f t="shared" si="278"/>
        <v>1397.240000000003</v>
      </c>
      <c r="U691" s="229">
        <f t="shared" si="286"/>
        <v>0</v>
      </c>
      <c r="V691" s="230">
        <f t="shared" si="287"/>
        <v>0</v>
      </c>
      <c r="W691" s="229">
        <f t="shared" si="272"/>
        <v>0</v>
      </c>
      <c r="X691" s="231">
        <f t="shared" si="288"/>
        <v>395.54000000000013</v>
      </c>
      <c r="Y691" s="231">
        <f t="shared" si="289"/>
        <v>397.24</v>
      </c>
      <c r="Z691" s="231">
        <f t="shared" si="290"/>
        <v>395.54000000000013</v>
      </c>
      <c r="AA691" s="247">
        <f t="shared" si="291"/>
        <v>397.24</v>
      </c>
      <c r="AB691" s="249" t="str">
        <f>IF(G691&lt;&gt;"",VLOOKUP(WEEKDAY(C691,2),Служебный!G$4:H$10,2),"")</f>
        <v/>
      </c>
      <c r="AC691" s="232" t="str">
        <f t="shared" si="279"/>
        <v/>
      </c>
      <c r="AD691" s="233" t="str">
        <f t="shared" si="280"/>
        <v/>
      </c>
      <c r="AE691" s="234">
        <f t="shared" si="292"/>
        <v>0</v>
      </c>
      <c r="AF691" s="234">
        <f t="shared" si="293"/>
        <v>0</v>
      </c>
      <c r="AG691" s="234" t="str">
        <f t="shared" si="273"/>
        <v>интрадей</v>
      </c>
      <c r="AH691" s="235">
        <f t="shared" si="294"/>
        <v>0</v>
      </c>
      <c r="AI691" s="235">
        <f t="shared" si="295"/>
        <v>0</v>
      </c>
      <c r="AJ691" s="232" t="str">
        <f t="shared" si="281"/>
        <v/>
      </c>
      <c r="AK691" s="232" t="str">
        <f t="shared" si="282"/>
        <v/>
      </c>
      <c r="AL691" s="233" t="str">
        <f t="shared" si="283"/>
        <v/>
      </c>
      <c r="AM691" s="235">
        <f t="shared" si="276"/>
        <v>0</v>
      </c>
      <c r="AN691" s="236">
        <f t="shared" si="284"/>
        <v>1000</v>
      </c>
      <c r="AO691" s="236">
        <f t="shared" si="277"/>
        <v>39.724000000000295</v>
      </c>
      <c r="AP691" s="236">
        <f t="shared" si="285"/>
        <v>0</v>
      </c>
      <c r="AQ691" s="235">
        <f t="shared" si="274"/>
        <v>0</v>
      </c>
      <c r="AR691" s="235">
        <f t="shared" si="275"/>
        <v>0</v>
      </c>
      <c r="AS691" s="232">
        <f t="shared" si="296"/>
        <v>0</v>
      </c>
      <c r="AT691" s="250">
        <f t="shared" si="297"/>
        <v>16</v>
      </c>
      <c r="AU691" s="244"/>
      <c r="AV691" s="108"/>
    </row>
    <row r="692" spans="1:48" ht="11.25">
      <c r="A692" s="108"/>
      <c r="B692" s="240">
        <v>690</v>
      </c>
      <c r="C692" s="266"/>
      <c r="D692" s="88"/>
      <c r="E692" s="87"/>
      <c r="F692" s="88"/>
      <c r="G692" s="90"/>
      <c r="H692" s="90"/>
      <c r="I692" s="91"/>
      <c r="J692" s="91"/>
      <c r="K692" s="90"/>
      <c r="L692" s="92"/>
      <c r="M692" s="93"/>
      <c r="N692" s="242"/>
      <c r="O692" s="226"/>
      <c r="P692" s="227"/>
      <c r="Q692" s="228"/>
      <c r="R692" s="92"/>
      <c r="S692" s="92"/>
      <c r="T692" s="245">
        <f t="shared" si="278"/>
        <v>1397.240000000003</v>
      </c>
      <c r="U692" s="229">
        <f t="shared" si="286"/>
        <v>0</v>
      </c>
      <c r="V692" s="230">
        <f t="shared" si="287"/>
        <v>0</v>
      </c>
      <c r="W692" s="229">
        <f t="shared" si="272"/>
        <v>0</v>
      </c>
      <c r="X692" s="231">
        <f t="shared" si="288"/>
        <v>395.54000000000013</v>
      </c>
      <c r="Y692" s="231">
        <f t="shared" si="289"/>
        <v>397.24</v>
      </c>
      <c r="Z692" s="231">
        <f t="shared" si="290"/>
        <v>395.54000000000013</v>
      </c>
      <c r="AA692" s="247">
        <f t="shared" si="291"/>
        <v>397.24</v>
      </c>
      <c r="AB692" s="249" t="str">
        <f>IF(G692&lt;&gt;"",VLOOKUP(WEEKDAY(C692,2),Служебный!G$4:H$10,2),"")</f>
        <v/>
      </c>
      <c r="AC692" s="232" t="str">
        <f t="shared" si="279"/>
        <v/>
      </c>
      <c r="AD692" s="233" t="str">
        <f t="shared" si="280"/>
        <v/>
      </c>
      <c r="AE692" s="234">
        <f t="shared" si="292"/>
        <v>0</v>
      </c>
      <c r="AF692" s="234">
        <f t="shared" si="293"/>
        <v>0</v>
      </c>
      <c r="AG692" s="234" t="str">
        <f t="shared" si="273"/>
        <v>интрадей</v>
      </c>
      <c r="AH692" s="235">
        <f t="shared" si="294"/>
        <v>0</v>
      </c>
      <c r="AI692" s="235">
        <f t="shared" si="295"/>
        <v>0</v>
      </c>
      <c r="AJ692" s="232" t="str">
        <f t="shared" si="281"/>
        <v/>
      </c>
      <c r="AK692" s="232" t="str">
        <f t="shared" si="282"/>
        <v/>
      </c>
      <c r="AL692" s="233" t="str">
        <f t="shared" si="283"/>
        <v/>
      </c>
      <c r="AM692" s="235">
        <f t="shared" si="276"/>
        <v>0</v>
      </c>
      <c r="AN692" s="236">
        <f t="shared" si="284"/>
        <v>1000</v>
      </c>
      <c r="AO692" s="236">
        <f t="shared" si="277"/>
        <v>39.724000000000295</v>
      </c>
      <c r="AP692" s="236">
        <f t="shared" si="285"/>
        <v>0</v>
      </c>
      <c r="AQ692" s="235">
        <f t="shared" si="274"/>
        <v>0</v>
      </c>
      <c r="AR692" s="235">
        <f t="shared" si="275"/>
        <v>0</v>
      </c>
      <c r="AS692" s="232">
        <f t="shared" si="296"/>
        <v>0</v>
      </c>
      <c r="AT692" s="250">
        <f t="shared" si="297"/>
        <v>16</v>
      </c>
      <c r="AU692" s="244"/>
      <c r="AV692" s="108"/>
    </row>
    <row r="693" spans="1:48" ht="11.25">
      <c r="A693" s="108"/>
      <c r="B693" s="240">
        <v>691</v>
      </c>
      <c r="C693" s="266"/>
      <c r="D693" s="88"/>
      <c r="E693" s="87"/>
      <c r="F693" s="88"/>
      <c r="G693" s="90"/>
      <c r="H693" s="90"/>
      <c r="I693" s="91"/>
      <c r="J693" s="91"/>
      <c r="K693" s="90"/>
      <c r="L693" s="92"/>
      <c r="M693" s="93"/>
      <c r="N693" s="242"/>
      <c r="O693" s="226"/>
      <c r="P693" s="227"/>
      <c r="Q693" s="228"/>
      <c r="R693" s="92"/>
      <c r="S693" s="92"/>
      <c r="T693" s="245">
        <f t="shared" si="278"/>
        <v>1397.240000000003</v>
      </c>
      <c r="U693" s="229">
        <f t="shared" si="286"/>
        <v>0</v>
      </c>
      <c r="V693" s="230">
        <f t="shared" si="287"/>
        <v>0</v>
      </c>
      <c r="W693" s="229">
        <f t="shared" si="272"/>
        <v>0</v>
      </c>
      <c r="X693" s="231">
        <f t="shared" si="288"/>
        <v>395.54000000000013</v>
      </c>
      <c r="Y693" s="231">
        <f t="shared" si="289"/>
        <v>397.24</v>
      </c>
      <c r="Z693" s="231">
        <f t="shared" si="290"/>
        <v>395.54000000000013</v>
      </c>
      <c r="AA693" s="247">
        <f t="shared" si="291"/>
        <v>397.24</v>
      </c>
      <c r="AB693" s="249" t="str">
        <f>IF(G693&lt;&gt;"",VLOOKUP(WEEKDAY(C693,2),Служебный!G$4:H$10,2),"")</f>
        <v/>
      </c>
      <c r="AC693" s="232" t="str">
        <f t="shared" si="279"/>
        <v/>
      </c>
      <c r="AD693" s="233" t="str">
        <f t="shared" si="280"/>
        <v/>
      </c>
      <c r="AE693" s="234">
        <f t="shared" si="292"/>
        <v>0</v>
      </c>
      <c r="AF693" s="234">
        <f t="shared" si="293"/>
        <v>0</v>
      </c>
      <c r="AG693" s="234" t="str">
        <f t="shared" si="273"/>
        <v>интрадей</v>
      </c>
      <c r="AH693" s="235">
        <f t="shared" si="294"/>
        <v>0</v>
      </c>
      <c r="AI693" s="235">
        <f t="shared" si="295"/>
        <v>0</v>
      </c>
      <c r="AJ693" s="232" t="str">
        <f t="shared" si="281"/>
        <v/>
      </c>
      <c r="AK693" s="232" t="str">
        <f t="shared" si="282"/>
        <v/>
      </c>
      <c r="AL693" s="233" t="str">
        <f t="shared" si="283"/>
        <v/>
      </c>
      <c r="AM693" s="235">
        <f t="shared" si="276"/>
        <v>0</v>
      </c>
      <c r="AN693" s="236">
        <f t="shared" si="284"/>
        <v>1000</v>
      </c>
      <c r="AO693" s="236">
        <f t="shared" si="277"/>
        <v>39.724000000000295</v>
      </c>
      <c r="AP693" s="236">
        <f t="shared" si="285"/>
        <v>0</v>
      </c>
      <c r="AQ693" s="235">
        <f t="shared" si="274"/>
        <v>0</v>
      </c>
      <c r="AR693" s="235">
        <f t="shared" si="275"/>
        <v>0</v>
      </c>
      <c r="AS693" s="232">
        <f t="shared" si="296"/>
        <v>0</v>
      </c>
      <c r="AT693" s="250">
        <f t="shared" si="297"/>
        <v>16</v>
      </c>
      <c r="AU693" s="244"/>
      <c r="AV693" s="108"/>
    </row>
    <row r="694" spans="1:48" ht="11.25">
      <c r="A694" s="108"/>
      <c r="B694" s="240">
        <v>692</v>
      </c>
      <c r="C694" s="266"/>
      <c r="D694" s="88"/>
      <c r="E694" s="87"/>
      <c r="F694" s="88"/>
      <c r="G694" s="90"/>
      <c r="H694" s="90"/>
      <c r="I694" s="91"/>
      <c r="J694" s="91"/>
      <c r="K694" s="90"/>
      <c r="L694" s="92"/>
      <c r="M694" s="93"/>
      <c r="N694" s="242"/>
      <c r="O694" s="226"/>
      <c r="P694" s="227"/>
      <c r="Q694" s="228"/>
      <c r="R694" s="92"/>
      <c r="S694" s="92"/>
      <c r="T694" s="245">
        <f t="shared" si="278"/>
        <v>1397.240000000003</v>
      </c>
      <c r="U694" s="229">
        <f t="shared" si="286"/>
        <v>0</v>
      </c>
      <c r="V694" s="230">
        <f t="shared" si="287"/>
        <v>0</v>
      </c>
      <c r="W694" s="229">
        <f t="shared" si="272"/>
        <v>0</v>
      </c>
      <c r="X694" s="231">
        <f t="shared" si="288"/>
        <v>395.54000000000013</v>
      </c>
      <c r="Y694" s="231">
        <f t="shared" si="289"/>
        <v>397.24</v>
      </c>
      <c r="Z694" s="231">
        <f t="shared" si="290"/>
        <v>395.54000000000013</v>
      </c>
      <c r="AA694" s="247">
        <f t="shared" si="291"/>
        <v>397.24</v>
      </c>
      <c r="AB694" s="249" t="str">
        <f>IF(G694&lt;&gt;"",VLOOKUP(WEEKDAY(C694,2),Служебный!G$4:H$10,2),"")</f>
        <v/>
      </c>
      <c r="AC694" s="232" t="str">
        <f t="shared" si="279"/>
        <v/>
      </c>
      <c r="AD694" s="233" t="str">
        <f t="shared" si="280"/>
        <v/>
      </c>
      <c r="AE694" s="234">
        <f t="shared" si="292"/>
        <v>0</v>
      </c>
      <c r="AF694" s="234">
        <f t="shared" si="293"/>
        <v>0</v>
      </c>
      <c r="AG694" s="234" t="str">
        <f t="shared" si="273"/>
        <v>интрадей</v>
      </c>
      <c r="AH694" s="235">
        <f t="shared" si="294"/>
        <v>0</v>
      </c>
      <c r="AI694" s="235">
        <f t="shared" si="295"/>
        <v>0</v>
      </c>
      <c r="AJ694" s="232" t="str">
        <f t="shared" si="281"/>
        <v/>
      </c>
      <c r="AK694" s="232" t="str">
        <f t="shared" si="282"/>
        <v/>
      </c>
      <c r="AL694" s="233" t="str">
        <f t="shared" si="283"/>
        <v/>
      </c>
      <c r="AM694" s="235">
        <f t="shared" si="276"/>
        <v>0</v>
      </c>
      <c r="AN694" s="236">
        <f t="shared" si="284"/>
        <v>1000</v>
      </c>
      <c r="AO694" s="236">
        <f t="shared" si="277"/>
        <v>39.724000000000295</v>
      </c>
      <c r="AP694" s="236">
        <f t="shared" si="285"/>
        <v>0</v>
      </c>
      <c r="AQ694" s="235">
        <f t="shared" si="274"/>
        <v>0</v>
      </c>
      <c r="AR694" s="235">
        <f t="shared" si="275"/>
        <v>0</v>
      </c>
      <c r="AS694" s="232">
        <f t="shared" si="296"/>
        <v>0</v>
      </c>
      <c r="AT694" s="250">
        <f t="shared" si="297"/>
        <v>16</v>
      </c>
      <c r="AU694" s="244"/>
      <c r="AV694" s="108"/>
    </row>
    <row r="695" spans="1:48" ht="11.25">
      <c r="A695" s="108"/>
      <c r="B695" s="240">
        <v>693</v>
      </c>
      <c r="C695" s="266"/>
      <c r="D695" s="88"/>
      <c r="E695" s="87"/>
      <c r="F695" s="88"/>
      <c r="G695" s="90"/>
      <c r="H695" s="90"/>
      <c r="I695" s="91"/>
      <c r="J695" s="91"/>
      <c r="K695" s="90"/>
      <c r="L695" s="92"/>
      <c r="M695" s="93"/>
      <c r="N695" s="242"/>
      <c r="O695" s="226"/>
      <c r="P695" s="227"/>
      <c r="Q695" s="228"/>
      <c r="R695" s="92"/>
      <c r="S695" s="92"/>
      <c r="T695" s="245">
        <f t="shared" si="278"/>
        <v>1397.240000000003</v>
      </c>
      <c r="U695" s="229">
        <f t="shared" si="286"/>
        <v>0</v>
      </c>
      <c r="V695" s="230">
        <f t="shared" si="287"/>
        <v>0</v>
      </c>
      <c r="W695" s="229">
        <f t="shared" si="272"/>
        <v>0</v>
      </c>
      <c r="X695" s="231">
        <f t="shared" si="288"/>
        <v>395.54000000000013</v>
      </c>
      <c r="Y695" s="231">
        <f t="shared" si="289"/>
        <v>397.24</v>
      </c>
      <c r="Z695" s="231">
        <f t="shared" si="290"/>
        <v>395.54000000000013</v>
      </c>
      <c r="AA695" s="247">
        <f t="shared" si="291"/>
        <v>397.24</v>
      </c>
      <c r="AB695" s="249" t="str">
        <f>IF(G695&lt;&gt;"",VLOOKUP(WEEKDAY(C695,2),Служебный!G$4:H$10,2),"")</f>
        <v/>
      </c>
      <c r="AC695" s="232" t="str">
        <f t="shared" si="279"/>
        <v/>
      </c>
      <c r="AD695" s="233" t="str">
        <f t="shared" si="280"/>
        <v/>
      </c>
      <c r="AE695" s="234">
        <f t="shared" si="292"/>
        <v>0</v>
      </c>
      <c r="AF695" s="234">
        <f t="shared" si="293"/>
        <v>0</v>
      </c>
      <c r="AG695" s="234" t="str">
        <f t="shared" si="273"/>
        <v>интрадей</v>
      </c>
      <c r="AH695" s="235">
        <f t="shared" si="294"/>
        <v>0</v>
      </c>
      <c r="AI695" s="235">
        <f t="shared" si="295"/>
        <v>0</v>
      </c>
      <c r="AJ695" s="232" t="str">
        <f t="shared" si="281"/>
        <v/>
      </c>
      <c r="AK695" s="232" t="str">
        <f t="shared" si="282"/>
        <v/>
      </c>
      <c r="AL695" s="233" t="str">
        <f t="shared" si="283"/>
        <v/>
      </c>
      <c r="AM695" s="235">
        <f t="shared" si="276"/>
        <v>0</v>
      </c>
      <c r="AN695" s="236">
        <f t="shared" si="284"/>
        <v>1000</v>
      </c>
      <c r="AO695" s="236">
        <f t="shared" si="277"/>
        <v>39.724000000000295</v>
      </c>
      <c r="AP695" s="236">
        <f t="shared" si="285"/>
        <v>0</v>
      </c>
      <c r="AQ695" s="235">
        <f t="shared" si="274"/>
        <v>0</v>
      </c>
      <c r="AR695" s="235">
        <f t="shared" si="275"/>
        <v>0</v>
      </c>
      <c r="AS695" s="232">
        <f t="shared" si="296"/>
        <v>0</v>
      </c>
      <c r="AT695" s="250">
        <f t="shared" si="297"/>
        <v>16</v>
      </c>
      <c r="AU695" s="244"/>
      <c r="AV695" s="108"/>
    </row>
    <row r="696" spans="1:48" ht="11.25">
      <c r="A696" s="108"/>
      <c r="B696" s="240">
        <v>694</v>
      </c>
      <c r="C696" s="266"/>
      <c r="D696" s="88"/>
      <c r="E696" s="87"/>
      <c r="F696" s="88"/>
      <c r="G696" s="90"/>
      <c r="H696" s="90"/>
      <c r="I696" s="91"/>
      <c r="J696" s="91"/>
      <c r="K696" s="90"/>
      <c r="L696" s="92"/>
      <c r="M696" s="93"/>
      <c r="N696" s="242"/>
      <c r="O696" s="226"/>
      <c r="P696" s="227"/>
      <c r="Q696" s="228"/>
      <c r="R696" s="92"/>
      <c r="S696" s="92"/>
      <c r="T696" s="245">
        <f t="shared" si="278"/>
        <v>1397.240000000003</v>
      </c>
      <c r="U696" s="229">
        <f t="shared" si="286"/>
        <v>0</v>
      </c>
      <c r="V696" s="230">
        <f t="shared" si="287"/>
        <v>0</v>
      </c>
      <c r="W696" s="229">
        <f t="shared" si="272"/>
        <v>0</v>
      </c>
      <c r="X696" s="231">
        <f t="shared" si="288"/>
        <v>395.54000000000013</v>
      </c>
      <c r="Y696" s="231">
        <f t="shared" si="289"/>
        <v>397.24</v>
      </c>
      <c r="Z696" s="231">
        <f t="shared" si="290"/>
        <v>395.54000000000013</v>
      </c>
      <c r="AA696" s="247">
        <f t="shared" si="291"/>
        <v>397.24</v>
      </c>
      <c r="AB696" s="249" t="str">
        <f>IF(G696&lt;&gt;"",VLOOKUP(WEEKDAY(C696,2),Служебный!G$4:H$10,2),"")</f>
        <v/>
      </c>
      <c r="AC696" s="232" t="str">
        <f t="shared" si="279"/>
        <v/>
      </c>
      <c r="AD696" s="233" t="str">
        <f t="shared" si="280"/>
        <v/>
      </c>
      <c r="AE696" s="234">
        <f t="shared" si="292"/>
        <v>0</v>
      </c>
      <c r="AF696" s="234">
        <f t="shared" si="293"/>
        <v>0</v>
      </c>
      <c r="AG696" s="234" t="str">
        <f t="shared" si="273"/>
        <v>интрадей</v>
      </c>
      <c r="AH696" s="235">
        <f t="shared" si="294"/>
        <v>0</v>
      </c>
      <c r="AI696" s="235">
        <f t="shared" si="295"/>
        <v>0</v>
      </c>
      <c r="AJ696" s="232" t="str">
        <f t="shared" si="281"/>
        <v/>
      </c>
      <c r="AK696" s="232" t="str">
        <f t="shared" si="282"/>
        <v/>
      </c>
      <c r="AL696" s="233" t="str">
        <f t="shared" si="283"/>
        <v/>
      </c>
      <c r="AM696" s="235">
        <f t="shared" si="276"/>
        <v>0</v>
      </c>
      <c r="AN696" s="236">
        <f t="shared" si="284"/>
        <v>1000</v>
      </c>
      <c r="AO696" s="236">
        <f t="shared" si="277"/>
        <v>39.724000000000295</v>
      </c>
      <c r="AP696" s="236">
        <f t="shared" si="285"/>
        <v>0</v>
      </c>
      <c r="AQ696" s="235">
        <f t="shared" si="274"/>
        <v>0</v>
      </c>
      <c r="AR696" s="235">
        <f t="shared" si="275"/>
        <v>0</v>
      </c>
      <c r="AS696" s="232">
        <f t="shared" si="296"/>
        <v>0</v>
      </c>
      <c r="AT696" s="250">
        <f t="shared" si="297"/>
        <v>16</v>
      </c>
      <c r="AU696" s="244"/>
      <c r="AV696" s="108"/>
    </row>
    <row r="697" spans="1:48" ht="11.25">
      <c r="A697" s="108"/>
      <c r="B697" s="240">
        <v>695</v>
      </c>
      <c r="C697" s="266"/>
      <c r="D697" s="88"/>
      <c r="E697" s="87"/>
      <c r="F697" s="88"/>
      <c r="G697" s="90"/>
      <c r="H697" s="90"/>
      <c r="I697" s="91"/>
      <c r="J697" s="91"/>
      <c r="K697" s="90"/>
      <c r="L697" s="92"/>
      <c r="M697" s="93"/>
      <c r="N697" s="242"/>
      <c r="O697" s="226"/>
      <c r="P697" s="227"/>
      <c r="Q697" s="228"/>
      <c r="R697" s="92"/>
      <c r="S697" s="92"/>
      <c r="T697" s="245">
        <f t="shared" si="278"/>
        <v>1397.240000000003</v>
      </c>
      <c r="U697" s="229">
        <f t="shared" si="286"/>
        <v>0</v>
      </c>
      <c r="V697" s="230">
        <f t="shared" si="287"/>
        <v>0</v>
      </c>
      <c r="W697" s="229">
        <f t="shared" si="272"/>
        <v>0</v>
      </c>
      <c r="X697" s="231">
        <f t="shared" si="288"/>
        <v>395.54000000000013</v>
      </c>
      <c r="Y697" s="231">
        <f t="shared" si="289"/>
        <v>397.24</v>
      </c>
      <c r="Z697" s="231">
        <f t="shared" si="290"/>
        <v>395.54000000000013</v>
      </c>
      <c r="AA697" s="247">
        <f t="shared" si="291"/>
        <v>397.24</v>
      </c>
      <c r="AB697" s="249" t="str">
        <f>IF(G697&lt;&gt;"",VLOOKUP(WEEKDAY(C697,2),Служебный!G$4:H$10,2),"")</f>
        <v/>
      </c>
      <c r="AC697" s="232" t="str">
        <f t="shared" si="279"/>
        <v/>
      </c>
      <c r="AD697" s="233" t="str">
        <f t="shared" si="280"/>
        <v/>
      </c>
      <c r="AE697" s="234">
        <f t="shared" si="292"/>
        <v>0</v>
      </c>
      <c r="AF697" s="234">
        <f t="shared" si="293"/>
        <v>0</v>
      </c>
      <c r="AG697" s="234" t="str">
        <f t="shared" si="273"/>
        <v>интрадей</v>
      </c>
      <c r="AH697" s="235">
        <f t="shared" si="294"/>
        <v>0</v>
      </c>
      <c r="AI697" s="235">
        <f t="shared" si="295"/>
        <v>0</v>
      </c>
      <c r="AJ697" s="232" t="str">
        <f t="shared" si="281"/>
        <v/>
      </c>
      <c r="AK697" s="232" t="str">
        <f t="shared" si="282"/>
        <v/>
      </c>
      <c r="AL697" s="233" t="str">
        <f t="shared" si="283"/>
        <v/>
      </c>
      <c r="AM697" s="235">
        <f t="shared" si="276"/>
        <v>0</v>
      </c>
      <c r="AN697" s="236">
        <f t="shared" si="284"/>
        <v>1000</v>
      </c>
      <c r="AO697" s="236">
        <f t="shared" si="277"/>
        <v>39.724000000000295</v>
      </c>
      <c r="AP697" s="236">
        <f t="shared" si="285"/>
        <v>0</v>
      </c>
      <c r="AQ697" s="235">
        <f t="shared" si="274"/>
        <v>0</v>
      </c>
      <c r="AR697" s="235">
        <f t="shared" si="275"/>
        <v>0</v>
      </c>
      <c r="AS697" s="232">
        <f t="shared" si="296"/>
        <v>0</v>
      </c>
      <c r="AT697" s="250">
        <f t="shared" si="297"/>
        <v>16</v>
      </c>
      <c r="AU697" s="244"/>
      <c r="AV697" s="108"/>
    </row>
    <row r="698" spans="1:48" ht="11.25">
      <c r="A698" s="108"/>
      <c r="B698" s="240">
        <v>696</v>
      </c>
      <c r="C698" s="266"/>
      <c r="D698" s="88"/>
      <c r="E698" s="87"/>
      <c r="F698" s="88"/>
      <c r="G698" s="90"/>
      <c r="H698" s="90"/>
      <c r="I698" s="91"/>
      <c r="J698" s="91"/>
      <c r="K698" s="90"/>
      <c r="L698" s="92"/>
      <c r="M698" s="93"/>
      <c r="N698" s="242"/>
      <c r="O698" s="226"/>
      <c r="P698" s="227"/>
      <c r="Q698" s="228"/>
      <c r="R698" s="92"/>
      <c r="S698" s="92"/>
      <c r="T698" s="245">
        <f t="shared" si="278"/>
        <v>1397.240000000003</v>
      </c>
      <c r="U698" s="229">
        <f t="shared" si="286"/>
        <v>0</v>
      </c>
      <c r="V698" s="230">
        <f t="shared" si="287"/>
        <v>0</v>
      </c>
      <c r="W698" s="229">
        <f t="shared" si="272"/>
        <v>0</v>
      </c>
      <c r="X698" s="231">
        <f t="shared" si="288"/>
        <v>395.54000000000013</v>
      </c>
      <c r="Y698" s="231">
        <f t="shared" si="289"/>
        <v>397.24</v>
      </c>
      <c r="Z698" s="231">
        <f t="shared" si="290"/>
        <v>395.54000000000013</v>
      </c>
      <c r="AA698" s="247">
        <f t="shared" si="291"/>
        <v>397.24</v>
      </c>
      <c r="AB698" s="249" t="str">
        <f>IF(G698&lt;&gt;"",VLOOKUP(WEEKDAY(C698,2),Служебный!G$4:H$10,2),"")</f>
        <v/>
      </c>
      <c r="AC698" s="232" t="str">
        <f t="shared" si="279"/>
        <v/>
      </c>
      <c r="AD698" s="233" t="str">
        <f t="shared" si="280"/>
        <v/>
      </c>
      <c r="AE698" s="234">
        <f t="shared" si="292"/>
        <v>0</v>
      </c>
      <c r="AF698" s="234">
        <f t="shared" si="293"/>
        <v>0</v>
      </c>
      <c r="AG698" s="234" t="str">
        <f t="shared" si="273"/>
        <v>интрадей</v>
      </c>
      <c r="AH698" s="235">
        <f t="shared" si="294"/>
        <v>0</v>
      </c>
      <c r="AI698" s="235">
        <f t="shared" si="295"/>
        <v>0</v>
      </c>
      <c r="AJ698" s="232" t="str">
        <f t="shared" si="281"/>
        <v/>
      </c>
      <c r="AK698" s="232" t="str">
        <f t="shared" si="282"/>
        <v/>
      </c>
      <c r="AL698" s="233" t="str">
        <f t="shared" si="283"/>
        <v/>
      </c>
      <c r="AM698" s="235">
        <f t="shared" si="276"/>
        <v>0</v>
      </c>
      <c r="AN698" s="236">
        <f t="shared" si="284"/>
        <v>1000</v>
      </c>
      <c r="AO698" s="236">
        <f t="shared" si="277"/>
        <v>39.724000000000295</v>
      </c>
      <c r="AP698" s="236">
        <f t="shared" si="285"/>
        <v>0</v>
      </c>
      <c r="AQ698" s="235">
        <f t="shared" si="274"/>
        <v>0</v>
      </c>
      <c r="AR698" s="235">
        <f t="shared" si="275"/>
        <v>0</v>
      </c>
      <c r="AS698" s="232">
        <f t="shared" si="296"/>
        <v>0</v>
      </c>
      <c r="AT698" s="250">
        <f t="shared" si="297"/>
        <v>16</v>
      </c>
      <c r="AU698" s="244"/>
      <c r="AV698" s="108"/>
    </row>
    <row r="699" spans="1:48" ht="11.25">
      <c r="A699" s="108"/>
      <c r="B699" s="240">
        <v>697</v>
      </c>
      <c r="C699" s="266"/>
      <c r="D699" s="88"/>
      <c r="E699" s="87"/>
      <c r="F699" s="88"/>
      <c r="G699" s="90"/>
      <c r="H699" s="90"/>
      <c r="I699" s="91"/>
      <c r="J699" s="91"/>
      <c r="K699" s="90"/>
      <c r="L699" s="92"/>
      <c r="M699" s="93"/>
      <c r="N699" s="242"/>
      <c r="O699" s="226"/>
      <c r="P699" s="227"/>
      <c r="Q699" s="228"/>
      <c r="R699" s="92"/>
      <c r="S699" s="92"/>
      <c r="T699" s="245">
        <f t="shared" si="278"/>
        <v>1397.240000000003</v>
      </c>
      <c r="U699" s="229">
        <f t="shared" si="286"/>
        <v>0</v>
      </c>
      <c r="V699" s="230">
        <f t="shared" si="287"/>
        <v>0</v>
      </c>
      <c r="W699" s="229">
        <f t="shared" si="272"/>
        <v>0</v>
      </c>
      <c r="X699" s="231">
        <f t="shared" si="288"/>
        <v>395.54000000000013</v>
      </c>
      <c r="Y699" s="231">
        <f t="shared" si="289"/>
        <v>397.24</v>
      </c>
      <c r="Z699" s="231">
        <f t="shared" si="290"/>
        <v>395.54000000000013</v>
      </c>
      <c r="AA699" s="247">
        <f t="shared" si="291"/>
        <v>397.24</v>
      </c>
      <c r="AB699" s="249" t="str">
        <f>IF(G699&lt;&gt;"",VLOOKUP(WEEKDAY(C699,2),Служебный!G$4:H$10,2),"")</f>
        <v/>
      </c>
      <c r="AC699" s="232" t="str">
        <f t="shared" si="279"/>
        <v/>
      </c>
      <c r="AD699" s="233" t="str">
        <f t="shared" si="280"/>
        <v/>
      </c>
      <c r="AE699" s="234">
        <f t="shared" si="292"/>
        <v>0</v>
      </c>
      <c r="AF699" s="234">
        <f t="shared" si="293"/>
        <v>0</v>
      </c>
      <c r="AG699" s="234" t="str">
        <f t="shared" si="273"/>
        <v>интрадей</v>
      </c>
      <c r="AH699" s="235">
        <f t="shared" si="294"/>
        <v>0</v>
      </c>
      <c r="AI699" s="235">
        <f t="shared" si="295"/>
        <v>0</v>
      </c>
      <c r="AJ699" s="232" t="str">
        <f t="shared" si="281"/>
        <v/>
      </c>
      <c r="AK699" s="232" t="str">
        <f t="shared" si="282"/>
        <v/>
      </c>
      <c r="AL699" s="233" t="str">
        <f t="shared" si="283"/>
        <v/>
      </c>
      <c r="AM699" s="235">
        <f t="shared" si="276"/>
        <v>0</v>
      </c>
      <c r="AN699" s="236">
        <f t="shared" si="284"/>
        <v>1000</v>
      </c>
      <c r="AO699" s="236">
        <f t="shared" si="277"/>
        <v>39.724000000000295</v>
      </c>
      <c r="AP699" s="236">
        <f t="shared" si="285"/>
        <v>0</v>
      </c>
      <c r="AQ699" s="235">
        <f t="shared" si="274"/>
        <v>0</v>
      </c>
      <c r="AR699" s="235">
        <f t="shared" si="275"/>
        <v>0</v>
      </c>
      <c r="AS699" s="232">
        <f t="shared" si="296"/>
        <v>0</v>
      </c>
      <c r="AT699" s="250">
        <f t="shared" si="297"/>
        <v>16</v>
      </c>
      <c r="AU699" s="244"/>
      <c r="AV699" s="108"/>
    </row>
    <row r="700" spans="1:48" ht="11.25">
      <c r="A700" s="108"/>
      <c r="B700" s="240">
        <v>698</v>
      </c>
      <c r="C700" s="266"/>
      <c r="D700" s="88"/>
      <c r="E700" s="87"/>
      <c r="F700" s="88"/>
      <c r="G700" s="90"/>
      <c r="H700" s="90"/>
      <c r="I700" s="91"/>
      <c r="J700" s="91"/>
      <c r="K700" s="90"/>
      <c r="L700" s="92"/>
      <c r="M700" s="93"/>
      <c r="N700" s="242"/>
      <c r="O700" s="226"/>
      <c r="P700" s="227"/>
      <c r="Q700" s="228"/>
      <c r="R700" s="92"/>
      <c r="S700" s="92"/>
      <c r="T700" s="245">
        <f t="shared" si="278"/>
        <v>1397.240000000003</v>
      </c>
      <c r="U700" s="229">
        <f t="shared" si="286"/>
        <v>0</v>
      </c>
      <c r="V700" s="230">
        <f t="shared" si="287"/>
        <v>0</v>
      </c>
      <c r="W700" s="229">
        <f t="shared" si="272"/>
        <v>0</v>
      </c>
      <c r="X700" s="231">
        <f t="shared" si="288"/>
        <v>395.54000000000013</v>
      </c>
      <c r="Y700" s="231">
        <f t="shared" si="289"/>
        <v>397.24</v>
      </c>
      <c r="Z700" s="231">
        <f t="shared" si="290"/>
        <v>395.54000000000013</v>
      </c>
      <c r="AA700" s="247">
        <f t="shared" si="291"/>
        <v>397.24</v>
      </c>
      <c r="AB700" s="249" t="str">
        <f>IF(G700&lt;&gt;"",VLOOKUP(WEEKDAY(C700,2),Служебный!G$4:H$10,2),"")</f>
        <v/>
      </c>
      <c r="AC700" s="232" t="str">
        <f t="shared" si="279"/>
        <v/>
      </c>
      <c r="AD700" s="233" t="str">
        <f t="shared" si="280"/>
        <v/>
      </c>
      <c r="AE700" s="234">
        <f t="shared" si="292"/>
        <v>0</v>
      </c>
      <c r="AF700" s="234">
        <f t="shared" si="293"/>
        <v>0</v>
      </c>
      <c r="AG700" s="234" t="str">
        <f t="shared" si="273"/>
        <v>интрадей</v>
      </c>
      <c r="AH700" s="235">
        <f t="shared" si="294"/>
        <v>0</v>
      </c>
      <c r="AI700" s="235">
        <f t="shared" si="295"/>
        <v>0</v>
      </c>
      <c r="AJ700" s="232" t="str">
        <f t="shared" si="281"/>
        <v/>
      </c>
      <c r="AK700" s="232" t="str">
        <f t="shared" si="282"/>
        <v/>
      </c>
      <c r="AL700" s="233" t="str">
        <f t="shared" si="283"/>
        <v/>
      </c>
      <c r="AM700" s="235">
        <f t="shared" si="276"/>
        <v>0</v>
      </c>
      <c r="AN700" s="236">
        <f t="shared" si="284"/>
        <v>1000</v>
      </c>
      <c r="AO700" s="236">
        <f t="shared" si="277"/>
        <v>39.724000000000295</v>
      </c>
      <c r="AP700" s="236">
        <f t="shared" si="285"/>
        <v>0</v>
      </c>
      <c r="AQ700" s="235">
        <f t="shared" si="274"/>
        <v>0</v>
      </c>
      <c r="AR700" s="235">
        <f t="shared" si="275"/>
        <v>0</v>
      </c>
      <c r="AS700" s="232">
        <f t="shared" si="296"/>
        <v>0</v>
      </c>
      <c r="AT700" s="250">
        <f t="shared" si="297"/>
        <v>16</v>
      </c>
      <c r="AU700" s="244"/>
      <c r="AV700" s="108"/>
    </row>
    <row r="701" spans="1:48" ht="11.25">
      <c r="A701" s="108"/>
      <c r="B701" s="240">
        <v>699</v>
      </c>
      <c r="C701" s="266"/>
      <c r="D701" s="88"/>
      <c r="E701" s="87"/>
      <c r="F701" s="88"/>
      <c r="G701" s="90"/>
      <c r="H701" s="90"/>
      <c r="I701" s="91"/>
      <c r="J701" s="91"/>
      <c r="K701" s="90"/>
      <c r="L701" s="92"/>
      <c r="M701" s="93"/>
      <c r="N701" s="242"/>
      <c r="O701" s="226"/>
      <c r="P701" s="227"/>
      <c r="Q701" s="228"/>
      <c r="R701" s="92"/>
      <c r="S701" s="92"/>
      <c r="T701" s="245">
        <f t="shared" si="278"/>
        <v>1397.240000000003</v>
      </c>
      <c r="U701" s="229">
        <f t="shared" si="286"/>
        <v>0</v>
      </c>
      <c r="V701" s="230">
        <f t="shared" si="287"/>
        <v>0</v>
      </c>
      <c r="W701" s="229">
        <f t="shared" si="272"/>
        <v>0</v>
      </c>
      <c r="X701" s="231">
        <f t="shared" si="288"/>
        <v>395.54000000000013</v>
      </c>
      <c r="Y701" s="231">
        <f t="shared" si="289"/>
        <v>397.24</v>
      </c>
      <c r="Z701" s="231">
        <f t="shared" si="290"/>
        <v>395.54000000000013</v>
      </c>
      <c r="AA701" s="247">
        <f t="shared" si="291"/>
        <v>397.24</v>
      </c>
      <c r="AB701" s="249" t="str">
        <f>IF(G701&lt;&gt;"",VLOOKUP(WEEKDAY(C701,2),Служебный!G$4:H$10,2),"")</f>
        <v/>
      </c>
      <c r="AC701" s="232" t="str">
        <f t="shared" si="279"/>
        <v/>
      </c>
      <c r="AD701" s="233" t="str">
        <f t="shared" si="280"/>
        <v/>
      </c>
      <c r="AE701" s="234">
        <f t="shared" si="292"/>
        <v>0</v>
      </c>
      <c r="AF701" s="234">
        <f t="shared" si="293"/>
        <v>0</v>
      </c>
      <c r="AG701" s="234" t="str">
        <f t="shared" si="273"/>
        <v>интрадей</v>
      </c>
      <c r="AH701" s="235">
        <f t="shared" si="294"/>
        <v>0</v>
      </c>
      <c r="AI701" s="235">
        <f t="shared" si="295"/>
        <v>0</v>
      </c>
      <c r="AJ701" s="232" t="str">
        <f t="shared" si="281"/>
        <v/>
      </c>
      <c r="AK701" s="232" t="str">
        <f t="shared" si="282"/>
        <v/>
      </c>
      <c r="AL701" s="233" t="str">
        <f t="shared" si="283"/>
        <v/>
      </c>
      <c r="AM701" s="235">
        <f t="shared" si="276"/>
        <v>0</v>
      </c>
      <c r="AN701" s="236">
        <f t="shared" si="284"/>
        <v>1000</v>
      </c>
      <c r="AO701" s="236">
        <f t="shared" si="277"/>
        <v>39.724000000000295</v>
      </c>
      <c r="AP701" s="236">
        <f t="shared" si="285"/>
        <v>0</v>
      </c>
      <c r="AQ701" s="235">
        <f t="shared" si="274"/>
        <v>0</v>
      </c>
      <c r="AR701" s="235">
        <f t="shared" si="275"/>
        <v>0</v>
      </c>
      <c r="AS701" s="232">
        <f t="shared" si="296"/>
        <v>0</v>
      </c>
      <c r="AT701" s="250">
        <f t="shared" si="297"/>
        <v>16</v>
      </c>
      <c r="AU701" s="244"/>
      <c r="AV701" s="108"/>
    </row>
    <row r="702" spans="1:48" ht="11.25">
      <c r="A702" s="108"/>
      <c r="B702" s="240">
        <v>700</v>
      </c>
      <c r="C702" s="266"/>
      <c r="D702" s="88"/>
      <c r="E702" s="87"/>
      <c r="F702" s="88"/>
      <c r="G702" s="90"/>
      <c r="H702" s="90"/>
      <c r="I702" s="91"/>
      <c r="J702" s="91"/>
      <c r="K702" s="90"/>
      <c r="L702" s="92"/>
      <c r="M702" s="93"/>
      <c r="N702" s="242"/>
      <c r="O702" s="226"/>
      <c r="P702" s="227"/>
      <c r="Q702" s="228"/>
      <c r="R702" s="92"/>
      <c r="S702" s="92"/>
      <c r="T702" s="245">
        <f t="shared" si="278"/>
        <v>1397.240000000003</v>
      </c>
      <c r="U702" s="229">
        <f t="shared" si="286"/>
        <v>0</v>
      </c>
      <c r="V702" s="230">
        <f t="shared" si="287"/>
        <v>0</v>
      </c>
      <c r="W702" s="229">
        <f t="shared" si="272"/>
        <v>0</v>
      </c>
      <c r="X702" s="231">
        <f t="shared" si="288"/>
        <v>395.54000000000013</v>
      </c>
      <c r="Y702" s="231">
        <f t="shared" si="289"/>
        <v>397.24</v>
      </c>
      <c r="Z702" s="231">
        <f t="shared" si="290"/>
        <v>395.54000000000013</v>
      </c>
      <c r="AA702" s="247">
        <f t="shared" si="291"/>
        <v>397.24</v>
      </c>
      <c r="AB702" s="249" t="str">
        <f>IF(G702&lt;&gt;"",VLOOKUP(WEEKDAY(C702,2),Служебный!G$4:H$10,2),"")</f>
        <v/>
      </c>
      <c r="AC702" s="232" t="str">
        <f t="shared" si="279"/>
        <v/>
      </c>
      <c r="AD702" s="233" t="str">
        <f t="shared" si="280"/>
        <v/>
      </c>
      <c r="AE702" s="234">
        <f t="shared" si="292"/>
        <v>0</v>
      </c>
      <c r="AF702" s="234">
        <f t="shared" si="293"/>
        <v>0</v>
      </c>
      <c r="AG702" s="234" t="str">
        <f t="shared" si="273"/>
        <v>интрадей</v>
      </c>
      <c r="AH702" s="235">
        <f t="shared" si="294"/>
        <v>0</v>
      </c>
      <c r="AI702" s="235">
        <f t="shared" si="295"/>
        <v>0</v>
      </c>
      <c r="AJ702" s="232" t="str">
        <f t="shared" si="281"/>
        <v/>
      </c>
      <c r="AK702" s="232" t="str">
        <f t="shared" si="282"/>
        <v/>
      </c>
      <c r="AL702" s="233" t="str">
        <f t="shared" si="283"/>
        <v/>
      </c>
      <c r="AM702" s="235">
        <f t="shared" si="276"/>
        <v>0</v>
      </c>
      <c r="AN702" s="236">
        <f t="shared" si="284"/>
        <v>1000</v>
      </c>
      <c r="AO702" s="236">
        <f t="shared" si="277"/>
        <v>39.724000000000295</v>
      </c>
      <c r="AP702" s="236">
        <f t="shared" si="285"/>
        <v>0</v>
      </c>
      <c r="AQ702" s="235">
        <f t="shared" si="274"/>
        <v>0</v>
      </c>
      <c r="AR702" s="235">
        <f t="shared" si="275"/>
        <v>0</v>
      </c>
      <c r="AS702" s="232">
        <f t="shared" si="296"/>
        <v>0</v>
      </c>
      <c r="AT702" s="250">
        <f t="shared" si="297"/>
        <v>16</v>
      </c>
      <c r="AU702" s="244"/>
      <c r="AV702" s="108"/>
    </row>
    <row r="703" spans="1:48" ht="11.25">
      <c r="A703" s="108"/>
      <c r="B703" s="240">
        <v>701</v>
      </c>
      <c r="C703" s="266"/>
      <c r="D703" s="88"/>
      <c r="E703" s="87"/>
      <c r="F703" s="88"/>
      <c r="G703" s="90"/>
      <c r="H703" s="90"/>
      <c r="I703" s="91"/>
      <c r="J703" s="91"/>
      <c r="K703" s="90"/>
      <c r="L703" s="92"/>
      <c r="M703" s="93"/>
      <c r="N703" s="242"/>
      <c r="O703" s="226"/>
      <c r="P703" s="227"/>
      <c r="Q703" s="228"/>
      <c r="R703" s="92"/>
      <c r="S703" s="92"/>
      <c r="T703" s="245">
        <f t="shared" si="278"/>
        <v>1397.240000000003</v>
      </c>
      <c r="U703" s="229">
        <f t="shared" si="286"/>
        <v>0</v>
      </c>
      <c r="V703" s="230">
        <f t="shared" si="287"/>
        <v>0</v>
      </c>
      <c r="W703" s="229">
        <f t="shared" si="272"/>
        <v>0</v>
      </c>
      <c r="X703" s="231">
        <f t="shared" si="288"/>
        <v>395.54000000000013</v>
      </c>
      <c r="Y703" s="231">
        <f t="shared" si="289"/>
        <v>397.24</v>
      </c>
      <c r="Z703" s="231">
        <f t="shared" si="290"/>
        <v>395.54000000000013</v>
      </c>
      <c r="AA703" s="247">
        <f t="shared" si="291"/>
        <v>397.24</v>
      </c>
      <c r="AB703" s="249" t="str">
        <f>IF(G703&lt;&gt;"",VLOOKUP(WEEKDAY(C703,2),Служебный!G$4:H$10,2),"")</f>
        <v/>
      </c>
      <c r="AC703" s="232" t="str">
        <f t="shared" si="279"/>
        <v/>
      </c>
      <c r="AD703" s="233" t="str">
        <f t="shared" si="280"/>
        <v/>
      </c>
      <c r="AE703" s="234">
        <f t="shared" si="292"/>
        <v>0</v>
      </c>
      <c r="AF703" s="234">
        <f t="shared" si="293"/>
        <v>0</v>
      </c>
      <c r="AG703" s="234" t="str">
        <f t="shared" si="273"/>
        <v>интрадей</v>
      </c>
      <c r="AH703" s="235">
        <f t="shared" si="294"/>
        <v>0</v>
      </c>
      <c r="AI703" s="235">
        <f t="shared" si="295"/>
        <v>0</v>
      </c>
      <c r="AJ703" s="232" t="str">
        <f t="shared" si="281"/>
        <v/>
      </c>
      <c r="AK703" s="232" t="str">
        <f t="shared" si="282"/>
        <v/>
      </c>
      <c r="AL703" s="233" t="str">
        <f t="shared" si="283"/>
        <v/>
      </c>
      <c r="AM703" s="235">
        <f t="shared" si="276"/>
        <v>0</v>
      </c>
      <c r="AN703" s="236">
        <f t="shared" si="284"/>
        <v>1000</v>
      </c>
      <c r="AO703" s="236">
        <f t="shared" si="277"/>
        <v>39.724000000000295</v>
      </c>
      <c r="AP703" s="236">
        <f t="shared" si="285"/>
        <v>0</v>
      </c>
      <c r="AQ703" s="235">
        <f t="shared" si="274"/>
        <v>0</v>
      </c>
      <c r="AR703" s="235">
        <f t="shared" si="275"/>
        <v>0</v>
      </c>
      <c r="AS703" s="232">
        <f t="shared" si="296"/>
        <v>0</v>
      </c>
      <c r="AT703" s="250">
        <f t="shared" si="297"/>
        <v>16</v>
      </c>
      <c r="AU703" s="244"/>
      <c r="AV703" s="108"/>
    </row>
    <row r="704" spans="1:48" ht="11.25">
      <c r="A704" s="108"/>
      <c r="B704" s="240">
        <v>702</v>
      </c>
      <c r="C704" s="266"/>
      <c r="D704" s="88"/>
      <c r="E704" s="87"/>
      <c r="F704" s="88"/>
      <c r="G704" s="90"/>
      <c r="H704" s="90"/>
      <c r="I704" s="91"/>
      <c r="J704" s="91"/>
      <c r="K704" s="90"/>
      <c r="L704" s="92"/>
      <c r="M704" s="93"/>
      <c r="N704" s="242"/>
      <c r="O704" s="226"/>
      <c r="P704" s="227"/>
      <c r="Q704" s="228"/>
      <c r="R704" s="92"/>
      <c r="S704" s="92"/>
      <c r="T704" s="245">
        <f t="shared" si="278"/>
        <v>1397.240000000003</v>
      </c>
      <c r="U704" s="229">
        <f t="shared" si="286"/>
        <v>0</v>
      </c>
      <c r="V704" s="230">
        <f t="shared" si="287"/>
        <v>0</v>
      </c>
      <c r="W704" s="229">
        <f t="shared" si="272"/>
        <v>0</v>
      </c>
      <c r="X704" s="231">
        <f t="shared" si="288"/>
        <v>395.54000000000013</v>
      </c>
      <c r="Y704" s="231">
        <f t="shared" si="289"/>
        <v>397.24</v>
      </c>
      <c r="Z704" s="231">
        <f t="shared" si="290"/>
        <v>395.54000000000013</v>
      </c>
      <c r="AA704" s="247">
        <f t="shared" si="291"/>
        <v>397.24</v>
      </c>
      <c r="AB704" s="249" t="str">
        <f>IF(G704&lt;&gt;"",VLOOKUP(WEEKDAY(C704,2),Служебный!G$4:H$10,2),"")</f>
        <v/>
      </c>
      <c r="AC704" s="232" t="str">
        <f t="shared" si="279"/>
        <v/>
      </c>
      <c r="AD704" s="233" t="str">
        <f t="shared" si="280"/>
        <v/>
      </c>
      <c r="AE704" s="234">
        <f t="shared" si="292"/>
        <v>0</v>
      </c>
      <c r="AF704" s="234">
        <f t="shared" si="293"/>
        <v>0</v>
      </c>
      <c r="AG704" s="234" t="str">
        <f t="shared" si="273"/>
        <v>интрадей</v>
      </c>
      <c r="AH704" s="235">
        <f t="shared" si="294"/>
        <v>0</v>
      </c>
      <c r="AI704" s="235">
        <f t="shared" si="295"/>
        <v>0</v>
      </c>
      <c r="AJ704" s="232" t="str">
        <f t="shared" si="281"/>
        <v/>
      </c>
      <c r="AK704" s="232" t="str">
        <f t="shared" si="282"/>
        <v/>
      </c>
      <c r="AL704" s="233" t="str">
        <f t="shared" si="283"/>
        <v/>
      </c>
      <c r="AM704" s="235">
        <f t="shared" si="276"/>
        <v>0</v>
      </c>
      <c r="AN704" s="236">
        <f t="shared" si="284"/>
        <v>1000</v>
      </c>
      <c r="AO704" s="236">
        <f t="shared" si="277"/>
        <v>39.724000000000295</v>
      </c>
      <c r="AP704" s="236">
        <f t="shared" si="285"/>
        <v>0</v>
      </c>
      <c r="AQ704" s="235">
        <f t="shared" si="274"/>
        <v>0</v>
      </c>
      <c r="AR704" s="235">
        <f t="shared" si="275"/>
        <v>0</v>
      </c>
      <c r="AS704" s="232">
        <f t="shared" si="296"/>
        <v>0</v>
      </c>
      <c r="AT704" s="250">
        <f t="shared" si="297"/>
        <v>16</v>
      </c>
      <c r="AU704" s="244"/>
      <c r="AV704" s="108"/>
    </row>
    <row r="705" spans="1:48" ht="11.25">
      <c r="A705" s="108"/>
      <c r="B705" s="240">
        <v>703</v>
      </c>
      <c r="C705" s="266"/>
      <c r="D705" s="88"/>
      <c r="E705" s="87"/>
      <c r="F705" s="88"/>
      <c r="G705" s="90"/>
      <c r="H705" s="90"/>
      <c r="I705" s="91"/>
      <c r="J705" s="91"/>
      <c r="K705" s="90"/>
      <c r="L705" s="92"/>
      <c r="M705" s="93"/>
      <c r="N705" s="242"/>
      <c r="O705" s="226"/>
      <c r="P705" s="227"/>
      <c r="Q705" s="228"/>
      <c r="R705" s="92"/>
      <c r="S705" s="92"/>
      <c r="T705" s="245">
        <f t="shared" si="278"/>
        <v>1397.240000000003</v>
      </c>
      <c r="U705" s="229">
        <f t="shared" si="286"/>
        <v>0</v>
      </c>
      <c r="V705" s="230">
        <f t="shared" si="287"/>
        <v>0</v>
      </c>
      <c r="W705" s="229">
        <f t="shared" si="272"/>
        <v>0</v>
      </c>
      <c r="X705" s="231">
        <f t="shared" si="288"/>
        <v>395.54000000000013</v>
      </c>
      <c r="Y705" s="231">
        <f t="shared" si="289"/>
        <v>397.24</v>
      </c>
      <c r="Z705" s="231">
        <f t="shared" si="290"/>
        <v>395.54000000000013</v>
      </c>
      <c r="AA705" s="247">
        <f t="shared" si="291"/>
        <v>397.24</v>
      </c>
      <c r="AB705" s="249" t="str">
        <f>IF(G705&lt;&gt;"",VLOOKUP(WEEKDAY(C705,2),Служебный!G$4:H$10,2),"")</f>
        <v/>
      </c>
      <c r="AC705" s="232" t="str">
        <f t="shared" si="279"/>
        <v/>
      </c>
      <c r="AD705" s="233" t="str">
        <f t="shared" si="280"/>
        <v/>
      </c>
      <c r="AE705" s="234">
        <f t="shared" si="292"/>
        <v>0</v>
      </c>
      <c r="AF705" s="234">
        <f t="shared" si="293"/>
        <v>0</v>
      </c>
      <c r="AG705" s="234" t="str">
        <f t="shared" si="273"/>
        <v>интрадей</v>
      </c>
      <c r="AH705" s="235">
        <f t="shared" si="294"/>
        <v>0</v>
      </c>
      <c r="AI705" s="235">
        <f t="shared" si="295"/>
        <v>0</v>
      </c>
      <c r="AJ705" s="232" t="str">
        <f t="shared" si="281"/>
        <v/>
      </c>
      <c r="AK705" s="232" t="str">
        <f t="shared" si="282"/>
        <v/>
      </c>
      <c r="AL705" s="233" t="str">
        <f t="shared" si="283"/>
        <v/>
      </c>
      <c r="AM705" s="235">
        <f t="shared" si="276"/>
        <v>0</v>
      </c>
      <c r="AN705" s="236">
        <f t="shared" si="284"/>
        <v>1000</v>
      </c>
      <c r="AO705" s="236">
        <f t="shared" si="277"/>
        <v>39.724000000000295</v>
      </c>
      <c r="AP705" s="236">
        <f t="shared" si="285"/>
        <v>0</v>
      </c>
      <c r="AQ705" s="235">
        <f t="shared" si="274"/>
        <v>0</v>
      </c>
      <c r="AR705" s="235">
        <f t="shared" si="275"/>
        <v>0</v>
      </c>
      <c r="AS705" s="232">
        <f t="shared" si="296"/>
        <v>0</v>
      </c>
      <c r="AT705" s="250">
        <f t="shared" si="297"/>
        <v>16</v>
      </c>
      <c r="AU705" s="244"/>
      <c r="AV705" s="108"/>
    </row>
    <row r="706" spans="1:48" ht="11.25">
      <c r="A706" s="108"/>
      <c r="B706" s="240">
        <v>704</v>
      </c>
      <c r="C706" s="266"/>
      <c r="D706" s="88"/>
      <c r="E706" s="87"/>
      <c r="F706" s="88"/>
      <c r="G706" s="90"/>
      <c r="H706" s="90"/>
      <c r="I706" s="91"/>
      <c r="J706" s="91"/>
      <c r="K706" s="90"/>
      <c r="L706" s="92"/>
      <c r="M706" s="93"/>
      <c r="N706" s="242"/>
      <c r="O706" s="226"/>
      <c r="P706" s="227"/>
      <c r="Q706" s="228"/>
      <c r="R706" s="92"/>
      <c r="S706" s="92"/>
      <c r="T706" s="245">
        <f t="shared" si="278"/>
        <v>1397.240000000003</v>
      </c>
      <c r="U706" s="229">
        <f t="shared" si="286"/>
        <v>0</v>
      </c>
      <c r="V706" s="230">
        <f t="shared" si="287"/>
        <v>0</v>
      </c>
      <c r="W706" s="229">
        <f t="shared" si="272"/>
        <v>0</v>
      </c>
      <c r="X706" s="231">
        <f t="shared" si="288"/>
        <v>395.54000000000013</v>
      </c>
      <c r="Y706" s="231">
        <f t="shared" si="289"/>
        <v>397.24</v>
      </c>
      <c r="Z706" s="231">
        <f t="shared" si="290"/>
        <v>395.54000000000013</v>
      </c>
      <c r="AA706" s="247">
        <f t="shared" si="291"/>
        <v>397.24</v>
      </c>
      <c r="AB706" s="249" t="str">
        <f>IF(G706&lt;&gt;"",VLOOKUP(WEEKDAY(C706,2),Служебный!G$4:H$10,2),"")</f>
        <v/>
      </c>
      <c r="AC706" s="232" t="str">
        <f t="shared" si="279"/>
        <v/>
      </c>
      <c r="AD706" s="233" t="str">
        <f t="shared" si="280"/>
        <v/>
      </c>
      <c r="AE706" s="234">
        <f t="shared" si="292"/>
        <v>0</v>
      </c>
      <c r="AF706" s="234">
        <f t="shared" si="293"/>
        <v>0</v>
      </c>
      <c r="AG706" s="234" t="str">
        <f t="shared" si="273"/>
        <v>интрадей</v>
      </c>
      <c r="AH706" s="235">
        <f t="shared" si="294"/>
        <v>0</v>
      </c>
      <c r="AI706" s="235">
        <f t="shared" si="295"/>
        <v>0</v>
      </c>
      <c r="AJ706" s="232" t="str">
        <f t="shared" si="281"/>
        <v/>
      </c>
      <c r="AK706" s="232" t="str">
        <f t="shared" si="282"/>
        <v/>
      </c>
      <c r="AL706" s="233" t="str">
        <f t="shared" si="283"/>
        <v/>
      </c>
      <c r="AM706" s="235">
        <f t="shared" si="276"/>
        <v>0</v>
      </c>
      <c r="AN706" s="236">
        <f t="shared" si="284"/>
        <v>1000</v>
      </c>
      <c r="AO706" s="236">
        <f t="shared" si="277"/>
        <v>39.724000000000295</v>
      </c>
      <c r="AP706" s="236">
        <f t="shared" si="285"/>
        <v>0</v>
      </c>
      <c r="AQ706" s="235">
        <f t="shared" si="274"/>
        <v>0</v>
      </c>
      <c r="AR706" s="235">
        <f t="shared" si="275"/>
        <v>0</v>
      </c>
      <c r="AS706" s="232">
        <f t="shared" si="296"/>
        <v>0</v>
      </c>
      <c r="AT706" s="250">
        <f t="shared" si="297"/>
        <v>16</v>
      </c>
      <c r="AU706" s="244"/>
      <c r="AV706" s="108"/>
    </row>
    <row r="707" spans="1:48" ht="11.25">
      <c r="A707" s="108"/>
      <c r="B707" s="240">
        <v>705</v>
      </c>
      <c r="C707" s="266"/>
      <c r="D707" s="88"/>
      <c r="E707" s="87"/>
      <c r="F707" s="88"/>
      <c r="G707" s="90"/>
      <c r="H707" s="90"/>
      <c r="I707" s="91"/>
      <c r="J707" s="91"/>
      <c r="K707" s="90"/>
      <c r="L707" s="92"/>
      <c r="M707" s="93"/>
      <c r="N707" s="242"/>
      <c r="O707" s="226"/>
      <c r="P707" s="227"/>
      <c r="Q707" s="228"/>
      <c r="R707" s="92"/>
      <c r="S707" s="92"/>
      <c r="T707" s="245">
        <f t="shared" si="278"/>
        <v>1397.240000000003</v>
      </c>
      <c r="U707" s="229">
        <f t="shared" si="286"/>
        <v>0</v>
      </c>
      <c r="V707" s="230">
        <f t="shared" si="287"/>
        <v>0</v>
      </c>
      <c r="W707" s="229">
        <f t="shared" ref="W707:W770" si="298">V707+L707</f>
        <v>0</v>
      </c>
      <c r="X707" s="231">
        <f t="shared" si="288"/>
        <v>395.54000000000013</v>
      </c>
      <c r="Y707" s="231">
        <f t="shared" si="289"/>
        <v>397.24</v>
      </c>
      <c r="Z707" s="231">
        <f t="shared" si="290"/>
        <v>395.54000000000013</v>
      </c>
      <c r="AA707" s="247">
        <f t="shared" si="291"/>
        <v>397.24</v>
      </c>
      <c r="AB707" s="249" t="str">
        <f>IF(G707&lt;&gt;"",VLOOKUP(WEEKDAY(C707,2),Служебный!G$4:H$10,2),"")</f>
        <v/>
      </c>
      <c r="AC707" s="232" t="str">
        <f t="shared" si="279"/>
        <v/>
      </c>
      <c r="AD707" s="233" t="str">
        <f t="shared" si="280"/>
        <v/>
      </c>
      <c r="AE707" s="234">
        <f t="shared" si="292"/>
        <v>0</v>
      </c>
      <c r="AF707" s="234">
        <f t="shared" si="293"/>
        <v>0</v>
      </c>
      <c r="AG707" s="234" t="str">
        <f t="shared" ref="AG707:AG770" si="299">IFERROR(IF(FLOOR((AE707/86400),1)=0,"интрадей",(FLOOR((AE707/86400),1))-(FLOOR((AE707/86400),1))-NETWORKDAYS(E707,C707)),IF(FLOOR((AE707/86400),1)=0,"интрадей",(FLOOR((AE707/86400),1))))</f>
        <v>интрадей</v>
      </c>
      <c r="AH707" s="235">
        <f t="shared" si="294"/>
        <v>0</v>
      </c>
      <c r="AI707" s="235">
        <f t="shared" si="295"/>
        <v>0</v>
      </c>
      <c r="AJ707" s="232" t="str">
        <f t="shared" si="281"/>
        <v/>
      </c>
      <c r="AK707" s="232" t="str">
        <f t="shared" si="282"/>
        <v/>
      </c>
      <c r="AL707" s="233" t="str">
        <f t="shared" si="283"/>
        <v/>
      </c>
      <c r="AM707" s="235">
        <f t="shared" si="276"/>
        <v>0</v>
      </c>
      <c r="AN707" s="236">
        <f t="shared" si="284"/>
        <v>1000</v>
      </c>
      <c r="AO707" s="236">
        <f t="shared" si="277"/>
        <v>39.724000000000295</v>
      </c>
      <c r="AP707" s="236">
        <f t="shared" si="285"/>
        <v>0</v>
      </c>
      <c r="AQ707" s="235">
        <f t="shared" ref="AQ707:AQ770" si="300">IF(C707&lt;&gt;C706,Y707,0)</f>
        <v>0</v>
      </c>
      <c r="AR707" s="235">
        <f t="shared" ref="AR707:AR770" si="301">IF(C707&lt;&gt;C708,AA707,0)</f>
        <v>0</v>
      </c>
      <c r="AS707" s="232">
        <f t="shared" si="296"/>
        <v>0</v>
      </c>
      <c r="AT707" s="250">
        <f t="shared" si="297"/>
        <v>16</v>
      </c>
      <c r="AU707" s="244"/>
      <c r="AV707" s="108"/>
    </row>
    <row r="708" spans="1:48" ht="11.25">
      <c r="A708" s="108"/>
      <c r="B708" s="240">
        <v>706</v>
      </c>
      <c r="C708" s="266"/>
      <c r="D708" s="88"/>
      <c r="E708" s="87"/>
      <c r="F708" s="88"/>
      <c r="G708" s="90"/>
      <c r="H708" s="90"/>
      <c r="I708" s="91"/>
      <c r="J708" s="91"/>
      <c r="K708" s="90"/>
      <c r="L708" s="92"/>
      <c r="M708" s="93"/>
      <c r="N708" s="242"/>
      <c r="O708" s="226"/>
      <c r="P708" s="227"/>
      <c r="Q708" s="228"/>
      <c r="R708" s="92"/>
      <c r="S708" s="92"/>
      <c r="T708" s="245">
        <f t="shared" si="278"/>
        <v>1397.240000000003</v>
      </c>
      <c r="U708" s="229">
        <f t="shared" si="286"/>
        <v>0</v>
      </c>
      <c r="V708" s="230">
        <f t="shared" si="287"/>
        <v>0</v>
      </c>
      <c r="W708" s="229">
        <f t="shared" si="298"/>
        <v>0</v>
      </c>
      <c r="X708" s="231">
        <f t="shared" si="288"/>
        <v>395.54000000000013</v>
      </c>
      <c r="Y708" s="231">
        <f t="shared" si="289"/>
        <v>397.24</v>
      </c>
      <c r="Z708" s="231">
        <f t="shared" si="290"/>
        <v>395.54000000000013</v>
      </c>
      <c r="AA708" s="247">
        <f t="shared" si="291"/>
        <v>397.24</v>
      </c>
      <c r="AB708" s="249" t="str">
        <f>IF(G708&lt;&gt;"",VLOOKUP(WEEKDAY(C708,2),Служебный!G$4:H$10,2),"")</f>
        <v/>
      </c>
      <c r="AC708" s="232" t="str">
        <f t="shared" si="279"/>
        <v/>
      </c>
      <c r="AD708" s="233" t="str">
        <f t="shared" si="280"/>
        <v/>
      </c>
      <c r="AE708" s="234">
        <f t="shared" si="292"/>
        <v>0</v>
      </c>
      <c r="AF708" s="234">
        <f t="shared" si="293"/>
        <v>0</v>
      </c>
      <c r="AG708" s="234" t="str">
        <f t="shared" si="299"/>
        <v>интрадей</v>
      </c>
      <c r="AH708" s="235">
        <f t="shared" si="294"/>
        <v>0</v>
      </c>
      <c r="AI708" s="235">
        <f t="shared" si="295"/>
        <v>0</v>
      </c>
      <c r="AJ708" s="232" t="str">
        <f t="shared" si="281"/>
        <v/>
      </c>
      <c r="AK708" s="232" t="str">
        <f t="shared" si="282"/>
        <v/>
      </c>
      <c r="AL708" s="233" t="str">
        <f t="shared" si="283"/>
        <v/>
      </c>
      <c r="AM708" s="235">
        <f t="shared" ref="AM708:AM771" si="302">IF(AR708&lt;&gt;0,T708,0)</f>
        <v>0</v>
      </c>
      <c r="AN708" s="236">
        <f t="shared" si="284"/>
        <v>1000</v>
      </c>
      <c r="AO708" s="236">
        <f t="shared" ref="AO708:AO771" si="303">IFERROR(100*(T708-AN708)/AN708,"Заполните депозит")</f>
        <v>39.724000000000295</v>
      </c>
      <c r="AP708" s="236">
        <f t="shared" si="285"/>
        <v>0</v>
      </c>
      <c r="AQ708" s="235">
        <f t="shared" si="300"/>
        <v>0</v>
      </c>
      <c r="AR708" s="235">
        <f t="shared" si="301"/>
        <v>0</v>
      </c>
      <c r="AS708" s="232">
        <f t="shared" si="296"/>
        <v>0</v>
      </c>
      <c r="AT708" s="250">
        <f t="shared" si="297"/>
        <v>16</v>
      </c>
      <c r="AU708" s="244"/>
      <c r="AV708" s="108"/>
    </row>
    <row r="709" spans="1:48" ht="11.25">
      <c r="A709" s="108"/>
      <c r="B709" s="240">
        <v>707</v>
      </c>
      <c r="C709" s="266"/>
      <c r="D709" s="88"/>
      <c r="E709" s="87"/>
      <c r="F709" s="88"/>
      <c r="G709" s="90"/>
      <c r="H709" s="90"/>
      <c r="I709" s="91"/>
      <c r="J709" s="91"/>
      <c r="K709" s="90"/>
      <c r="L709" s="92"/>
      <c r="M709" s="93"/>
      <c r="N709" s="242"/>
      <c r="O709" s="226"/>
      <c r="P709" s="227"/>
      <c r="Q709" s="228"/>
      <c r="R709" s="92"/>
      <c r="S709" s="92"/>
      <c r="T709" s="245">
        <f t="shared" ref="T709:T772" si="304">T708+S709+W709</f>
        <v>1397.240000000003</v>
      </c>
      <c r="U709" s="229">
        <f t="shared" si="286"/>
        <v>0</v>
      </c>
      <c r="V709" s="230">
        <f t="shared" si="287"/>
        <v>0</v>
      </c>
      <c r="W709" s="229">
        <f t="shared" si="298"/>
        <v>0</v>
      </c>
      <c r="X709" s="231">
        <f t="shared" si="288"/>
        <v>395.54000000000013</v>
      </c>
      <c r="Y709" s="231">
        <f t="shared" si="289"/>
        <v>397.24</v>
      </c>
      <c r="Z709" s="231">
        <f t="shared" si="290"/>
        <v>395.54000000000013</v>
      </c>
      <c r="AA709" s="247">
        <f t="shared" si="291"/>
        <v>397.24</v>
      </c>
      <c r="AB709" s="249" t="str">
        <f>IF(G709&lt;&gt;"",VLOOKUP(WEEKDAY(C709,2),Служебный!G$4:H$10,2),"")</f>
        <v/>
      </c>
      <c r="AC709" s="232" t="str">
        <f t="shared" ref="AC709:AC772" si="305">IF(G708 &lt;&gt; "",TEXT((HOUR(D709)),0)&amp;"-"&amp;TEXT(HOUR(D709)+1,0),"")</f>
        <v/>
      </c>
      <c r="AD709" s="233" t="str">
        <f t="shared" ref="AD709:AD772" si="306">IF(G709&lt;&gt;"",FLOOR((IF(TEXT(D709,"mm") = "mm",TEXT(D709,"мм"),TEXT(D709,"mm"))),15)/15+1,"")</f>
        <v/>
      </c>
      <c r="AE709" s="234">
        <f t="shared" si="292"/>
        <v>0</v>
      </c>
      <c r="AF709" s="234">
        <f t="shared" si="293"/>
        <v>0</v>
      </c>
      <c r="AG709" s="234" t="str">
        <f t="shared" si="299"/>
        <v>интрадей</v>
      </c>
      <c r="AH709" s="235">
        <f t="shared" si="294"/>
        <v>0</v>
      </c>
      <c r="AI709" s="235">
        <f t="shared" si="295"/>
        <v>0</v>
      </c>
      <c r="AJ709" s="232" t="str">
        <f t="shared" ref="AJ709:AJ772" si="307">IF(G709&lt;&gt;"",YEAR(C709),"")</f>
        <v/>
      </c>
      <c r="AK709" s="232" t="str">
        <f t="shared" ref="AK709:AK772" si="308">IF(G709&lt;&gt;"",(IF(TEXT(C709,"MMMM") = "MMMM",TEXT(C709,"ММММ"),TEXT(C709,"MMMM"))),"")</f>
        <v/>
      </c>
      <c r="AL709" s="233" t="str">
        <f t="shared" ref="AL709:AL772" si="309">IF(G709&lt;&gt;"",CEILING((C709-DATE(YEAR(C709),1,1)+WEEKDAY(DATE(YEAR(C709),1,1),2))/7,1),"")</f>
        <v/>
      </c>
      <c r="AM709" s="235">
        <f t="shared" si="302"/>
        <v>0</v>
      </c>
      <c r="AN709" s="236">
        <f t="shared" ref="AN709:AN772" si="310">S709+AN708</f>
        <v>1000</v>
      </c>
      <c r="AO709" s="236">
        <f t="shared" si="303"/>
        <v>39.724000000000295</v>
      </c>
      <c r="AP709" s="236">
        <f t="shared" ref="AP709:AP772" si="311">IFERROR(100*(T709-T708-S709)/(T708+S709),"Заполните депозит")</f>
        <v>0</v>
      </c>
      <c r="AQ709" s="235">
        <f t="shared" si="300"/>
        <v>0</v>
      </c>
      <c r="AR709" s="235">
        <f t="shared" si="301"/>
        <v>0</v>
      </c>
      <c r="AS709" s="232">
        <f t="shared" si="296"/>
        <v>0</v>
      </c>
      <c r="AT709" s="250">
        <f t="shared" si="297"/>
        <v>16</v>
      </c>
      <c r="AU709" s="244"/>
      <c r="AV709" s="108"/>
    </row>
    <row r="710" spans="1:48" ht="11.25">
      <c r="A710" s="108"/>
      <c r="B710" s="240">
        <v>708</v>
      </c>
      <c r="C710" s="266"/>
      <c r="D710" s="88"/>
      <c r="E710" s="87"/>
      <c r="F710" s="88"/>
      <c r="G710" s="90"/>
      <c r="H710" s="90"/>
      <c r="I710" s="91"/>
      <c r="J710" s="91"/>
      <c r="K710" s="90"/>
      <c r="L710" s="92"/>
      <c r="M710" s="93"/>
      <c r="N710" s="242"/>
      <c r="O710" s="226"/>
      <c r="P710" s="227"/>
      <c r="Q710" s="228"/>
      <c r="R710" s="92"/>
      <c r="S710" s="92"/>
      <c r="T710" s="245">
        <f t="shared" si="304"/>
        <v>1397.240000000003</v>
      </c>
      <c r="U710" s="229">
        <f t="shared" si="286"/>
        <v>0</v>
      </c>
      <c r="V710" s="230">
        <f t="shared" si="287"/>
        <v>0</v>
      </c>
      <c r="W710" s="229">
        <f t="shared" si="298"/>
        <v>0</v>
      </c>
      <c r="X710" s="231">
        <f t="shared" si="288"/>
        <v>395.54000000000013</v>
      </c>
      <c r="Y710" s="231">
        <f t="shared" si="289"/>
        <v>397.24</v>
      </c>
      <c r="Z710" s="231">
        <f t="shared" si="290"/>
        <v>395.54000000000013</v>
      </c>
      <c r="AA710" s="247">
        <f t="shared" si="291"/>
        <v>397.24</v>
      </c>
      <c r="AB710" s="249" t="str">
        <f>IF(G710&lt;&gt;"",VLOOKUP(WEEKDAY(C710,2),Служебный!G$4:H$10,2),"")</f>
        <v/>
      </c>
      <c r="AC710" s="232" t="str">
        <f t="shared" si="305"/>
        <v/>
      </c>
      <c r="AD710" s="233" t="str">
        <f t="shared" si="306"/>
        <v/>
      </c>
      <c r="AE710" s="234">
        <f t="shared" si="292"/>
        <v>0</v>
      </c>
      <c r="AF710" s="234">
        <f t="shared" si="293"/>
        <v>0</v>
      </c>
      <c r="AG710" s="234" t="str">
        <f t="shared" si="299"/>
        <v>интрадей</v>
      </c>
      <c r="AH710" s="235">
        <f t="shared" si="294"/>
        <v>0</v>
      </c>
      <c r="AI710" s="235">
        <f t="shared" si="295"/>
        <v>0</v>
      </c>
      <c r="AJ710" s="232" t="str">
        <f t="shared" si="307"/>
        <v/>
      </c>
      <c r="AK710" s="232" t="str">
        <f t="shared" si="308"/>
        <v/>
      </c>
      <c r="AL710" s="233" t="str">
        <f t="shared" si="309"/>
        <v/>
      </c>
      <c r="AM710" s="235">
        <f t="shared" si="302"/>
        <v>0</v>
      </c>
      <c r="AN710" s="236">
        <f t="shared" si="310"/>
        <v>1000</v>
      </c>
      <c r="AO710" s="236">
        <f t="shared" si="303"/>
        <v>39.724000000000295</v>
      </c>
      <c r="AP710" s="236">
        <f t="shared" si="311"/>
        <v>0</v>
      </c>
      <c r="AQ710" s="235">
        <f t="shared" si="300"/>
        <v>0</v>
      </c>
      <c r="AR710" s="235">
        <f t="shared" si="301"/>
        <v>0</v>
      </c>
      <c r="AS710" s="232">
        <f t="shared" si="296"/>
        <v>0</v>
      </c>
      <c r="AT710" s="250">
        <f t="shared" si="297"/>
        <v>16</v>
      </c>
      <c r="AU710" s="244"/>
      <c r="AV710" s="108"/>
    </row>
    <row r="711" spans="1:48" ht="11.25">
      <c r="A711" s="108"/>
      <c r="B711" s="240">
        <v>709</v>
      </c>
      <c r="C711" s="266"/>
      <c r="D711" s="88"/>
      <c r="E711" s="87"/>
      <c r="F711" s="88"/>
      <c r="G711" s="90"/>
      <c r="H711" s="90"/>
      <c r="I711" s="91"/>
      <c r="J711" s="91"/>
      <c r="K711" s="90"/>
      <c r="L711" s="92"/>
      <c r="M711" s="93"/>
      <c r="N711" s="242"/>
      <c r="O711" s="226"/>
      <c r="P711" s="227"/>
      <c r="Q711" s="228"/>
      <c r="R711" s="92"/>
      <c r="S711" s="92"/>
      <c r="T711" s="245">
        <f t="shared" si="304"/>
        <v>1397.240000000003</v>
      </c>
      <c r="U711" s="229">
        <f t="shared" si="286"/>
        <v>0</v>
      </c>
      <c r="V711" s="230">
        <f t="shared" si="287"/>
        <v>0</v>
      </c>
      <c r="W711" s="229">
        <f t="shared" si="298"/>
        <v>0</v>
      </c>
      <c r="X711" s="231">
        <f t="shared" si="288"/>
        <v>395.54000000000013</v>
      </c>
      <c r="Y711" s="231">
        <f t="shared" si="289"/>
        <v>397.24</v>
      </c>
      <c r="Z711" s="231">
        <f t="shared" si="290"/>
        <v>395.54000000000013</v>
      </c>
      <c r="AA711" s="247">
        <f t="shared" si="291"/>
        <v>397.24</v>
      </c>
      <c r="AB711" s="249" t="str">
        <f>IF(G711&lt;&gt;"",VLOOKUP(WEEKDAY(C711,2),Служебный!G$4:H$10,2),"")</f>
        <v/>
      </c>
      <c r="AC711" s="232" t="str">
        <f t="shared" si="305"/>
        <v/>
      </c>
      <c r="AD711" s="233" t="str">
        <f t="shared" si="306"/>
        <v/>
      </c>
      <c r="AE711" s="234">
        <f t="shared" si="292"/>
        <v>0</v>
      </c>
      <c r="AF711" s="234">
        <f t="shared" si="293"/>
        <v>0</v>
      </c>
      <c r="AG711" s="234" t="str">
        <f t="shared" si="299"/>
        <v>интрадей</v>
      </c>
      <c r="AH711" s="235">
        <f t="shared" si="294"/>
        <v>0</v>
      </c>
      <c r="AI711" s="235">
        <f t="shared" si="295"/>
        <v>0</v>
      </c>
      <c r="AJ711" s="232" t="str">
        <f t="shared" si="307"/>
        <v/>
      </c>
      <c r="AK711" s="232" t="str">
        <f t="shared" si="308"/>
        <v/>
      </c>
      <c r="AL711" s="233" t="str">
        <f t="shared" si="309"/>
        <v/>
      </c>
      <c r="AM711" s="235">
        <f t="shared" si="302"/>
        <v>0</v>
      </c>
      <c r="AN711" s="236">
        <f t="shared" si="310"/>
        <v>1000</v>
      </c>
      <c r="AO711" s="236">
        <f t="shared" si="303"/>
        <v>39.724000000000295</v>
      </c>
      <c r="AP711" s="236">
        <f t="shared" si="311"/>
        <v>0</v>
      </c>
      <c r="AQ711" s="235">
        <f t="shared" si="300"/>
        <v>0</v>
      </c>
      <c r="AR711" s="235">
        <f t="shared" si="301"/>
        <v>0</v>
      </c>
      <c r="AS711" s="232">
        <f t="shared" si="296"/>
        <v>0</v>
      </c>
      <c r="AT711" s="250">
        <f t="shared" si="297"/>
        <v>16</v>
      </c>
      <c r="AU711" s="244"/>
      <c r="AV711" s="108"/>
    </row>
    <row r="712" spans="1:48" ht="11.25">
      <c r="A712" s="108"/>
      <c r="B712" s="240">
        <v>710</v>
      </c>
      <c r="C712" s="266"/>
      <c r="D712" s="88"/>
      <c r="E712" s="87"/>
      <c r="F712" s="88"/>
      <c r="G712" s="90"/>
      <c r="H712" s="90"/>
      <c r="I712" s="91"/>
      <c r="J712" s="91"/>
      <c r="K712" s="90"/>
      <c r="L712" s="92"/>
      <c r="M712" s="93"/>
      <c r="N712" s="242"/>
      <c r="O712" s="226"/>
      <c r="P712" s="227"/>
      <c r="Q712" s="228"/>
      <c r="R712" s="92"/>
      <c r="S712" s="92"/>
      <c r="T712" s="245">
        <f t="shared" si="304"/>
        <v>1397.240000000003</v>
      </c>
      <c r="U712" s="229">
        <f t="shared" si="286"/>
        <v>0</v>
      </c>
      <c r="V712" s="230">
        <f t="shared" si="287"/>
        <v>0</v>
      </c>
      <c r="W712" s="229">
        <f t="shared" si="298"/>
        <v>0</v>
      </c>
      <c r="X712" s="231">
        <f t="shared" si="288"/>
        <v>395.54000000000013</v>
      </c>
      <c r="Y712" s="231">
        <f t="shared" si="289"/>
        <v>397.24</v>
      </c>
      <c r="Z712" s="231">
        <f t="shared" si="290"/>
        <v>395.54000000000013</v>
      </c>
      <c r="AA712" s="247">
        <f t="shared" si="291"/>
        <v>397.24</v>
      </c>
      <c r="AB712" s="249" t="str">
        <f>IF(G712&lt;&gt;"",VLOOKUP(WEEKDAY(C712,2),Служебный!G$4:H$10,2),"")</f>
        <v/>
      </c>
      <c r="AC712" s="232" t="str">
        <f t="shared" si="305"/>
        <v/>
      </c>
      <c r="AD712" s="233" t="str">
        <f t="shared" si="306"/>
        <v/>
      </c>
      <c r="AE712" s="234">
        <f t="shared" si="292"/>
        <v>0</v>
      </c>
      <c r="AF712" s="234">
        <f t="shared" si="293"/>
        <v>0</v>
      </c>
      <c r="AG712" s="234" t="str">
        <f t="shared" si="299"/>
        <v>интрадей</v>
      </c>
      <c r="AH712" s="235">
        <f t="shared" si="294"/>
        <v>0</v>
      </c>
      <c r="AI712" s="235">
        <f t="shared" si="295"/>
        <v>0</v>
      </c>
      <c r="AJ712" s="232" t="str">
        <f t="shared" si="307"/>
        <v/>
      </c>
      <c r="AK712" s="232" t="str">
        <f t="shared" si="308"/>
        <v/>
      </c>
      <c r="AL712" s="233" t="str">
        <f t="shared" si="309"/>
        <v/>
      </c>
      <c r="AM712" s="235">
        <f t="shared" si="302"/>
        <v>0</v>
      </c>
      <c r="AN712" s="236">
        <f t="shared" si="310"/>
        <v>1000</v>
      </c>
      <c r="AO712" s="236">
        <f t="shared" si="303"/>
        <v>39.724000000000295</v>
      </c>
      <c r="AP712" s="236">
        <f t="shared" si="311"/>
        <v>0</v>
      </c>
      <c r="AQ712" s="235">
        <f t="shared" si="300"/>
        <v>0</v>
      </c>
      <c r="AR712" s="235">
        <f t="shared" si="301"/>
        <v>0</v>
      </c>
      <c r="AS712" s="232">
        <f t="shared" si="296"/>
        <v>0</v>
      </c>
      <c r="AT712" s="250">
        <f t="shared" si="297"/>
        <v>16</v>
      </c>
      <c r="AU712" s="244"/>
      <c r="AV712" s="108"/>
    </row>
    <row r="713" spans="1:48" ht="11.25">
      <c r="A713" s="108"/>
      <c r="B713" s="240">
        <v>711</v>
      </c>
      <c r="C713" s="266"/>
      <c r="D713" s="88"/>
      <c r="E713" s="87"/>
      <c r="F713" s="88"/>
      <c r="G713" s="90"/>
      <c r="H713" s="90"/>
      <c r="I713" s="91"/>
      <c r="J713" s="91"/>
      <c r="K713" s="90"/>
      <c r="L713" s="92"/>
      <c r="M713" s="93"/>
      <c r="N713" s="242"/>
      <c r="O713" s="226"/>
      <c r="P713" s="227"/>
      <c r="Q713" s="228"/>
      <c r="R713" s="92"/>
      <c r="S713" s="92"/>
      <c r="T713" s="245">
        <f t="shared" si="304"/>
        <v>1397.240000000003</v>
      </c>
      <c r="U713" s="229">
        <f t="shared" si="286"/>
        <v>0</v>
      </c>
      <c r="V713" s="230">
        <f t="shared" si="287"/>
        <v>0</v>
      </c>
      <c r="W713" s="229">
        <f t="shared" si="298"/>
        <v>0</v>
      </c>
      <c r="X713" s="231">
        <f t="shared" si="288"/>
        <v>395.54000000000013</v>
      </c>
      <c r="Y713" s="231">
        <f t="shared" si="289"/>
        <v>397.24</v>
      </c>
      <c r="Z713" s="231">
        <f t="shared" si="290"/>
        <v>395.54000000000013</v>
      </c>
      <c r="AA713" s="247">
        <f t="shared" si="291"/>
        <v>397.24</v>
      </c>
      <c r="AB713" s="249" t="str">
        <f>IF(G713&lt;&gt;"",VLOOKUP(WEEKDAY(C713,2),Служебный!G$4:H$10,2),"")</f>
        <v/>
      </c>
      <c r="AC713" s="232" t="str">
        <f t="shared" si="305"/>
        <v/>
      </c>
      <c r="AD713" s="233" t="str">
        <f t="shared" si="306"/>
        <v/>
      </c>
      <c r="AE713" s="234">
        <f t="shared" si="292"/>
        <v>0</v>
      </c>
      <c r="AF713" s="234">
        <f t="shared" si="293"/>
        <v>0</v>
      </c>
      <c r="AG713" s="234" t="str">
        <f t="shared" si="299"/>
        <v>интрадей</v>
      </c>
      <c r="AH713" s="235">
        <f t="shared" si="294"/>
        <v>0</v>
      </c>
      <c r="AI713" s="235">
        <f t="shared" si="295"/>
        <v>0</v>
      </c>
      <c r="AJ713" s="232" t="str">
        <f t="shared" si="307"/>
        <v/>
      </c>
      <c r="AK713" s="232" t="str">
        <f t="shared" si="308"/>
        <v/>
      </c>
      <c r="AL713" s="233" t="str">
        <f t="shared" si="309"/>
        <v/>
      </c>
      <c r="AM713" s="235">
        <f t="shared" si="302"/>
        <v>0</v>
      </c>
      <c r="AN713" s="236">
        <f t="shared" si="310"/>
        <v>1000</v>
      </c>
      <c r="AO713" s="236">
        <f t="shared" si="303"/>
        <v>39.724000000000295</v>
      </c>
      <c r="AP713" s="236">
        <f t="shared" si="311"/>
        <v>0</v>
      </c>
      <c r="AQ713" s="235">
        <f t="shared" si="300"/>
        <v>0</v>
      </c>
      <c r="AR713" s="235">
        <f t="shared" si="301"/>
        <v>0</v>
      </c>
      <c r="AS713" s="232">
        <f t="shared" si="296"/>
        <v>0</v>
      </c>
      <c r="AT713" s="250">
        <f t="shared" si="297"/>
        <v>16</v>
      </c>
      <c r="AU713" s="244"/>
      <c r="AV713" s="108"/>
    </row>
    <row r="714" spans="1:48" ht="11.25">
      <c r="A714" s="108"/>
      <c r="B714" s="240">
        <v>712</v>
      </c>
      <c r="C714" s="266"/>
      <c r="D714" s="88"/>
      <c r="E714" s="87"/>
      <c r="F714" s="88"/>
      <c r="G714" s="90"/>
      <c r="H714" s="90"/>
      <c r="I714" s="91"/>
      <c r="J714" s="91"/>
      <c r="K714" s="90"/>
      <c r="L714" s="92"/>
      <c r="M714" s="93"/>
      <c r="N714" s="242"/>
      <c r="O714" s="226"/>
      <c r="P714" s="227"/>
      <c r="Q714" s="228"/>
      <c r="R714" s="92"/>
      <c r="S714" s="92"/>
      <c r="T714" s="245">
        <f t="shared" si="304"/>
        <v>1397.240000000003</v>
      </c>
      <c r="U714" s="229">
        <f t="shared" si="286"/>
        <v>0</v>
      </c>
      <c r="V714" s="230">
        <f t="shared" si="287"/>
        <v>0</v>
      </c>
      <c r="W714" s="229">
        <f t="shared" si="298"/>
        <v>0</v>
      </c>
      <c r="X714" s="231">
        <f t="shared" si="288"/>
        <v>395.54000000000013</v>
      </c>
      <c r="Y714" s="231">
        <f t="shared" si="289"/>
        <v>397.24</v>
      </c>
      <c r="Z714" s="231">
        <f t="shared" si="290"/>
        <v>395.54000000000013</v>
      </c>
      <c r="AA714" s="247">
        <f t="shared" si="291"/>
        <v>397.24</v>
      </c>
      <c r="AB714" s="249" t="str">
        <f>IF(G714&lt;&gt;"",VLOOKUP(WEEKDAY(C714,2),Служебный!G$4:H$10,2),"")</f>
        <v/>
      </c>
      <c r="AC714" s="232" t="str">
        <f t="shared" si="305"/>
        <v/>
      </c>
      <c r="AD714" s="233" t="str">
        <f t="shared" si="306"/>
        <v/>
      </c>
      <c r="AE714" s="234">
        <f t="shared" si="292"/>
        <v>0</v>
      </c>
      <c r="AF714" s="234">
        <f t="shared" si="293"/>
        <v>0</v>
      </c>
      <c r="AG714" s="234" t="str">
        <f t="shared" si="299"/>
        <v>интрадей</v>
      </c>
      <c r="AH714" s="235">
        <f t="shared" si="294"/>
        <v>0</v>
      </c>
      <c r="AI714" s="235">
        <f t="shared" si="295"/>
        <v>0</v>
      </c>
      <c r="AJ714" s="232" t="str">
        <f t="shared" si="307"/>
        <v/>
      </c>
      <c r="AK714" s="232" t="str">
        <f t="shared" si="308"/>
        <v/>
      </c>
      <c r="AL714" s="233" t="str">
        <f t="shared" si="309"/>
        <v/>
      </c>
      <c r="AM714" s="235">
        <f t="shared" si="302"/>
        <v>0</v>
      </c>
      <c r="AN714" s="236">
        <f t="shared" si="310"/>
        <v>1000</v>
      </c>
      <c r="AO714" s="236">
        <f t="shared" si="303"/>
        <v>39.724000000000295</v>
      </c>
      <c r="AP714" s="236">
        <f t="shared" si="311"/>
        <v>0</v>
      </c>
      <c r="AQ714" s="235">
        <f t="shared" si="300"/>
        <v>0</v>
      </c>
      <c r="AR714" s="235">
        <f t="shared" si="301"/>
        <v>0</v>
      </c>
      <c r="AS714" s="232">
        <f t="shared" si="296"/>
        <v>0</v>
      </c>
      <c r="AT714" s="250">
        <f t="shared" si="297"/>
        <v>16</v>
      </c>
      <c r="AU714" s="244"/>
      <c r="AV714" s="108"/>
    </row>
    <row r="715" spans="1:48" ht="11.25">
      <c r="A715" s="108"/>
      <c r="B715" s="240">
        <v>713</v>
      </c>
      <c r="C715" s="266"/>
      <c r="D715" s="88"/>
      <c r="E715" s="87"/>
      <c r="F715" s="88"/>
      <c r="G715" s="90"/>
      <c r="H715" s="90"/>
      <c r="I715" s="91"/>
      <c r="J715" s="91"/>
      <c r="K715" s="90"/>
      <c r="L715" s="92"/>
      <c r="M715" s="93"/>
      <c r="N715" s="242"/>
      <c r="O715" s="226"/>
      <c r="P715" s="227"/>
      <c r="Q715" s="228"/>
      <c r="R715" s="92"/>
      <c r="S715" s="92"/>
      <c r="T715" s="245">
        <f t="shared" si="304"/>
        <v>1397.240000000003</v>
      </c>
      <c r="U715" s="229">
        <f t="shared" si="286"/>
        <v>0</v>
      </c>
      <c r="V715" s="230">
        <f t="shared" si="287"/>
        <v>0</v>
      </c>
      <c r="W715" s="229">
        <f t="shared" si="298"/>
        <v>0</v>
      </c>
      <c r="X715" s="231">
        <f t="shared" si="288"/>
        <v>395.54000000000013</v>
      </c>
      <c r="Y715" s="231">
        <f t="shared" si="289"/>
        <v>397.24</v>
      </c>
      <c r="Z715" s="231">
        <f t="shared" si="290"/>
        <v>395.54000000000013</v>
      </c>
      <c r="AA715" s="247">
        <f t="shared" si="291"/>
        <v>397.24</v>
      </c>
      <c r="AB715" s="249" t="str">
        <f>IF(G715&lt;&gt;"",VLOOKUP(WEEKDAY(C715,2),Служебный!G$4:H$10,2),"")</f>
        <v/>
      </c>
      <c r="AC715" s="232" t="str">
        <f t="shared" si="305"/>
        <v/>
      </c>
      <c r="AD715" s="233" t="str">
        <f t="shared" si="306"/>
        <v/>
      </c>
      <c r="AE715" s="234">
        <f t="shared" si="292"/>
        <v>0</v>
      </c>
      <c r="AF715" s="234">
        <f t="shared" si="293"/>
        <v>0</v>
      </c>
      <c r="AG715" s="234" t="str">
        <f t="shared" si="299"/>
        <v>интрадей</v>
      </c>
      <c r="AH715" s="235">
        <f t="shared" si="294"/>
        <v>0</v>
      </c>
      <c r="AI715" s="235">
        <f t="shared" si="295"/>
        <v>0</v>
      </c>
      <c r="AJ715" s="232" t="str">
        <f t="shared" si="307"/>
        <v/>
      </c>
      <c r="AK715" s="232" t="str">
        <f t="shared" si="308"/>
        <v/>
      </c>
      <c r="AL715" s="233" t="str">
        <f t="shared" si="309"/>
        <v/>
      </c>
      <c r="AM715" s="235">
        <f t="shared" si="302"/>
        <v>0</v>
      </c>
      <c r="AN715" s="236">
        <f t="shared" si="310"/>
        <v>1000</v>
      </c>
      <c r="AO715" s="236">
        <f t="shared" si="303"/>
        <v>39.724000000000295</v>
      </c>
      <c r="AP715" s="236">
        <f t="shared" si="311"/>
        <v>0</v>
      </c>
      <c r="AQ715" s="235">
        <f t="shared" si="300"/>
        <v>0</v>
      </c>
      <c r="AR715" s="235">
        <f t="shared" si="301"/>
        <v>0</v>
      </c>
      <c r="AS715" s="232">
        <f t="shared" si="296"/>
        <v>0</v>
      </c>
      <c r="AT715" s="250">
        <f t="shared" si="297"/>
        <v>16</v>
      </c>
      <c r="AU715" s="244"/>
      <c r="AV715" s="108"/>
    </row>
    <row r="716" spans="1:48" ht="11.25">
      <c r="A716" s="108"/>
      <c r="B716" s="240">
        <v>714</v>
      </c>
      <c r="C716" s="266"/>
      <c r="D716" s="88"/>
      <c r="E716" s="87"/>
      <c r="F716" s="88"/>
      <c r="G716" s="90"/>
      <c r="H716" s="90"/>
      <c r="I716" s="91"/>
      <c r="J716" s="91"/>
      <c r="K716" s="90"/>
      <c r="L716" s="92"/>
      <c r="M716" s="93"/>
      <c r="N716" s="242"/>
      <c r="O716" s="226"/>
      <c r="P716" s="227"/>
      <c r="Q716" s="228"/>
      <c r="R716" s="92"/>
      <c r="S716" s="92"/>
      <c r="T716" s="245">
        <f t="shared" si="304"/>
        <v>1397.240000000003</v>
      </c>
      <c r="U716" s="229">
        <f t="shared" si="286"/>
        <v>0</v>
      </c>
      <c r="V716" s="230">
        <f t="shared" si="287"/>
        <v>0</v>
      </c>
      <c r="W716" s="229">
        <f t="shared" si="298"/>
        <v>0</v>
      </c>
      <c r="X716" s="231">
        <f t="shared" si="288"/>
        <v>395.54000000000013</v>
      </c>
      <c r="Y716" s="231">
        <f t="shared" si="289"/>
        <v>397.24</v>
      </c>
      <c r="Z716" s="231">
        <f t="shared" si="290"/>
        <v>395.54000000000013</v>
      </c>
      <c r="AA716" s="247">
        <f t="shared" si="291"/>
        <v>397.24</v>
      </c>
      <c r="AB716" s="249" t="str">
        <f>IF(G716&lt;&gt;"",VLOOKUP(WEEKDAY(C716,2),Служебный!G$4:H$10,2),"")</f>
        <v/>
      </c>
      <c r="AC716" s="232" t="str">
        <f t="shared" si="305"/>
        <v/>
      </c>
      <c r="AD716" s="233" t="str">
        <f t="shared" si="306"/>
        <v/>
      </c>
      <c r="AE716" s="234">
        <f t="shared" si="292"/>
        <v>0</v>
      </c>
      <c r="AF716" s="234">
        <f t="shared" si="293"/>
        <v>0</v>
      </c>
      <c r="AG716" s="234" t="str">
        <f t="shared" si="299"/>
        <v>интрадей</v>
      </c>
      <c r="AH716" s="235">
        <f t="shared" si="294"/>
        <v>0</v>
      </c>
      <c r="AI716" s="235">
        <f t="shared" si="295"/>
        <v>0</v>
      </c>
      <c r="AJ716" s="232" t="str">
        <f t="shared" si="307"/>
        <v/>
      </c>
      <c r="AK716" s="232" t="str">
        <f t="shared" si="308"/>
        <v/>
      </c>
      <c r="AL716" s="233" t="str">
        <f t="shared" si="309"/>
        <v/>
      </c>
      <c r="AM716" s="235">
        <f t="shared" si="302"/>
        <v>0</v>
      </c>
      <c r="AN716" s="236">
        <f t="shared" si="310"/>
        <v>1000</v>
      </c>
      <c r="AO716" s="236">
        <f t="shared" si="303"/>
        <v>39.724000000000295</v>
      </c>
      <c r="AP716" s="236">
        <f t="shared" si="311"/>
        <v>0</v>
      </c>
      <c r="AQ716" s="235">
        <f t="shared" si="300"/>
        <v>0</v>
      </c>
      <c r="AR716" s="235">
        <f t="shared" si="301"/>
        <v>0</v>
      </c>
      <c r="AS716" s="232">
        <f t="shared" si="296"/>
        <v>0</v>
      </c>
      <c r="AT716" s="250">
        <f t="shared" si="297"/>
        <v>16</v>
      </c>
      <c r="AU716" s="244"/>
      <c r="AV716" s="108"/>
    </row>
    <row r="717" spans="1:48" ht="11.25">
      <c r="A717" s="108"/>
      <c r="B717" s="240">
        <v>715</v>
      </c>
      <c r="C717" s="266"/>
      <c r="D717" s="88"/>
      <c r="E717" s="87"/>
      <c r="F717" s="88"/>
      <c r="G717" s="90"/>
      <c r="H717" s="90"/>
      <c r="I717" s="91"/>
      <c r="J717" s="91"/>
      <c r="K717" s="90"/>
      <c r="L717" s="92"/>
      <c r="M717" s="93"/>
      <c r="N717" s="242"/>
      <c r="O717" s="226"/>
      <c r="P717" s="227"/>
      <c r="Q717" s="228"/>
      <c r="R717" s="92"/>
      <c r="S717" s="92"/>
      <c r="T717" s="245">
        <f t="shared" si="304"/>
        <v>1397.240000000003</v>
      </c>
      <c r="U717" s="229">
        <f t="shared" si="286"/>
        <v>0</v>
      </c>
      <c r="V717" s="230">
        <f t="shared" si="287"/>
        <v>0</v>
      </c>
      <c r="W717" s="229">
        <f t="shared" si="298"/>
        <v>0</v>
      </c>
      <c r="X717" s="231">
        <f t="shared" si="288"/>
        <v>395.54000000000013</v>
      </c>
      <c r="Y717" s="231">
        <f t="shared" si="289"/>
        <v>397.24</v>
      </c>
      <c r="Z717" s="231">
        <f t="shared" si="290"/>
        <v>395.54000000000013</v>
      </c>
      <c r="AA717" s="247">
        <f t="shared" si="291"/>
        <v>397.24</v>
      </c>
      <c r="AB717" s="249" t="str">
        <f>IF(G717&lt;&gt;"",VLOOKUP(WEEKDAY(C717,2),Служебный!G$4:H$10,2),"")</f>
        <v/>
      </c>
      <c r="AC717" s="232" t="str">
        <f t="shared" si="305"/>
        <v/>
      </c>
      <c r="AD717" s="233" t="str">
        <f t="shared" si="306"/>
        <v/>
      </c>
      <c r="AE717" s="234">
        <f t="shared" si="292"/>
        <v>0</v>
      </c>
      <c r="AF717" s="234">
        <f t="shared" si="293"/>
        <v>0</v>
      </c>
      <c r="AG717" s="234" t="str">
        <f t="shared" si="299"/>
        <v>интрадей</v>
      </c>
      <c r="AH717" s="235">
        <f t="shared" si="294"/>
        <v>0</v>
      </c>
      <c r="AI717" s="235">
        <f t="shared" si="295"/>
        <v>0</v>
      </c>
      <c r="AJ717" s="232" t="str">
        <f t="shared" si="307"/>
        <v/>
      </c>
      <c r="AK717" s="232" t="str">
        <f t="shared" si="308"/>
        <v/>
      </c>
      <c r="AL717" s="233" t="str">
        <f t="shared" si="309"/>
        <v/>
      </c>
      <c r="AM717" s="235">
        <f t="shared" si="302"/>
        <v>0</v>
      </c>
      <c r="AN717" s="236">
        <f t="shared" si="310"/>
        <v>1000</v>
      </c>
      <c r="AO717" s="236">
        <f t="shared" si="303"/>
        <v>39.724000000000295</v>
      </c>
      <c r="AP717" s="236">
        <f t="shared" si="311"/>
        <v>0</v>
      </c>
      <c r="AQ717" s="235">
        <f t="shared" si="300"/>
        <v>0</v>
      </c>
      <c r="AR717" s="235">
        <f t="shared" si="301"/>
        <v>0</v>
      </c>
      <c r="AS717" s="232">
        <f t="shared" si="296"/>
        <v>0</v>
      </c>
      <c r="AT717" s="250">
        <f t="shared" si="297"/>
        <v>16</v>
      </c>
      <c r="AU717" s="244"/>
      <c r="AV717" s="108"/>
    </row>
    <row r="718" spans="1:48" ht="11.25">
      <c r="A718" s="108"/>
      <c r="B718" s="240">
        <v>716</v>
      </c>
      <c r="C718" s="266"/>
      <c r="D718" s="88"/>
      <c r="E718" s="87"/>
      <c r="F718" s="88"/>
      <c r="G718" s="90"/>
      <c r="H718" s="90"/>
      <c r="I718" s="91"/>
      <c r="J718" s="91"/>
      <c r="K718" s="90"/>
      <c r="L718" s="92"/>
      <c r="M718" s="93"/>
      <c r="N718" s="242"/>
      <c r="O718" s="226"/>
      <c r="P718" s="227"/>
      <c r="Q718" s="228"/>
      <c r="R718" s="92"/>
      <c r="S718" s="92"/>
      <c r="T718" s="245">
        <f t="shared" si="304"/>
        <v>1397.240000000003</v>
      </c>
      <c r="U718" s="229">
        <f t="shared" si="286"/>
        <v>0</v>
      </c>
      <c r="V718" s="230">
        <f t="shared" si="287"/>
        <v>0</v>
      </c>
      <c r="W718" s="229">
        <f t="shared" si="298"/>
        <v>0</v>
      </c>
      <c r="X718" s="231">
        <f t="shared" si="288"/>
        <v>395.54000000000013</v>
      </c>
      <c r="Y718" s="231">
        <f t="shared" si="289"/>
        <v>397.24</v>
      </c>
      <c r="Z718" s="231">
        <f t="shared" si="290"/>
        <v>395.54000000000013</v>
      </c>
      <c r="AA718" s="247">
        <f t="shared" si="291"/>
        <v>397.24</v>
      </c>
      <c r="AB718" s="249" t="str">
        <f>IF(G718&lt;&gt;"",VLOOKUP(WEEKDAY(C718,2),Служебный!G$4:H$10,2),"")</f>
        <v/>
      </c>
      <c r="AC718" s="232" t="str">
        <f t="shared" si="305"/>
        <v/>
      </c>
      <c r="AD718" s="233" t="str">
        <f t="shared" si="306"/>
        <v/>
      </c>
      <c r="AE718" s="234">
        <f t="shared" si="292"/>
        <v>0</v>
      </c>
      <c r="AF718" s="234">
        <f t="shared" si="293"/>
        <v>0</v>
      </c>
      <c r="AG718" s="234" t="str">
        <f t="shared" si="299"/>
        <v>интрадей</v>
      </c>
      <c r="AH718" s="235">
        <f t="shared" si="294"/>
        <v>0</v>
      </c>
      <c r="AI718" s="235">
        <f t="shared" si="295"/>
        <v>0</v>
      </c>
      <c r="AJ718" s="232" t="str">
        <f t="shared" si="307"/>
        <v/>
      </c>
      <c r="AK718" s="232" t="str">
        <f t="shared" si="308"/>
        <v/>
      </c>
      <c r="AL718" s="233" t="str">
        <f t="shared" si="309"/>
        <v/>
      </c>
      <c r="AM718" s="235">
        <f t="shared" si="302"/>
        <v>0</v>
      </c>
      <c r="AN718" s="236">
        <f t="shared" si="310"/>
        <v>1000</v>
      </c>
      <c r="AO718" s="236">
        <f t="shared" si="303"/>
        <v>39.724000000000295</v>
      </c>
      <c r="AP718" s="236">
        <f t="shared" si="311"/>
        <v>0</v>
      </c>
      <c r="AQ718" s="235">
        <f t="shared" si="300"/>
        <v>0</v>
      </c>
      <c r="AR718" s="235">
        <f t="shared" si="301"/>
        <v>0</v>
      </c>
      <c r="AS718" s="232">
        <f t="shared" si="296"/>
        <v>0</v>
      </c>
      <c r="AT718" s="250">
        <f t="shared" si="297"/>
        <v>16</v>
      </c>
      <c r="AU718" s="244"/>
      <c r="AV718" s="108"/>
    </row>
    <row r="719" spans="1:48" ht="11.25">
      <c r="A719" s="108"/>
      <c r="B719" s="240">
        <v>717</v>
      </c>
      <c r="C719" s="266"/>
      <c r="D719" s="88"/>
      <c r="E719" s="87"/>
      <c r="F719" s="88"/>
      <c r="G719" s="90"/>
      <c r="H719" s="90"/>
      <c r="I719" s="91"/>
      <c r="J719" s="91"/>
      <c r="K719" s="90"/>
      <c r="L719" s="92"/>
      <c r="M719" s="93"/>
      <c r="N719" s="242"/>
      <c r="O719" s="226"/>
      <c r="P719" s="227"/>
      <c r="Q719" s="228"/>
      <c r="R719" s="92"/>
      <c r="S719" s="92"/>
      <c r="T719" s="245">
        <f t="shared" si="304"/>
        <v>1397.240000000003</v>
      </c>
      <c r="U719" s="229">
        <f t="shared" si="286"/>
        <v>0</v>
      </c>
      <c r="V719" s="230">
        <f t="shared" si="287"/>
        <v>0</v>
      </c>
      <c r="W719" s="229">
        <f t="shared" si="298"/>
        <v>0</v>
      </c>
      <c r="X719" s="231">
        <f t="shared" si="288"/>
        <v>395.54000000000013</v>
      </c>
      <c r="Y719" s="231">
        <f t="shared" si="289"/>
        <v>397.24</v>
      </c>
      <c r="Z719" s="231">
        <f t="shared" si="290"/>
        <v>395.54000000000013</v>
      </c>
      <c r="AA719" s="247">
        <f t="shared" si="291"/>
        <v>397.24</v>
      </c>
      <c r="AB719" s="249" t="str">
        <f>IF(G719&lt;&gt;"",VLOOKUP(WEEKDAY(C719,2),Служебный!G$4:H$10,2),"")</f>
        <v/>
      </c>
      <c r="AC719" s="232" t="str">
        <f t="shared" si="305"/>
        <v/>
      </c>
      <c r="AD719" s="233" t="str">
        <f t="shared" si="306"/>
        <v/>
      </c>
      <c r="AE719" s="234">
        <f t="shared" si="292"/>
        <v>0</v>
      </c>
      <c r="AF719" s="234">
        <f t="shared" si="293"/>
        <v>0</v>
      </c>
      <c r="AG719" s="234" t="str">
        <f t="shared" si="299"/>
        <v>интрадей</v>
      </c>
      <c r="AH719" s="235">
        <f t="shared" si="294"/>
        <v>0</v>
      </c>
      <c r="AI719" s="235">
        <f t="shared" si="295"/>
        <v>0</v>
      </c>
      <c r="AJ719" s="232" t="str">
        <f t="shared" si="307"/>
        <v/>
      </c>
      <c r="AK719" s="232" t="str">
        <f t="shared" si="308"/>
        <v/>
      </c>
      <c r="AL719" s="233" t="str">
        <f t="shared" si="309"/>
        <v/>
      </c>
      <c r="AM719" s="235">
        <f t="shared" si="302"/>
        <v>0</v>
      </c>
      <c r="AN719" s="236">
        <f t="shared" si="310"/>
        <v>1000</v>
      </c>
      <c r="AO719" s="236">
        <f t="shared" si="303"/>
        <v>39.724000000000295</v>
      </c>
      <c r="AP719" s="236">
        <f t="shared" si="311"/>
        <v>0</v>
      </c>
      <c r="AQ719" s="235">
        <f t="shared" si="300"/>
        <v>0</v>
      </c>
      <c r="AR719" s="235">
        <f t="shared" si="301"/>
        <v>0</v>
      </c>
      <c r="AS719" s="232">
        <f t="shared" si="296"/>
        <v>0</v>
      </c>
      <c r="AT719" s="250">
        <f t="shared" si="297"/>
        <v>16</v>
      </c>
      <c r="AU719" s="244"/>
      <c r="AV719" s="108"/>
    </row>
    <row r="720" spans="1:48" ht="11.25">
      <c r="A720" s="108"/>
      <c r="B720" s="240">
        <v>718</v>
      </c>
      <c r="C720" s="266"/>
      <c r="D720" s="88"/>
      <c r="E720" s="87"/>
      <c r="F720" s="88"/>
      <c r="G720" s="90"/>
      <c r="H720" s="90"/>
      <c r="I720" s="91"/>
      <c r="J720" s="91"/>
      <c r="K720" s="90"/>
      <c r="L720" s="92"/>
      <c r="M720" s="93"/>
      <c r="N720" s="242"/>
      <c r="O720" s="226"/>
      <c r="P720" s="227"/>
      <c r="Q720" s="228"/>
      <c r="R720" s="92"/>
      <c r="S720" s="92"/>
      <c r="T720" s="245">
        <f t="shared" si="304"/>
        <v>1397.240000000003</v>
      </c>
      <c r="U720" s="229">
        <f t="shared" si="286"/>
        <v>0</v>
      </c>
      <c r="V720" s="230">
        <f t="shared" si="287"/>
        <v>0</v>
      </c>
      <c r="W720" s="229">
        <f t="shared" si="298"/>
        <v>0</v>
      </c>
      <c r="X720" s="231">
        <f t="shared" si="288"/>
        <v>395.54000000000013</v>
      </c>
      <c r="Y720" s="231">
        <f t="shared" si="289"/>
        <v>397.24</v>
      </c>
      <c r="Z720" s="231">
        <f t="shared" si="290"/>
        <v>395.54000000000013</v>
      </c>
      <c r="AA720" s="247">
        <f t="shared" si="291"/>
        <v>397.24</v>
      </c>
      <c r="AB720" s="249" t="str">
        <f>IF(G720&lt;&gt;"",VLOOKUP(WEEKDAY(C720,2),Служебный!G$4:H$10,2),"")</f>
        <v/>
      </c>
      <c r="AC720" s="232" t="str">
        <f t="shared" si="305"/>
        <v/>
      </c>
      <c r="AD720" s="233" t="str">
        <f t="shared" si="306"/>
        <v/>
      </c>
      <c r="AE720" s="234">
        <f t="shared" si="292"/>
        <v>0</v>
      </c>
      <c r="AF720" s="234">
        <f t="shared" si="293"/>
        <v>0</v>
      </c>
      <c r="AG720" s="234" t="str">
        <f t="shared" si="299"/>
        <v>интрадей</v>
      </c>
      <c r="AH720" s="235">
        <f t="shared" si="294"/>
        <v>0</v>
      </c>
      <c r="AI720" s="235">
        <f t="shared" si="295"/>
        <v>0</v>
      </c>
      <c r="AJ720" s="232" t="str">
        <f t="shared" si="307"/>
        <v/>
      </c>
      <c r="AK720" s="232" t="str">
        <f t="shared" si="308"/>
        <v/>
      </c>
      <c r="AL720" s="233" t="str">
        <f t="shared" si="309"/>
        <v/>
      </c>
      <c r="AM720" s="235">
        <f t="shared" si="302"/>
        <v>0</v>
      </c>
      <c r="AN720" s="236">
        <f t="shared" si="310"/>
        <v>1000</v>
      </c>
      <c r="AO720" s="236">
        <f t="shared" si="303"/>
        <v>39.724000000000295</v>
      </c>
      <c r="AP720" s="236">
        <f t="shared" si="311"/>
        <v>0</v>
      </c>
      <c r="AQ720" s="235">
        <f t="shared" si="300"/>
        <v>0</v>
      </c>
      <c r="AR720" s="235">
        <f t="shared" si="301"/>
        <v>0</v>
      </c>
      <c r="AS720" s="232">
        <f t="shared" si="296"/>
        <v>0</v>
      </c>
      <c r="AT720" s="250">
        <f t="shared" si="297"/>
        <v>16</v>
      </c>
      <c r="AU720" s="244"/>
      <c r="AV720" s="108"/>
    </row>
    <row r="721" spans="1:48" ht="11.25">
      <c r="A721" s="108"/>
      <c r="B721" s="240">
        <v>719</v>
      </c>
      <c r="C721" s="266"/>
      <c r="D721" s="88"/>
      <c r="E721" s="87"/>
      <c r="F721" s="88"/>
      <c r="G721" s="90"/>
      <c r="H721" s="90"/>
      <c r="I721" s="91"/>
      <c r="J721" s="91"/>
      <c r="K721" s="90"/>
      <c r="L721" s="92"/>
      <c r="M721" s="93"/>
      <c r="N721" s="242"/>
      <c r="O721" s="226"/>
      <c r="P721" s="227"/>
      <c r="Q721" s="228"/>
      <c r="R721" s="92"/>
      <c r="S721" s="92"/>
      <c r="T721" s="245">
        <f t="shared" si="304"/>
        <v>1397.240000000003</v>
      </c>
      <c r="U721" s="229">
        <f t="shared" si="286"/>
        <v>0</v>
      </c>
      <c r="V721" s="230">
        <f t="shared" si="287"/>
        <v>0</v>
      </c>
      <c r="W721" s="229">
        <f t="shared" si="298"/>
        <v>0</v>
      </c>
      <c r="X721" s="231">
        <f t="shared" si="288"/>
        <v>395.54000000000013</v>
      </c>
      <c r="Y721" s="231">
        <f t="shared" si="289"/>
        <v>397.24</v>
      </c>
      <c r="Z721" s="231">
        <f t="shared" si="290"/>
        <v>395.54000000000013</v>
      </c>
      <c r="AA721" s="247">
        <f t="shared" si="291"/>
        <v>397.24</v>
      </c>
      <c r="AB721" s="249" t="str">
        <f>IF(G721&lt;&gt;"",VLOOKUP(WEEKDAY(C721,2),Служебный!G$4:H$10,2),"")</f>
        <v/>
      </c>
      <c r="AC721" s="232" t="str">
        <f t="shared" si="305"/>
        <v/>
      </c>
      <c r="AD721" s="233" t="str">
        <f t="shared" si="306"/>
        <v/>
      </c>
      <c r="AE721" s="234">
        <f t="shared" si="292"/>
        <v>0</v>
      </c>
      <c r="AF721" s="234">
        <f t="shared" si="293"/>
        <v>0</v>
      </c>
      <c r="AG721" s="234" t="str">
        <f t="shared" si="299"/>
        <v>интрадей</v>
      </c>
      <c r="AH721" s="235">
        <f t="shared" si="294"/>
        <v>0</v>
      </c>
      <c r="AI721" s="235">
        <f t="shared" si="295"/>
        <v>0</v>
      </c>
      <c r="AJ721" s="232" t="str">
        <f t="shared" si="307"/>
        <v/>
      </c>
      <c r="AK721" s="232" t="str">
        <f t="shared" si="308"/>
        <v/>
      </c>
      <c r="AL721" s="233" t="str">
        <f t="shared" si="309"/>
        <v/>
      </c>
      <c r="AM721" s="235">
        <f t="shared" si="302"/>
        <v>0</v>
      </c>
      <c r="AN721" s="236">
        <f t="shared" si="310"/>
        <v>1000</v>
      </c>
      <c r="AO721" s="236">
        <f t="shared" si="303"/>
        <v>39.724000000000295</v>
      </c>
      <c r="AP721" s="236">
        <f t="shared" si="311"/>
        <v>0</v>
      </c>
      <c r="AQ721" s="235">
        <f t="shared" si="300"/>
        <v>0</v>
      </c>
      <c r="AR721" s="235">
        <f t="shared" si="301"/>
        <v>0</v>
      </c>
      <c r="AS721" s="232">
        <f t="shared" si="296"/>
        <v>0</v>
      </c>
      <c r="AT721" s="250">
        <f t="shared" si="297"/>
        <v>16</v>
      </c>
      <c r="AU721" s="244"/>
      <c r="AV721" s="108"/>
    </row>
    <row r="722" spans="1:48" ht="11.25">
      <c r="A722" s="108"/>
      <c r="B722" s="240">
        <v>720</v>
      </c>
      <c r="C722" s="266"/>
      <c r="D722" s="88"/>
      <c r="E722" s="87"/>
      <c r="F722" s="88"/>
      <c r="G722" s="90"/>
      <c r="H722" s="90"/>
      <c r="I722" s="91"/>
      <c r="J722" s="91"/>
      <c r="K722" s="90"/>
      <c r="L722" s="92"/>
      <c r="M722" s="93"/>
      <c r="N722" s="242"/>
      <c r="O722" s="226"/>
      <c r="P722" s="227"/>
      <c r="Q722" s="228"/>
      <c r="R722" s="92"/>
      <c r="S722" s="92"/>
      <c r="T722" s="245">
        <f t="shared" si="304"/>
        <v>1397.240000000003</v>
      </c>
      <c r="U722" s="229">
        <f t="shared" si="286"/>
        <v>0</v>
      </c>
      <c r="V722" s="230">
        <f t="shared" si="287"/>
        <v>0</v>
      </c>
      <c r="W722" s="229">
        <f t="shared" si="298"/>
        <v>0</v>
      </c>
      <c r="X722" s="231">
        <f t="shared" si="288"/>
        <v>395.54000000000013</v>
      </c>
      <c r="Y722" s="231">
        <f t="shared" si="289"/>
        <v>397.24</v>
      </c>
      <c r="Z722" s="231">
        <f t="shared" si="290"/>
        <v>395.54000000000013</v>
      </c>
      <c r="AA722" s="247">
        <f t="shared" si="291"/>
        <v>397.24</v>
      </c>
      <c r="AB722" s="249" t="str">
        <f>IF(G722&lt;&gt;"",VLOOKUP(WEEKDAY(C722,2),Служебный!G$4:H$10,2),"")</f>
        <v/>
      </c>
      <c r="AC722" s="232" t="str">
        <f t="shared" si="305"/>
        <v/>
      </c>
      <c r="AD722" s="233" t="str">
        <f t="shared" si="306"/>
        <v/>
      </c>
      <c r="AE722" s="234">
        <f t="shared" si="292"/>
        <v>0</v>
      </c>
      <c r="AF722" s="234">
        <f t="shared" si="293"/>
        <v>0</v>
      </c>
      <c r="AG722" s="234" t="str">
        <f t="shared" si="299"/>
        <v>интрадей</v>
      </c>
      <c r="AH722" s="235">
        <f t="shared" si="294"/>
        <v>0</v>
      </c>
      <c r="AI722" s="235">
        <f t="shared" si="295"/>
        <v>0</v>
      </c>
      <c r="AJ722" s="232" t="str">
        <f t="shared" si="307"/>
        <v/>
      </c>
      <c r="AK722" s="232" t="str">
        <f t="shared" si="308"/>
        <v/>
      </c>
      <c r="AL722" s="233" t="str">
        <f t="shared" si="309"/>
        <v/>
      </c>
      <c r="AM722" s="235">
        <f t="shared" si="302"/>
        <v>0</v>
      </c>
      <c r="AN722" s="236">
        <f t="shared" si="310"/>
        <v>1000</v>
      </c>
      <c r="AO722" s="236">
        <f t="shared" si="303"/>
        <v>39.724000000000295</v>
      </c>
      <c r="AP722" s="236">
        <f t="shared" si="311"/>
        <v>0</v>
      </c>
      <c r="AQ722" s="235">
        <f t="shared" si="300"/>
        <v>0</v>
      </c>
      <c r="AR722" s="235">
        <f t="shared" si="301"/>
        <v>0</v>
      </c>
      <c r="AS722" s="232">
        <f t="shared" si="296"/>
        <v>0</v>
      </c>
      <c r="AT722" s="250">
        <f t="shared" si="297"/>
        <v>16</v>
      </c>
      <c r="AU722" s="244"/>
      <c r="AV722" s="108"/>
    </row>
    <row r="723" spans="1:48" ht="11.25">
      <c r="A723" s="108"/>
      <c r="B723" s="240">
        <v>721</v>
      </c>
      <c r="C723" s="266"/>
      <c r="D723" s="88"/>
      <c r="E723" s="87"/>
      <c r="F723" s="88"/>
      <c r="G723" s="90"/>
      <c r="H723" s="90"/>
      <c r="I723" s="91"/>
      <c r="J723" s="91"/>
      <c r="K723" s="90"/>
      <c r="L723" s="92"/>
      <c r="M723" s="93"/>
      <c r="N723" s="242"/>
      <c r="O723" s="226"/>
      <c r="P723" s="227"/>
      <c r="Q723" s="228"/>
      <c r="R723" s="92"/>
      <c r="S723" s="92"/>
      <c r="T723" s="245">
        <f t="shared" si="304"/>
        <v>1397.240000000003</v>
      </c>
      <c r="U723" s="229">
        <f t="shared" si="286"/>
        <v>0</v>
      </c>
      <c r="V723" s="230">
        <f t="shared" si="287"/>
        <v>0</v>
      </c>
      <c r="W723" s="229">
        <f t="shared" si="298"/>
        <v>0</v>
      </c>
      <c r="X723" s="231">
        <f t="shared" si="288"/>
        <v>395.54000000000013</v>
      </c>
      <c r="Y723" s="231">
        <f t="shared" si="289"/>
        <v>397.24</v>
      </c>
      <c r="Z723" s="231">
        <f t="shared" si="290"/>
        <v>395.54000000000013</v>
      </c>
      <c r="AA723" s="247">
        <f t="shared" si="291"/>
        <v>397.24</v>
      </c>
      <c r="AB723" s="249" t="str">
        <f>IF(G723&lt;&gt;"",VLOOKUP(WEEKDAY(C723,2),Служебный!G$4:H$10,2),"")</f>
        <v/>
      </c>
      <c r="AC723" s="232" t="str">
        <f t="shared" si="305"/>
        <v/>
      </c>
      <c r="AD723" s="233" t="str">
        <f t="shared" si="306"/>
        <v/>
      </c>
      <c r="AE723" s="234">
        <f t="shared" si="292"/>
        <v>0</v>
      </c>
      <c r="AF723" s="234">
        <f t="shared" si="293"/>
        <v>0</v>
      </c>
      <c r="AG723" s="234" t="str">
        <f t="shared" si="299"/>
        <v>интрадей</v>
      </c>
      <c r="AH723" s="235">
        <f t="shared" si="294"/>
        <v>0</v>
      </c>
      <c r="AI723" s="235">
        <f t="shared" si="295"/>
        <v>0</v>
      </c>
      <c r="AJ723" s="232" t="str">
        <f t="shared" si="307"/>
        <v/>
      </c>
      <c r="AK723" s="232" t="str">
        <f t="shared" si="308"/>
        <v/>
      </c>
      <c r="AL723" s="233" t="str">
        <f t="shared" si="309"/>
        <v/>
      </c>
      <c r="AM723" s="235">
        <f t="shared" si="302"/>
        <v>0</v>
      </c>
      <c r="AN723" s="236">
        <f t="shared" si="310"/>
        <v>1000</v>
      </c>
      <c r="AO723" s="236">
        <f t="shared" si="303"/>
        <v>39.724000000000295</v>
      </c>
      <c r="AP723" s="236">
        <f t="shared" si="311"/>
        <v>0</v>
      </c>
      <c r="AQ723" s="235">
        <f t="shared" si="300"/>
        <v>0</v>
      </c>
      <c r="AR723" s="235">
        <f t="shared" si="301"/>
        <v>0</v>
      </c>
      <c r="AS723" s="232">
        <f t="shared" si="296"/>
        <v>0</v>
      </c>
      <c r="AT723" s="250">
        <f t="shared" si="297"/>
        <v>16</v>
      </c>
      <c r="AU723" s="244"/>
      <c r="AV723" s="108"/>
    </row>
    <row r="724" spans="1:48" ht="11.25">
      <c r="A724" s="108"/>
      <c r="B724" s="240">
        <v>722</v>
      </c>
      <c r="C724" s="266"/>
      <c r="D724" s="88"/>
      <c r="E724" s="87"/>
      <c r="F724" s="88"/>
      <c r="G724" s="90"/>
      <c r="H724" s="90"/>
      <c r="I724" s="91"/>
      <c r="J724" s="91"/>
      <c r="K724" s="90"/>
      <c r="L724" s="92"/>
      <c r="M724" s="93"/>
      <c r="N724" s="242"/>
      <c r="O724" s="226"/>
      <c r="P724" s="227"/>
      <c r="Q724" s="228"/>
      <c r="R724" s="92"/>
      <c r="S724" s="92"/>
      <c r="T724" s="245">
        <f t="shared" si="304"/>
        <v>1397.240000000003</v>
      </c>
      <c r="U724" s="229">
        <f t="shared" ref="U724:U787" si="312">L724</f>
        <v>0</v>
      </c>
      <c r="V724" s="230">
        <f t="shared" ref="V724:V787" si="313">M724</f>
        <v>0</v>
      </c>
      <c r="W724" s="229">
        <f t="shared" si="298"/>
        <v>0</v>
      </c>
      <c r="X724" s="231">
        <f t="shared" ref="X724:X787" si="314">X723+V723</f>
        <v>395.54000000000013</v>
      </c>
      <c r="Y724" s="231">
        <f t="shared" ref="Y724:Y787" si="315">Y723+W723</f>
        <v>397.24</v>
      </c>
      <c r="Z724" s="231">
        <f t="shared" ref="Z724:Z787" si="316">X724+V724</f>
        <v>395.54000000000013</v>
      </c>
      <c r="AA724" s="247">
        <f t="shared" ref="AA724:AA787" si="317">Y724+W724</f>
        <v>397.24</v>
      </c>
      <c r="AB724" s="249" t="str">
        <f>IF(G724&lt;&gt;"",VLOOKUP(WEEKDAY(C724,2),Служебный!G$4:H$10,2),"")</f>
        <v/>
      </c>
      <c r="AC724" s="232" t="str">
        <f t="shared" si="305"/>
        <v/>
      </c>
      <c r="AD724" s="233" t="str">
        <f t="shared" si="306"/>
        <v/>
      </c>
      <c r="AE724" s="234">
        <f t="shared" ref="AE724:AE787" si="318">ROUND(((E724+F724)-(C724+D724))*86400,0)</f>
        <v>0</v>
      </c>
      <c r="AF724" s="234">
        <f t="shared" ref="AF724:AF787" si="319">IF(FLOOR((AE724/60),15)&gt;400,"Среднесрок",FLOOR((AE724/60),15))</f>
        <v>0</v>
      </c>
      <c r="AG724" s="234" t="str">
        <f t="shared" si="299"/>
        <v>интрадей</v>
      </c>
      <c r="AH724" s="235">
        <f t="shared" ref="AH724:AH787" si="320">IF(W724&gt;0,W724,0)</f>
        <v>0</v>
      </c>
      <c r="AI724" s="235">
        <f t="shared" ref="AI724:AI787" si="321">IF(W724&lt;0,W724,0)</f>
        <v>0</v>
      </c>
      <c r="AJ724" s="232" t="str">
        <f t="shared" si="307"/>
        <v/>
      </c>
      <c r="AK724" s="232" t="str">
        <f t="shared" si="308"/>
        <v/>
      </c>
      <c r="AL724" s="233" t="str">
        <f t="shared" si="309"/>
        <v/>
      </c>
      <c r="AM724" s="235">
        <f t="shared" si="302"/>
        <v>0</v>
      </c>
      <c r="AN724" s="236">
        <f t="shared" si="310"/>
        <v>1000</v>
      </c>
      <c r="AO724" s="236">
        <f t="shared" si="303"/>
        <v>39.724000000000295</v>
      </c>
      <c r="AP724" s="236">
        <f t="shared" si="311"/>
        <v>0</v>
      </c>
      <c r="AQ724" s="235">
        <f t="shared" si="300"/>
        <v>0</v>
      </c>
      <c r="AR724" s="235">
        <f t="shared" si="301"/>
        <v>0</v>
      </c>
      <c r="AS724" s="232">
        <f t="shared" ref="AS724:AS787" si="322">CEILING(I724,5)</f>
        <v>0</v>
      </c>
      <c r="AT724" s="250">
        <f t="shared" ref="AT724:AT787" si="323">IF(AR724=0,AT723,IF(W724&lt;0,IF(AT723&lt;0,AT723-1,-1),IF(AT723&gt;0,AT723+1,1)))</f>
        <v>16</v>
      </c>
      <c r="AU724" s="244"/>
      <c r="AV724" s="108"/>
    </row>
    <row r="725" spans="1:48" ht="11.25">
      <c r="A725" s="108"/>
      <c r="B725" s="240">
        <v>723</v>
      </c>
      <c r="C725" s="266"/>
      <c r="D725" s="88"/>
      <c r="E725" s="87"/>
      <c r="F725" s="88"/>
      <c r="G725" s="90"/>
      <c r="H725" s="90"/>
      <c r="I725" s="91"/>
      <c r="J725" s="91"/>
      <c r="K725" s="90"/>
      <c r="L725" s="92"/>
      <c r="M725" s="93"/>
      <c r="N725" s="242"/>
      <c r="O725" s="226"/>
      <c r="P725" s="227"/>
      <c r="Q725" s="228"/>
      <c r="R725" s="92"/>
      <c r="S725" s="92"/>
      <c r="T725" s="245">
        <f t="shared" si="304"/>
        <v>1397.240000000003</v>
      </c>
      <c r="U725" s="229">
        <f t="shared" si="312"/>
        <v>0</v>
      </c>
      <c r="V725" s="230">
        <f t="shared" si="313"/>
        <v>0</v>
      </c>
      <c r="W725" s="229">
        <f t="shared" si="298"/>
        <v>0</v>
      </c>
      <c r="X725" s="231">
        <f t="shared" si="314"/>
        <v>395.54000000000013</v>
      </c>
      <c r="Y725" s="231">
        <f t="shared" si="315"/>
        <v>397.24</v>
      </c>
      <c r="Z725" s="231">
        <f t="shared" si="316"/>
        <v>395.54000000000013</v>
      </c>
      <c r="AA725" s="247">
        <f t="shared" si="317"/>
        <v>397.24</v>
      </c>
      <c r="AB725" s="249" t="str">
        <f>IF(G725&lt;&gt;"",VLOOKUP(WEEKDAY(C725,2),Служебный!G$4:H$10,2),"")</f>
        <v/>
      </c>
      <c r="AC725" s="232" t="str">
        <f t="shared" si="305"/>
        <v/>
      </c>
      <c r="AD725" s="233" t="str">
        <f t="shared" si="306"/>
        <v/>
      </c>
      <c r="AE725" s="234">
        <f t="shared" si="318"/>
        <v>0</v>
      </c>
      <c r="AF725" s="234">
        <f t="shared" si="319"/>
        <v>0</v>
      </c>
      <c r="AG725" s="234" t="str">
        <f t="shared" si="299"/>
        <v>интрадей</v>
      </c>
      <c r="AH725" s="235">
        <f t="shared" si="320"/>
        <v>0</v>
      </c>
      <c r="AI725" s="235">
        <f t="shared" si="321"/>
        <v>0</v>
      </c>
      <c r="AJ725" s="232" t="str">
        <f t="shared" si="307"/>
        <v/>
      </c>
      <c r="AK725" s="232" t="str">
        <f t="shared" si="308"/>
        <v/>
      </c>
      <c r="AL725" s="233" t="str">
        <f t="shared" si="309"/>
        <v/>
      </c>
      <c r="AM725" s="235">
        <f t="shared" si="302"/>
        <v>0</v>
      </c>
      <c r="AN725" s="236">
        <f t="shared" si="310"/>
        <v>1000</v>
      </c>
      <c r="AO725" s="236">
        <f t="shared" si="303"/>
        <v>39.724000000000295</v>
      </c>
      <c r="AP725" s="236">
        <f t="shared" si="311"/>
        <v>0</v>
      </c>
      <c r="AQ725" s="235">
        <f t="shared" si="300"/>
        <v>0</v>
      </c>
      <c r="AR725" s="235">
        <f t="shared" si="301"/>
        <v>0</v>
      </c>
      <c r="AS725" s="232">
        <f t="shared" si="322"/>
        <v>0</v>
      </c>
      <c r="AT725" s="250">
        <f t="shared" si="323"/>
        <v>16</v>
      </c>
      <c r="AU725" s="244"/>
      <c r="AV725" s="108"/>
    </row>
    <row r="726" spans="1:48" ht="11.25">
      <c r="A726" s="108"/>
      <c r="B726" s="240">
        <v>724</v>
      </c>
      <c r="C726" s="266"/>
      <c r="D726" s="88"/>
      <c r="E726" s="87"/>
      <c r="F726" s="88"/>
      <c r="G726" s="90"/>
      <c r="H726" s="90"/>
      <c r="I726" s="91"/>
      <c r="J726" s="91"/>
      <c r="K726" s="90"/>
      <c r="L726" s="92"/>
      <c r="M726" s="93"/>
      <c r="N726" s="242"/>
      <c r="O726" s="226"/>
      <c r="P726" s="227"/>
      <c r="Q726" s="228"/>
      <c r="R726" s="92"/>
      <c r="S726" s="92"/>
      <c r="T726" s="245">
        <f t="shared" si="304"/>
        <v>1397.240000000003</v>
      </c>
      <c r="U726" s="229">
        <f t="shared" si="312"/>
        <v>0</v>
      </c>
      <c r="V726" s="230">
        <f t="shared" si="313"/>
        <v>0</v>
      </c>
      <c r="W726" s="229">
        <f t="shared" si="298"/>
        <v>0</v>
      </c>
      <c r="X726" s="231">
        <f t="shared" si="314"/>
        <v>395.54000000000013</v>
      </c>
      <c r="Y726" s="231">
        <f t="shared" si="315"/>
        <v>397.24</v>
      </c>
      <c r="Z726" s="231">
        <f t="shared" si="316"/>
        <v>395.54000000000013</v>
      </c>
      <c r="AA726" s="247">
        <f t="shared" si="317"/>
        <v>397.24</v>
      </c>
      <c r="AB726" s="249" t="str">
        <f>IF(G726&lt;&gt;"",VLOOKUP(WEEKDAY(C726,2),Служебный!G$4:H$10,2),"")</f>
        <v/>
      </c>
      <c r="AC726" s="232" t="str">
        <f t="shared" si="305"/>
        <v/>
      </c>
      <c r="AD726" s="233" t="str">
        <f t="shared" si="306"/>
        <v/>
      </c>
      <c r="AE726" s="234">
        <f t="shared" si="318"/>
        <v>0</v>
      </c>
      <c r="AF726" s="234">
        <f t="shared" si="319"/>
        <v>0</v>
      </c>
      <c r="AG726" s="234" t="str">
        <f t="shared" si="299"/>
        <v>интрадей</v>
      </c>
      <c r="AH726" s="235">
        <f t="shared" si="320"/>
        <v>0</v>
      </c>
      <c r="AI726" s="235">
        <f t="shared" si="321"/>
        <v>0</v>
      </c>
      <c r="AJ726" s="232" t="str">
        <f t="shared" si="307"/>
        <v/>
      </c>
      <c r="AK726" s="232" t="str">
        <f t="shared" si="308"/>
        <v/>
      </c>
      <c r="AL726" s="233" t="str">
        <f t="shared" si="309"/>
        <v/>
      </c>
      <c r="AM726" s="235">
        <f t="shared" si="302"/>
        <v>0</v>
      </c>
      <c r="AN726" s="236">
        <f t="shared" si="310"/>
        <v>1000</v>
      </c>
      <c r="AO726" s="236">
        <f t="shared" si="303"/>
        <v>39.724000000000295</v>
      </c>
      <c r="AP726" s="236">
        <f t="shared" si="311"/>
        <v>0</v>
      </c>
      <c r="AQ726" s="235">
        <f t="shared" si="300"/>
        <v>0</v>
      </c>
      <c r="AR726" s="235">
        <f t="shared" si="301"/>
        <v>0</v>
      </c>
      <c r="AS726" s="232">
        <f t="shared" si="322"/>
        <v>0</v>
      </c>
      <c r="AT726" s="250">
        <f t="shared" si="323"/>
        <v>16</v>
      </c>
      <c r="AU726" s="244"/>
      <c r="AV726" s="108"/>
    </row>
    <row r="727" spans="1:48" ht="11.25">
      <c r="A727" s="108"/>
      <c r="B727" s="240">
        <v>725</v>
      </c>
      <c r="C727" s="266"/>
      <c r="D727" s="88"/>
      <c r="E727" s="87"/>
      <c r="F727" s="88"/>
      <c r="G727" s="90"/>
      <c r="H727" s="90"/>
      <c r="I727" s="91"/>
      <c r="J727" s="91"/>
      <c r="K727" s="90"/>
      <c r="L727" s="92"/>
      <c r="M727" s="93"/>
      <c r="N727" s="242"/>
      <c r="O727" s="226"/>
      <c r="P727" s="227"/>
      <c r="Q727" s="228"/>
      <c r="R727" s="92"/>
      <c r="S727" s="92"/>
      <c r="T727" s="245">
        <f t="shared" si="304"/>
        <v>1397.240000000003</v>
      </c>
      <c r="U727" s="229">
        <f t="shared" si="312"/>
        <v>0</v>
      </c>
      <c r="V727" s="230">
        <f t="shared" si="313"/>
        <v>0</v>
      </c>
      <c r="W727" s="229">
        <f t="shared" si="298"/>
        <v>0</v>
      </c>
      <c r="X727" s="231">
        <f t="shared" si="314"/>
        <v>395.54000000000013</v>
      </c>
      <c r="Y727" s="231">
        <f t="shared" si="315"/>
        <v>397.24</v>
      </c>
      <c r="Z727" s="231">
        <f t="shared" si="316"/>
        <v>395.54000000000013</v>
      </c>
      <c r="AA727" s="247">
        <f t="shared" si="317"/>
        <v>397.24</v>
      </c>
      <c r="AB727" s="249" t="str">
        <f>IF(G727&lt;&gt;"",VLOOKUP(WEEKDAY(C727,2),Служебный!G$4:H$10,2),"")</f>
        <v/>
      </c>
      <c r="AC727" s="232" t="str">
        <f t="shared" si="305"/>
        <v/>
      </c>
      <c r="AD727" s="233" t="str">
        <f t="shared" si="306"/>
        <v/>
      </c>
      <c r="AE727" s="234">
        <f t="shared" si="318"/>
        <v>0</v>
      </c>
      <c r="AF727" s="234">
        <f t="shared" si="319"/>
        <v>0</v>
      </c>
      <c r="AG727" s="234" t="str">
        <f t="shared" si="299"/>
        <v>интрадей</v>
      </c>
      <c r="AH727" s="235">
        <f t="shared" si="320"/>
        <v>0</v>
      </c>
      <c r="AI727" s="235">
        <f t="shared" si="321"/>
        <v>0</v>
      </c>
      <c r="AJ727" s="232" t="str">
        <f t="shared" si="307"/>
        <v/>
      </c>
      <c r="AK727" s="232" t="str">
        <f t="shared" si="308"/>
        <v/>
      </c>
      <c r="AL727" s="233" t="str">
        <f t="shared" si="309"/>
        <v/>
      </c>
      <c r="AM727" s="235">
        <f t="shared" si="302"/>
        <v>0</v>
      </c>
      <c r="AN727" s="236">
        <f t="shared" si="310"/>
        <v>1000</v>
      </c>
      <c r="AO727" s="236">
        <f t="shared" si="303"/>
        <v>39.724000000000295</v>
      </c>
      <c r="AP727" s="236">
        <f t="shared" si="311"/>
        <v>0</v>
      </c>
      <c r="AQ727" s="235">
        <f t="shared" si="300"/>
        <v>0</v>
      </c>
      <c r="AR727" s="235">
        <f t="shared" si="301"/>
        <v>0</v>
      </c>
      <c r="AS727" s="232">
        <f t="shared" si="322"/>
        <v>0</v>
      </c>
      <c r="AT727" s="250">
        <f t="shared" si="323"/>
        <v>16</v>
      </c>
      <c r="AU727" s="244"/>
      <c r="AV727" s="108"/>
    </row>
    <row r="728" spans="1:48" ht="11.25">
      <c r="A728" s="108"/>
      <c r="B728" s="240">
        <v>726</v>
      </c>
      <c r="C728" s="266"/>
      <c r="D728" s="88"/>
      <c r="E728" s="87"/>
      <c r="F728" s="88"/>
      <c r="G728" s="90"/>
      <c r="H728" s="90"/>
      <c r="I728" s="91"/>
      <c r="J728" s="91"/>
      <c r="K728" s="90"/>
      <c r="L728" s="92"/>
      <c r="M728" s="93"/>
      <c r="N728" s="242"/>
      <c r="O728" s="226"/>
      <c r="P728" s="227"/>
      <c r="Q728" s="228"/>
      <c r="R728" s="92"/>
      <c r="S728" s="92"/>
      <c r="T728" s="245">
        <f t="shared" si="304"/>
        <v>1397.240000000003</v>
      </c>
      <c r="U728" s="229">
        <f t="shared" si="312"/>
        <v>0</v>
      </c>
      <c r="V728" s="230">
        <f t="shared" si="313"/>
        <v>0</v>
      </c>
      <c r="W728" s="229">
        <f t="shared" si="298"/>
        <v>0</v>
      </c>
      <c r="X728" s="231">
        <f t="shared" si="314"/>
        <v>395.54000000000013</v>
      </c>
      <c r="Y728" s="231">
        <f t="shared" si="315"/>
        <v>397.24</v>
      </c>
      <c r="Z728" s="231">
        <f t="shared" si="316"/>
        <v>395.54000000000013</v>
      </c>
      <c r="AA728" s="247">
        <f t="shared" si="317"/>
        <v>397.24</v>
      </c>
      <c r="AB728" s="249" t="str">
        <f>IF(G728&lt;&gt;"",VLOOKUP(WEEKDAY(C728,2),Служебный!G$4:H$10,2),"")</f>
        <v/>
      </c>
      <c r="AC728" s="232" t="str">
        <f t="shared" si="305"/>
        <v/>
      </c>
      <c r="AD728" s="233" t="str">
        <f t="shared" si="306"/>
        <v/>
      </c>
      <c r="AE728" s="234">
        <f t="shared" si="318"/>
        <v>0</v>
      </c>
      <c r="AF728" s="234">
        <f t="shared" si="319"/>
        <v>0</v>
      </c>
      <c r="AG728" s="234" t="str">
        <f t="shared" si="299"/>
        <v>интрадей</v>
      </c>
      <c r="AH728" s="235">
        <f t="shared" si="320"/>
        <v>0</v>
      </c>
      <c r="AI728" s="235">
        <f t="shared" si="321"/>
        <v>0</v>
      </c>
      <c r="AJ728" s="232" t="str">
        <f t="shared" si="307"/>
        <v/>
      </c>
      <c r="AK728" s="232" t="str">
        <f t="shared" si="308"/>
        <v/>
      </c>
      <c r="AL728" s="233" t="str">
        <f t="shared" si="309"/>
        <v/>
      </c>
      <c r="AM728" s="235">
        <f t="shared" si="302"/>
        <v>0</v>
      </c>
      <c r="AN728" s="236">
        <f t="shared" si="310"/>
        <v>1000</v>
      </c>
      <c r="AO728" s="236">
        <f t="shared" si="303"/>
        <v>39.724000000000295</v>
      </c>
      <c r="AP728" s="236">
        <f t="shared" si="311"/>
        <v>0</v>
      </c>
      <c r="AQ728" s="235">
        <f t="shared" si="300"/>
        <v>0</v>
      </c>
      <c r="AR728" s="235">
        <f t="shared" si="301"/>
        <v>0</v>
      </c>
      <c r="AS728" s="232">
        <f t="shared" si="322"/>
        <v>0</v>
      </c>
      <c r="AT728" s="250">
        <f t="shared" si="323"/>
        <v>16</v>
      </c>
      <c r="AU728" s="244"/>
      <c r="AV728" s="108"/>
    </row>
    <row r="729" spans="1:48" ht="11.25">
      <c r="A729" s="108"/>
      <c r="B729" s="240">
        <v>727</v>
      </c>
      <c r="C729" s="266"/>
      <c r="D729" s="88"/>
      <c r="E729" s="87"/>
      <c r="F729" s="88"/>
      <c r="G729" s="90"/>
      <c r="H729" s="90"/>
      <c r="I729" s="91"/>
      <c r="J729" s="91"/>
      <c r="K729" s="90"/>
      <c r="L729" s="92"/>
      <c r="M729" s="93"/>
      <c r="N729" s="242"/>
      <c r="O729" s="226"/>
      <c r="P729" s="227"/>
      <c r="Q729" s="228"/>
      <c r="R729" s="92"/>
      <c r="S729" s="92"/>
      <c r="T729" s="245">
        <f t="shared" si="304"/>
        <v>1397.240000000003</v>
      </c>
      <c r="U729" s="229">
        <f t="shared" si="312"/>
        <v>0</v>
      </c>
      <c r="V729" s="230">
        <f t="shared" si="313"/>
        <v>0</v>
      </c>
      <c r="W729" s="229">
        <f t="shared" si="298"/>
        <v>0</v>
      </c>
      <c r="X729" s="231">
        <f t="shared" si="314"/>
        <v>395.54000000000013</v>
      </c>
      <c r="Y729" s="231">
        <f t="shared" si="315"/>
        <v>397.24</v>
      </c>
      <c r="Z729" s="231">
        <f t="shared" si="316"/>
        <v>395.54000000000013</v>
      </c>
      <c r="AA729" s="247">
        <f t="shared" si="317"/>
        <v>397.24</v>
      </c>
      <c r="AB729" s="249" t="str">
        <f>IF(G729&lt;&gt;"",VLOOKUP(WEEKDAY(C729,2),Служебный!G$4:H$10,2),"")</f>
        <v/>
      </c>
      <c r="AC729" s="232" t="str">
        <f t="shared" si="305"/>
        <v/>
      </c>
      <c r="AD729" s="233" t="str">
        <f t="shared" si="306"/>
        <v/>
      </c>
      <c r="AE729" s="234">
        <f t="shared" si="318"/>
        <v>0</v>
      </c>
      <c r="AF729" s="234">
        <f t="shared" si="319"/>
        <v>0</v>
      </c>
      <c r="AG729" s="234" t="str">
        <f t="shared" si="299"/>
        <v>интрадей</v>
      </c>
      <c r="AH729" s="235">
        <f t="shared" si="320"/>
        <v>0</v>
      </c>
      <c r="AI729" s="235">
        <f t="shared" si="321"/>
        <v>0</v>
      </c>
      <c r="AJ729" s="232" t="str">
        <f t="shared" si="307"/>
        <v/>
      </c>
      <c r="AK729" s="232" t="str">
        <f t="shared" si="308"/>
        <v/>
      </c>
      <c r="AL729" s="233" t="str">
        <f t="shared" si="309"/>
        <v/>
      </c>
      <c r="AM729" s="235">
        <f t="shared" si="302"/>
        <v>0</v>
      </c>
      <c r="AN729" s="236">
        <f t="shared" si="310"/>
        <v>1000</v>
      </c>
      <c r="AO729" s="236">
        <f t="shared" si="303"/>
        <v>39.724000000000295</v>
      </c>
      <c r="AP729" s="236">
        <f t="shared" si="311"/>
        <v>0</v>
      </c>
      <c r="AQ729" s="235">
        <f t="shared" si="300"/>
        <v>0</v>
      </c>
      <c r="AR729" s="235">
        <f t="shared" si="301"/>
        <v>0</v>
      </c>
      <c r="AS729" s="232">
        <f t="shared" si="322"/>
        <v>0</v>
      </c>
      <c r="AT729" s="250">
        <f t="shared" si="323"/>
        <v>16</v>
      </c>
      <c r="AU729" s="244"/>
      <c r="AV729" s="108"/>
    </row>
    <row r="730" spans="1:48" ht="11.25">
      <c r="A730" s="108"/>
      <c r="B730" s="240">
        <v>728</v>
      </c>
      <c r="C730" s="266"/>
      <c r="D730" s="88"/>
      <c r="E730" s="87"/>
      <c r="F730" s="88"/>
      <c r="G730" s="90"/>
      <c r="H730" s="90"/>
      <c r="I730" s="91"/>
      <c r="J730" s="91"/>
      <c r="K730" s="90"/>
      <c r="L730" s="92"/>
      <c r="M730" s="93"/>
      <c r="N730" s="242"/>
      <c r="O730" s="226"/>
      <c r="P730" s="227"/>
      <c r="Q730" s="228"/>
      <c r="R730" s="92"/>
      <c r="S730" s="92"/>
      <c r="T730" s="245">
        <f t="shared" si="304"/>
        <v>1397.240000000003</v>
      </c>
      <c r="U730" s="229">
        <f t="shared" si="312"/>
        <v>0</v>
      </c>
      <c r="V730" s="230">
        <f t="shared" si="313"/>
        <v>0</v>
      </c>
      <c r="W730" s="229">
        <f t="shared" si="298"/>
        <v>0</v>
      </c>
      <c r="X730" s="231">
        <f t="shared" si="314"/>
        <v>395.54000000000013</v>
      </c>
      <c r="Y730" s="231">
        <f t="shared" si="315"/>
        <v>397.24</v>
      </c>
      <c r="Z730" s="231">
        <f t="shared" si="316"/>
        <v>395.54000000000013</v>
      </c>
      <c r="AA730" s="247">
        <f t="shared" si="317"/>
        <v>397.24</v>
      </c>
      <c r="AB730" s="249" t="str">
        <f>IF(G730&lt;&gt;"",VLOOKUP(WEEKDAY(C730,2),Служебный!G$4:H$10,2),"")</f>
        <v/>
      </c>
      <c r="AC730" s="232" t="str">
        <f t="shared" si="305"/>
        <v/>
      </c>
      <c r="AD730" s="233" t="str">
        <f t="shared" si="306"/>
        <v/>
      </c>
      <c r="AE730" s="234">
        <f t="shared" si="318"/>
        <v>0</v>
      </c>
      <c r="AF730" s="234">
        <f t="shared" si="319"/>
        <v>0</v>
      </c>
      <c r="AG730" s="234" t="str">
        <f t="shared" si="299"/>
        <v>интрадей</v>
      </c>
      <c r="AH730" s="235">
        <f t="shared" si="320"/>
        <v>0</v>
      </c>
      <c r="AI730" s="235">
        <f t="shared" si="321"/>
        <v>0</v>
      </c>
      <c r="AJ730" s="232" t="str">
        <f t="shared" si="307"/>
        <v/>
      </c>
      <c r="AK730" s="232" t="str">
        <f t="shared" si="308"/>
        <v/>
      </c>
      <c r="AL730" s="233" t="str">
        <f t="shared" si="309"/>
        <v/>
      </c>
      <c r="AM730" s="235">
        <f t="shared" si="302"/>
        <v>0</v>
      </c>
      <c r="AN730" s="236">
        <f t="shared" si="310"/>
        <v>1000</v>
      </c>
      <c r="AO730" s="236">
        <f t="shared" si="303"/>
        <v>39.724000000000295</v>
      </c>
      <c r="AP730" s="236">
        <f t="shared" si="311"/>
        <v>0</v>
      </c>
      <c r="AQ730" s="235">
        <f t="shared" si="300"/>
        <v>0</v>
      </c>
      <c r="AR730" s="235">
        <f t="shared" si="301"/>
        <v>0</v>
      </c>
      <c r="AS730" s="232">
        <f t="shared" si="322"/>
        <v>0</v>
      </c>
      <c r="AT730" s="250">
        <f t="shared" si="323"/>
        <v>16</v>
      </c>
      <c r="AU730" s="244"/>
      <c r="AV730" s="108"/>
    </row>
    <row r="731" spans="1:48" ht="11.25">
      <c r="A731" s="108"/>
      <c r="B731" s="240">
        <v>729</v>
      </c>
      <c r="C731" s="266"/>
      <c r="D731" s="88"/>
      <c r="E731" s="87"/>
      <c r="F731" s="88"/>
      <c r="G731" s="90"/>
      <c r="H731" s="90"/>
      <c r="I731" s="91"/>
      <c r="J731" s="91"/>
      <c r="K731" s="90"/>
      <c r="L731" s="92"/>
      <c r="M731" s="93"/>
      <c r="N731" s="242"/>
      <c r="O731" s="226"/>
      <c r="P731" s="227"/>
      <c r="Q731" s="228"/>
      <c r="R731" s="92"/>
      <c r="S731" s="92"/>
      <c r="T731" s="245">
        <f t="shared" si="304"/>
        <v>1397.240000000003</v>
      </c>
      <c r="U731" s="229">
        <f t="shared" si="312"/>
        <v>0</v>
      </c>
      <c r="V731" s="230">
        <f t="shared" si="313"/>
        <v>0</v>
      </c>
      <c r="W731" s="229">
        <f t="shared" si="298"/>
        <v>0</v>
      </c>
      <c r="X731" s="231">
        <f t="shared" si="314"/>
        <v>395.54000000000013</v>
      </c>
      <c r="Y731" s="231">
        <f t="shared" si="315"/>
        <v>397.24</v>
      </c>
      <c r="Z731" s="231">
        <f t="shared" si="316"/>
        <v>395.54000000000013</v>
      </c>
      <c r="AA731" s="247">
        <f t="shared" si="317"/>
        <v>397.24</v>
      </c>
      <c r="AB731" s="249" t="str">
        <f>IF(G731&lt;&gt;"",VLOOKUP(WEEKDAY(C731,2),Служебный!G$4:H$10,2),"")</f>
        <v/>
      </c>
      <c r="AC731" s="232" t="str">
        <f t="shared" si="305"/>
        <v/>
      </c>
      <c r="AD731" s="233" t="str">
        <f t="shared" si="306"/>
        <v/>
      </c>
      <c r="AE731" s="234">
        <f t="shared" si="318"/>
        <v>0</v>
      </c>
      <c r="AF731" s="234">
        <f t="shared" si="319"/>
        <v>0</v>
      </c>
      <c r="AG731" s="234" t="str">
        <f t="shared" si="299"/>
        <v>интрадей</v>
      </c>
      <c r="AH731" s="235">
        <f t="shared" si="320"/>
        <v>0</v>
      </c>
      <c r="AI731" s="235">
        <f t="shared" si="321"/>
        <v>0</v>
      </c>
      <c r="AJ731" s="232" t="str">
        <f t="shared" si="307"/>
        <v/>
      </c>
      <c r="AK731" s="232" t="str">
        <f t="shared" si="308"/>
        <v/>
      </c>
      <c r="AL731" s="233" t="str">
        <f t="shared" si="309"/>
        <v/>
      </c>
      <c r="AM731" s="235">
        <f t="shared" si="302"/>
        <v>0</v>
      </c>
      <c r="AN731" s="236">
        <f t="shared" si="310"/>
        <v>1000</v>
      </c>
      <c r="AO731" s="236">
        <f t="shared" si="303"/>
        <v>39.724000000000295</v>
      </c>
      <c r="AP731" s="236">
        <f t="shared" si="311"/>
        <v>0</v>
      </c>
      <c r="AQ731" s="235">
        <f t="shared" si="300"/>
        <v>0</v>
      </c>
      <c r="AR731" s="235">
        <f t="shared" si="301"/>
        <v>0</v>
      </c>
      <c r="AS731" s="232">
        <f t="shared" si="322"/>
        <v>0</v>
      </c>
      <c r="AT731" s="250">
        <f t="shared" si="323"/>
        <v>16</v>
      </c>
      <c r="AU731" s="244"/>
      <c r="AV731" s="108"/>
    </row>
    <row r="732" spans="1:48" ht="11.25">
      <c r="A732" s="108"/>
      <c r="B732" s="240">
        <v>730</v>
      </c>
      <c r="C732" s="266"/>
      <c r="D732" s="88"/>
      <c r="E732" s="87"/>
      <c r="F732" s="88"/>
      <c r="G732" s="90"/>
      <c r="H732" s="90"/>
      <c r="I732" s="91"/>
      <c r="J732" s="91"/>
      <c r="K732" s="90"/>
      <c r="L732" s="92"/>
      <c r="M732" s="93"/>
      <c r="N732" s="242"/>
      <c r="O732" s="226"/>
      <c r="P732" s="227"/>
      <c r="Q732" s="228"/>
      <c r="R732" s="92"/>
      <c r="S732" s="92"/>
      <c r="T732" s="245">
        <f t="shared" si="304"/>
        <v>1397.240000000003</v>
      </c>
      <c r="U732" s="229">
        <f t="shared" si="312"/>
        <v>0</v>
      </c>
      <c r="V732" s="230">
        <f t="shared" si="313"/>
        <v>0</v>
      </c>
      <c r="W732" s="229">
        <f t="shared" si="298"/>
        <v>0</v>
      </c>
      <c r="X732" s="231">
        <f t="shared" si="314"/>
        <v>395.54000000000013</v>
      </c>
      <c r="Y732" s="231">
        <f t="shared" si="315"/>
        <v>397.24</v>
      </c>
      <c r="Z732" s="231">
        <f t="shared" si="316"/>
        <v>395.54000000000013</v>
      </c>
      <c r="AA732" s="247">
        <f t="shared" si="317"/>
        <v>397.24</v>
      </c>
      <c r="AB732" s="249" t="str">
        <f>IF(G732&lt;&gt;"",VLOOKUP(WEEKDAY(C732,2),Служебный!G$4:H$10,2),"")</f>
        <v/>
      </c>
      <c r="AC732" s="232" t="str">
        <f t="shared" si="305"/>
        <v/>
      </c>
      <c r="AD732" s="233" t="str">
        <f t="shared" si="306"/>
        <v/>
      </c>
      <c r="AE732" s="234">
        <f t="shared" si="318"/>
        <v>0</v>
      </c>
      <c r="AF732" s="234">
        <f t="shared" si="319"/>
        <v>0</v>
      </c>
      <c r="AG732" s="234" t="str">
        <f t="shared" si="299"/>
        <v>интрадей</v>
      </c>
      <c r="AH732" s="235">
        <f t="shared" si="320"/>
        <v>0</v>
      </c>
      <c r="AI732" s="235">
        <f t="shared" si="321"/>
        <v>0</v>
      </c>
      <c r="AJ732" s="232" t="str">
        <f t="shared" si="307"/>
        <v/>
      </c>
      <c r="AK732" s="232" t="str">
        <f t="shared" si="308"/>
        <v/>
      </c>
      <c r="AL732" s="233" t="str">
        <f t="shared" si="309"/>
        <v/>
      </c>
      <c r="AM732" s="235">
        <f t="shared" si="302"/>
        <v>0</v>
      </c>
      <c r="AN732" s="236">
        <f t="shared" si="310"/>
        <v>1000</v>
      </c>
      <c r="AO732" s="236">
        <f t="shared" si="303"/>
        <v>39.724000000000295</v>
      </c>
      <c r="AP732" s="236">
        <f t="shared" si="311"/>
        <v>0</v>
      </c>
      <c r="AQ732" s="235">
        <f t="shared" si="300"/>
        <v>0</v>
      </c>
      <c r="AR732" s="235">
        <f t="shared" si="301"/>
        <v>0</v>
      </c>
      <c r="AS732" s="232">
        <f t="shared" si="322"/>
        <v>0</v>
      </c>
      <c r="AT732" s="250">
        <f t="shared" si="323"/>
        <v>16</v>
      </c>
      <c r="AU732" s="244"/>
      <c r="AV732" s="108"/>
    </row>
    <row r="733" spans="1:48" ht="11.25">
      <c r="A733" s="108"/>
      <c r="B733" s="240">
        <v>731</v>
      </c>
      <c r="C733" s="266"/>
      <c r="D733" s="88"/>
      <c r="E733" s="87"/>
      <c r="F733" s="88"/>
      <c r="G733" s="90"/>
      <c r="H733" s="90"/>
      <c r="I733" s="91"/>
      <c r="J733" s="91"/>
      <c r="K733" s="90"/>
      <c r="L733" s="92"/>
      <c r="M733" s="93"/>
      <c r="N733" s="242"/>
      <c r="O733" s="226"/>
      <c r="P733" s="227"/>
      <c r="Q733" s="228"/>
      <c r="R733" s="92"/>
      <c r="S733" s="92"/>
      <c r="T733" s="245">
        <f t="shared" si="304"/>
        <v>1397.240000000003</v>
      </c>
      <c r="U733" s="229">
        <f t="shared" si="312"/>
        <v>0</v>
      </c>
      <c r="V733" s="230">
        <f t="shared" si="313"/>
        <v>0</v>
      </c>
      <c r="W733" s="229">
        <f t="shared" si="298"/>
        <v>0</v>
      </c>
      <c r="X733" s="231">
        <f t="shared" si="314"/>
        <v>395.54000000000013</v>
      </c>
      <c r="Y733" s="231">
        <f t="shared" si="315"/>
        <v>397.24</v>
      </c>
      <c r="Z733" s="231">
        <f t="shared" si="316"/>
        <v>395.54000000000013</v>
      </c>
      <c r="AA733" s="247">
        <f t="shared" si="317"/>
        <v>397.24</v>
      </c>
      <c r="AB733" s="249" t="str">
        <f>IF(G733&lt;&gt;"",VLOOKUP(WEEKDAY(C733,2),Служебный!G$4:H$10,2),"")</f>
        <v/>
      </c>
      <c r="AC733" s="232" t="str">
        <f t="shared" si="305"/>
        <v/>
      </c>
      <c r="AD733" s="233" t="str">
        <f t="shared" si="306"/>
        <v/>
      </c>
      <c r="AE733" s="234">
        <f t="shared" si="318"/>
        <v>0</v>
      </c>
      <c r="AF733" s="234">
        <f t="shared" si="319"/>
        <v>0</v>
      </c>
      <c r="AG733" s="234" t="str">
        <f t="shared" si="299"/>
        <v>интрадей</v>
      </c>
      <c r="AH733" s="235">
        <f t="shared" si="320"/>
        <v>0</v>
      </c>
      <c r="AI733" s="235">
        <f t="shared" si="321"/>
        <v>0</v>
      </c>
      <c r="AJ733" s="232" t="str">
        <f t="shared" si="307"/>
        <v/>
      </c>
      <c r="AK733" s="232" t="str">
        <f t="shared" si="308"/>
        <v/>
      </c>
      <c r="AL733" s="233" t="str">
        <f t="shared" si="309"/>
        <v/>
      </c>
      <c r="AM733" s="235">
        <f t="shared" si="302"/>
        <v>0</v>
      </c>
      <c r="AN733" s="236">
        <f t="shared" si="310"/>
        <v>1000</v>
      </c>
      <c r="AO733" s="236">
        <f t="shared" si="303"/>
        <v>39.724000000000295</v>
      </c>
      <c r="AP733" s="236">
        <f t="shared" si="311"/>
        <v>0</v>
      </c>
      <c r="AQ733" s="235">
        <f t="shared" si="300"/>
        <v>0</v>
      </c>
      <c r="AR733" s="235">
        <f t="shared" si="301"/>
        <v>0</v>
      </c>
      <c r="AS733" s="232">
        <f t="shared" si="322"/>
        <v>0</v>
      </c>
      <c r="AT733" s="250">
        <f t="shared" si="323"/>
        <v>16</v>
      </c>
      <c r="AU733" s="244"/>
      <c r="AV733" s="108"/>
    </row>
    <row r="734" spans="1:48" ht="11.25">
      <c r="A734" s="108"/>
      <c r="B734" s="240">
        <v>732</v>
      </c>
      <c r="C734" s="266"/>
      <c r="D734" s="88"/>
      <c r="E734" s="87"/>
      <c r="F734" s="88"/>
      <c r="G734" s="90"/>
      <c r="H734" s="90"/>
      <c r="I734" s="91"/>
      <c r="J734" s="91"/>
      <c r="K734" s="90"/>
      <c r="L734" s="92"/>
      <c r="M734" s="93"/>
      <c r="N734" s="242"/>
      <c r="O734" s="226"/>
      <c r="P734" s="227"/>
      <c r="Q734" s="228"/>
      <c r="R734" s="92"/>
      <c r="S734" s="92"/>
      <c r="T734" s="245">
        <f t="shared" si="304"/>
        <v>1397.240000000003</v>
      </c>
      <c r="U734" s="229">
        <f t="shared" si="312"/>
        <v>0</v>
      </c>
      <c r="V734" s="230">
        <f t="shared" si="313"/>
        <v>0</v>
      </c>
      <c r="W734" s="229">
        <f t="shared" si="298"/>
        <v>0</v>
      </c>
      <c r="X734" s="231">
        <f t="shared" si="314"/>
        <v>395.54000000000013</v>
      </c>
      <c r="Y734" s="231">
        <f t="shared" si="315"/>
        <v>397.24</v>
      </c>
      <c r="Z734" s="231">
        <f t="shared" si="316"/>
        <v>395.54000000000013</v>
      </c>
      <c r="AA734" s="247">
        <f t="shared" si="317"/>
        <v>397.24</v>
      </c>
      <c r="AB734" s="249" t="str">
        <f>IF(G734&lt;&gt;"",VLOOKUP(WEEKDAY(C734,2),Служебный!G$4:H$10,2),"")</f>
        <v/>
      </c>
      <c r="AC734" s="232" t="str">
        <f t="shared" si="305"/>
        <v/>
      </c>
      <c r="AD734" s="233" t="str">
        <f t="shared" si="306"/>
        <v/>
      </c>
      <c r="AE734" s="234">
        <f t="shared" si="318"/>
        <v>0</v>
      </c>
      <c r="AF734" s="234">
        <f t="shared" si="319"/>
        <v>0</v>
      </c>
      <c r="AG734" s="234" t="str">
        <f t="shared" si="299"/>
        <v>интрадей</v>
      </c>
      <c r="AH734" s="235">
        <f t="shared" si="320"/>
        <v>0</v>
      </c>
      <c r="AI734" s="235">
        <f t="shared" si="321"/>
        <v>0</v>
      </c>
      <c r="AJ734" s="232" t="str">
        <f t="shared" si="307"/>
        <v/>
      </c>
      <c r="AK734" s="232" t="str">
        <f t="shared" si="308"/>
        <v/>
      </c>
      <c r="AL734" s="233" t="str">
        <f t="shared" si="309"/>
        <v/>
      </c>
      <c r="AM734" s="235">
        <f t="shared" si="302"/>
        <v>0</v>
      </c>
      <c r="AN734" s="236">
        <f t="shared" si="310"/>
        <v>1000</v>
      </c>
      <c r="AO734" s="236">
        <f t="shared" si="303"/>
        <v>39.724000000000295</v>
      </c>
      <c r="AP734" s="236">
        <f t="shared" si="311"/>
        <v>0</v>
      </c>
      <c r="AQ734" s="235">
        <f t="shared" si="300"/>
        <v>0</v>
      </c>
      <c r="AR734" s="235">
        <f t="shared" si="301"/>
        <v>0</v>
      </c>
      <c r="AS734" s="232">
        <f t="shared" si="322"/>
        <v>0</v>
      </c>
      <c r="AT734" s="250">
        <f t="shared" si="323"/>
        <v>16</v>
      </c>
      <c r="AU734" s="244"/>
      <c r="AV734" s="108"/>
    </row>
    <row r="735" spans="1:48" ht="11.25">
      <c r="A735" s="108"/>
      <c r="B735" s="240">
        <v>733</v>
      </c>
      <c r="C735" s="266"/>
      <c r="D735" s="88"/>
      <c r="E735" s="87"/>
      <c r="F735" s="88"/>
      <c r="G735" s="90"/>
      <c r="H735" s="90"/>
      <c r="I735" s="91"/>
      <c r="J735" s="91"/>
      <c r="K735" s="90"/>
      <c r="L735" s="92"/>
      <c r="M735" s="93"/>
      <c r="N735" s="242"/>
      <c r="O735" s="226"/>
      <c r="P735" s="227"/>
      <c r="Q735" s="228"/>
      <c r="R735" s="92"/>
      <c r="S735" s="92"/>
      <c r="T735" s="245">
        <f t="shared" si="304"/>
        <v>1397.240000000003</v>
      </c>
      <c r="U735" s="229">
        <f t="shared" si="312"/>
        <v>0</v>
      </c>
      <c r="V735" s="230">
        <f t="shared" si="313"/>
        <v>0</v>
      </c>
      <c r="W735" s="229">
        <f t="shared" si="298"/>
        <v>0</v>
      </c>
      <c r="X735" s="231">
        <f t="shared" si="314"/>
        <v>395.54000000000013</v>
      </c>
      <c r="Y735" s="231">
        <f t="shared" si="315"/>
        <v>397.24</v>
      </c>
      <c r="Z735" s="231">
        <f t="shared" si="316"/>
        <v>395.54000000000013</v>
      </c>
      <c r="AA735" s="247">
        <f t="shared" si="317"/>
        <v>397.24</v>
      </c>
      <c r="AB735" s="249" t="str">
        <f>IF(G735&lt;&gt;"",VLOOKUP(WEEKDAY(C735,2),Служебный!G$4:H$10,2),"")</f>
        <v/>
      </c>
      <c r="AC735" s="232" t="str">
        <f t="shared" si="305"/>
        <v/>
      </c>
      <c r="AD735" s="233" t="str">
        <f t="shared" si="306"/>
        <v/>
      </c>
      <c r="AE735" s="234">
        <f t="shared" si="318"/>
        <v>0</v>
      </c>
      <c r="AF735" s="234">
        <f t="shared" si="319"/>
        <v>0</v>
      </c>
      <c r="AG735" s="234" t="str">
        <f t="shared" si="299"/>
        <v>интрадей</v>
      </c>
      <c r="AH735" s="235">
        <f t="shared" si="320"/>
        <v>0</v>
      </c>
      <c r="AI735" s="235">
        <f t="shared" si="321"/>
        <v>0</v>
      </c>
      <c r="AJ735" s="232" t="str">
        <f t="shared" si="307"/>
        <v/>
      </c>
      <c r="AK735" s="232" t="str">
        <f t="shared" si="308"/>
        <v/>
      </c>
      <c r="AL735" s="233" t="str">
        <f t="shared" si="309"/>
        <v/>
      </c>
      <c r="AM735" s="235">
        <f t="shared" si="302"/>
        <v>0</v>
      </c>
      <c r="AN735" s="236">
        <f t="shared" si="310"/>
        <v>1000</v>
      </c>
      <c r="AO735" s="236">
        <f t="shared" si="303"/>
        <v>39.724000000000295</v>
      </c>
      <c r="AP735" s="236">
        <f t="shared" si="311"/>
        <v>0</v>
      </c>
      <c r="AQ735" s="235">
        <f t="shared" si="300"/>
        <v>0</v>
      </c>
      <c r="AR735" s="235">
        <f t="shared" si="301"/>
        <v>0</v>
      </c>
      <c r="AS735" s="232">
        <f t="shared" si="322"/>
        <v>0</v>
      </c>
      <c r="AT735" s="250">
        <f t="shared" si="323"/>
        <v>16</v>
      </c>
      <c r="AU735" s="244"/>
      <c r="AV735" s="108"/>
    </row>
    <row r="736" spans="1:48" ht="11.25">
      <c r="A736" s="108"/>
      <c r="B736" s="240">
        <v>734</v>
      </c>
      <c r="C736" s="266"/>
      <c r="D736" s="88"/>
      <c r="E736" s="87"/>
      <c r="F736" s="88"/>
      <c r="G736" s="90"/>
      <c r="H736" s="90"/>
      <c r="I736" s="91"/>
      <c r="J736" s="91"/>
      <c r="K736" s="90"/>
      <c r="L736" s="92"/>
      <c r="M736" s="93"/>
      <c r="N736" s="242"/>
      <c r="O736" s="226"/>
      <c r="P736" s="227"/>
      <c r="Q736" s="228"/>
      <c r="R736" s="92"/>
      <c r="S736" s="92"/>
      <c r="T736" s="245">
        <f t="shared" si="304"/>
        <v>1397.240000000003</v>
      </c>
      <c r="U736" s="229">
        <f t="shared" si="312"/>
        <v>0</v>
      </c>
      <c r="V736" s="230">
        <f t="shared" si="313"/>
        <v>0</v>
      </c>
      <c r="W736" s="229">
        <f t="shared" si="298"/>
        <v>0</v>
      </c>
      <c r="X736" s="231">
        <f t="shared" si="314"/>
        <v>395.54000000000013</v>
      </c>
      <c r="Y736" s="231">
        <f t="shared" si="315"/>
        <v>397.24</v>
      </c>
      <c r="Z736" s="231">
        <f t="shared" si="316"/>
        <v>395.54000000000013</v>
      </c>
      <c r="AA736" s="247">
        <f t="shared" si="317"/>
        <v>397.24</v>
      </c>
      <c r="AB736" s="249" t="str">
        <f>IF(G736&lt;&gt;"",VLOOKUP(WEEKDAY(C736,2),Служебный!G$4:H$10,2),"")</f>
        <v/>
      </c>
      <c r="AC736" s="232" t="str">
        <f t="shared" si="305"/>
        <v/>
      </c>
      <c r="AD736" s="233" t="str">
        <f t="shared" si="306"/>
        <v/>
      </c>
      <c r="AE736" s="234">
        <f t="shared" si="318"/>
        <v>0</v>
      </c>
      <c r="AF736" s="234">
        <f t="shared" si="319"/>
        <v>0</v>
      </c>
      <c r="AG736" s="234" t="str">
        <f t="shared" si="299"/>
        <v>интрадей</v>
      </c>
      <c r="AH736" s="235">
        <f t="shared" si="320"/>
        <v>0</v>
      </c>
      <c r="AI736" s="235">
        <f t="shared" si="321"/>
        <v>0</v>
      </c>
      <c r="AJ736" s="232" t="str">
        <f t="shared" si="307"/>
        <v/>
      </c>
      <c r="AK736" s="232" t="str">
        <f t="shared" si="308"/>
        <v/>
      </c>
      <c r="AL736" s="233" t="str">
        <f t="shared" si="309"/>
        <v/>
      </c>
      <c r="AM736" s="235">
        <f t="shared" si="302"/>
        <v>0</v>
      </c>
      <c r="AN736" s="236">
        <f t="shared" si="310"/>
        <v>1000</v>
      </c>
      <c r="AO736" s="236">
        <f t="shared" si="303"/>
        <v>39.724000000000295</v>
      </c>
      <c r="AP736" s="236">
        <f t="shared" si="311"/>
        <v>0</v>
      </c>
      <c r="AQ736" s="235">
        <f t="shared" si="300"/>
        <v>0</v>
      </c>
      <c r="AR736" s="235">
        <f t="shared" si="301"/>
        <v>0</v>
      </c>
      <c r="AS736" s="232">
        <f t="shared" si="322"/>
        <v>0</v>
      </c>
      <c r="AT736" s="250">
        <f t="shared" si="323"/>
        <v>16</v>
      </c>
      <c r="AU736" s="244"/>
      <c r="AV736" s="108"/>
    </row>
    <row r="737" spans="1:48" ht="11.25">
      <c r="A737" s="108"/>
      <c r="B737" s="240">
        <v>735</v>
      </c>
      <c r="C737" s="266"/>
      <c r="D737" s="88"/>
      <c r="E737" s="87"/>
      <c r="F737" s="88"/>
      <c r="G737" s="90"/>
      <c r="H737" s="90"/>
      <c r="I737" s="91"/>
      <c r="J737" s="91"/>
      <c r="K737" s="90"/>
      <c r="L737" s="92"/>
      <c r="M737" s="93"/>
      <c r="N737" s="242"/>
      <c r="O737" s="226"/>
      <c r="P737" s="227"/>
      <c r="Q737" s="228"/>
      <c r="R737" s="92"/>
      <c r="S737" s="92"/>
      <c r="T737" s="245">
        <f t="shared" si="304"/>
        <v>1397.240000000003</v>
      </c>
      <c r="U737" s="229">
        <f t="shared" si="312"/>
        <v>0</v>
      </c>
      <c r="V737" s="230">
        <f t="shared" si="313"/>
        <v>0</v>
      </c>
      <c r="W737" s="229">
        <f t="shared" si="298"/>
        <v>0</v>
      </c>
      <c r="X737" s="231">
        <f t="shared" si="314"/>
        <v>395.54000000000013</v>
      </c>
      <c r="Y737" s="231">
        <f t="shared" si="315"/>
        <v>397.24</v>
      </c>
      <c r="Z737" s="231">
        <f t="shared" si="316"/>
        <v>395.54000000000013</v>
      </c>
      <c r="AA737" s="247">
        <f t="shared" si="317"/>
        <v>397.24</v>
      </c>
      <c r="AB737" s="249" t="str">
        <f>IF(G737&lt;&gt;"",VLOOKUP(WEEKDAY(C737,2),Служебный!G$4:H$10,2),"")</f>
        <v/>
      </c>
      <c r="AC737" s="232" t="str">
        <f t="shared" si="305"/>
        <v/>
      </c>
      <c r="AD737" s="233" t="str">
        <f t="shared" si="306"/>
        <v/>
      </c>
      <c r="AE737" s="234">
        <f t="shared" si="318"/>
        <v>0</v>
      </c>
      <c r="AF737" s="234">
        <f t="shared" si="319"/>
        <v>0</v>
      </c>
      <c r="AG737" s="234" t="str">
        <f t="shared" si="299"/>
        <v>интрадей</v>
      </c>
      <c r="AH737" s="235">
        <f t="shared" si="320"/>
        <v>0</v>
      </c>
      <c r="AI737" s="235">
        <f t="shared" si="321"/>
        <v>0</v>
      </c>
      <c r="AJ737" s="232" t="str">
        <f t="shared" si="307"/>
        <v/>
      </c>
      <c r="AK737" s="232" t="str">
        <f t="shared" si="308"/>
        <v/>
      </c>
      <c r="AL737" s="233" t="str">
        <f t="shared" si="309"/>
        <v/>
      </c>
      <c r="AM737" s="235">
        <f t="shared" si="302"/>
        <v>0</v>
      </c>
      <c r="AN737" s="236">
        <f t="shared" si="310"/>
        <v>1000</v>
      </c>
      <c r="AO737" s="236">
        <f t="shared" si="303"/>
        <v>39.724000000000295</v>
      </c>
      <c r="AP737" s="236">
        <f t="shared" si="311"/>
        <v>0</v>
      </c>
      <c r="AQ737" s="235">
        <f t="shared" si="300"/>
        <v>0</v>
      </c>
      <c r="AR737" s="235">
        <f t="shared" si="301"/>
        <v>0</v>
      </c>
      <c r="AS737" s="232">
        <f t="shared" si="322"/>
        <v>0</v>
      </c>
      <c r="AT737" s="250">
        <f t="shared" si="323"/>
        <v>16</v>
      </c>
      <c r="AU737" s="244"/>
      <c r="AV737" s="108"/>
    </row>
    <row r="738" spans="1:48" ht="11.25">
      <c r="A738" s="108"/>
      <c r="B738" s="240">
        <v>736</v>
      </c>
      <c r="C738" s="266"/>
      <c r="D738" s="88"/>
      <c r="E738" s="87"/>
      <c r="F738" s="88"/>
      <c r="G738" s="90"/>
      <c r="H738" s="90"/>
      <c r="I738" s="91"/>
      <c r="J738" s="91"/>
      <c r="K738" s="90"/>
      <c r="L738" s="92"/>
      <c r="M738" s="93"/>
      <c r="N738" s="242"/>
      <c r="O738" s="226"/>
      <c r="P738" s="227"/>
      <c r="Q738" s="228"/>
      <c r="R738" s="92"/>
      <c r="S738" s="92"/>
      <c r="T738" s="245">
        <f t="shared" si="304"/>
        <v>1397.240000000003</v>
      </c>
      <c r="U738" s="229">
        <f t="shared" si="312"/>
        <v>0</v>
      </c>
      <c r="V738" s="230">
        <f t="shared" si="313"/>
        <v>0</v>
      </c>
      <c r="W738" s="229">
        <f t="shared" si="298"/>
        <v>0</v>
      </c>
      <c r="X738" s="231">
        <f t="shared" si="314"/>
        <v>395.54000000000013</v>
      </c>
      <c r="Y738" s="231">
        <f t="shared" si="315"/>
        <v>397.24</v>
      </c>
      <c r="Z738" s="231">
        <f t="shared" si="316"/>
        <v>395.54000000000013</v>
      </c>
      <c r="AA738" s="247">
        <f t="shared" si="317"/>
        <v>397.24</v>
      </c>
      <c r="AB738" s="249" t="str">
        <f>IF(G738&lt;&gt;"",VLOOKUP(WEEKDAY(C738,2),Служебный!G$4:H$10,2),"")</f>
        <v/>
      </c>
      <c r="AC738" s="232" t="str">
        <f t="shared" si="305"/>
        <v/>
      </c>
      <c r="AD738" s="233" t="str">
        <f t="shared" si="306"/>
        <v/>
      </c>
      <c r="AE738" s="234">
        <f t="shared" si="318"/>
        <v>0</v>
      </c>
      <c r="AF738" s="234">
        <f t="shared" si="319"/>
        <v>0</v>
      </c>
      <c r="AG738" s="234" t="str">
        <f t="shared" si="299"/>
        <v>интрадей</v>
      </c>
      <c r="AH738" s="235">
        <f t="shared" si="320"/>
        <v>0</v>
      </c>
      <c r="AI738" s="235">
        <f t="shared" si="321"/>
        <v>0</v>
      </c>
      <c r="AJ738" s="232" t="str">
        <f t="shared" si="307"/>
        <v/>
      </c>
      <c r="AK738" s="232" t="str">
        <f t="shared" si="308"/>
        <v/>
      </c>
      <c r="AL738" s="233" t="str">
        <f t="shared" si="309"/>
        <v/>
      </c>
      <c r="AM738" s="235">
        <f t="shared" si="302"/>
        <v>0</v>
      </c>
      <c r="AN738" s="236">
        <f t="shared" si="310"/>
        <v>1000</v>
      </c>
      <c r="AO738" s="236">
        <f t="shared" si="303"/>
        <v>39.724000000000295</v>
      </c>
      <c r="AP738" s="236">
        <f t="shared" si="311"/>
        <v>0</v>
      </c>
      <c r="AQ738" s="235">
        <f t="shared" si="300"/>
        <v>0</v>
      </c>
      <c r="AR738" s="235">
        <f t="shared" si="301"/>
        <v>0</v>
      </c>
      <c r="AS738" s="232">
        <f t="shared" si="322"/>
        <v>0</v>
      </c>
      <c r="AT738" s="250">
        <f t="shared" si="323"/>
        <v>16</v>
      </c>
      <c r="AU738" s="244"/>
      <c r="AV738" s="108"/>
    </row>
    <row r="739" spans="1:48" ht="11.25">
      <c r="A739" s="108"/>
      <c r="B739" s="240">
        <v>737</v>
      </c>
      <c r="C739" s="266"/>
      <c r="D739" s="88"/>
      <c r="E739" s="87"/>
      <c r="F739" s="88"/>
      <c r="G739" s="90"/>
      <c r="H739" s="90"/>
      <c r="I739" s="91"/>
      <c r="J739" s="91"/>
      <c r="K739" s="90"/>
      <c r="L739" s="92"/>
      <c r="M739" s="93"/>
      <c r="N739" s="242"/>
      <c r="O739" s="226"/>
      <c r="P739" s="227"/>
      <c r="Q739" s="228"/>
      <c r="R739" s="92"/>
      <c r="S739" s="92"/>
      <c r="T739" s="245">
        <f t="shared" si="304"/>
        <v>1397.240000000003</v>
      </c>
      <c r="U739" s="229">
        <f t="shared" si="312"/>
        <v>0</v>
      </c>
      <c r="V739" s="230">
        <f t="shared" si="313"/>
        <v>0</v>
      </c>
      <c r="W739" s="229">
        <f t="shared" si="298"/>
        <v>0</v>
      </c>
      <c r="X739" s="231">
        <f t="shared" si="314"/>
        <v>395.54000000000013</v>
      </c>
      <c r="Y739" s="231">
        <f t="shared" si="315"/>
        <v>397.24</v>
      </c>
      <c r="Z739" s="231">
        <f t="shared" si="316"/>
        <v>395.54000000000013</v>
      </c>
      <c r="AA739" s="247">
        <f t="shared" si="317"/>
        <v>397.24</v>
      </c>
      <c r="AB739" s="249" t="str">
        <f>IF(G739&lt;&gt;"",VLOOKUP(WEEKDAY(C739,2),Служебный!G$4:H$10,2),"")</f>
        <v/>
      </c>
      <c r="AC739" s="232" t="str">
        <f t="shared" si="305"/>
        <v/>
      </c>
      <c r="AD739" s="233" t="str">
        <f t="shared" si="306"/>
        <v/>
      </c>
      <c r="AE739" s="234">
        <f t="shared" si="318"/>
        <v>0</v>
      </c>
      <c r="AF739" s="234">
        <f t="shared" si="319"/>
        <v>0</v>
      </c>
      <c r="AG739" s="234" t="str">
        <f t="shared" si="299"/>
        <v>интрадей</v>
      </c>
      <c r="AH739" s="235">
        <f t="shared" si="320"/>
        <v>0</v>
      </c>
      <c r="AI739" s="235">
        <f t="shared" si="321"/>
        <v>0</v>
      </c>
      <c r="AJ739" s="232" t="str">
        <f t="shared" si="307"/>
        <v/>
      </c>
      <c r="AK739" s="232" t="str">
        <f t="shared" si="308"/>
        <v/>
      </c>
      <c r="AL739" s="233" t="str">
        <f t="shared" si="309"/>
        <v/>
      </c>
      <c r="AM739" s="235">
        <f t="shared" si="302"/>
        <v>0</v>
      </c>
      <c r="AN739" s="236">
        <f t="shared" si="310"/>
        <v>1000</v>
      </c>
      <c r="AO739" s="236">
        <f t="shared" si="303"/>
        <v>39.724000000000295</v>
      </c>
      <c r="AP739" s="236">
        <f t="shared" si="311"/>
        <v>0</v>
      </c>
      <c r="AQ739" s="235">
        <f t="shared" si="300"/>
        <v>0</v>
      </c>
      <c r="AR739" s="235">
        <f t="shared" si="301"/>
        <v>0</v>
      </c>
      <c r="AS739" s="232">
        <f t="shared" si="322"/>
        <v>0</v>
      </c>
      <c r="AT739" s="250">
        <f t="shared" si="323"/>
        <v>16</v>
      </c>
      <c r="AU739" s="244"/>
      <c r="AV739" s="108"/>
    </row>
    <row r="740" spans="1:48" ht="11.25">
      <c r="A740" s="108"/>
      <c r="B740" s="240">
        <v>738</v>
      </c>
      <c r="C740" s="266"/>
      <c r="D740" s="88"/>
      <c r="E740" s="87"/>
      <c r="F740" s="88"/>
      <c r="G740" s="90"/>
      <c r="H740" s="90"/>
      <c r="I740" s="91"/>
      <c r="J740" s="91"/>
      <c r="K740" s="90"/>
      <c r="L740" s="92"/>
      <c r="M740" s="93"/>
      <c r="N740" s="242"/>
      <c r="O740" s="226"/>
      <c r="P740" s="227"/>
      <c r="Q740" s="228"/>
      <c r="R740" s="92"/>
      <c r="S740" s="92"/>
      <c r="T740" s="245">
        <f t="shared" si="304"/>
        <v>1397.240000000003</v>
      </c>
      <c r="U740" s="229">
        <f t="shared" si="312"/>
        <v>0</v>
      </c>
      <c r="V740" s="230">
        <f t="shared" si="313"/>
        <v>0</v>
      </c>
      <c r="W740" s="229">
        <f t="shared" si="298"/>
        <v>0</v>
      </c>
      <c r="X740" s="231">
        <f t="shared" si="314"/>
        <v>395.54000000000013</v>
      </c>
      <c r="Y740" s="231">
        <f t="shared" si="315"/>
        <v>397.24</v>
      </c>
      <c r="Z740" s="231">
        <f t="shared" si="316"/>
        <v>395.54000000000013</v>
      </c>
      <c r="AA740" s="247">
        <f t="shared" si="317"/>
        <v>397.24</v>
      </c>
      <c r="AB740" s="249" t="str">
        <f>IF(G740&lt;&gt;"",VLOOKUP(WEEKDAY(C740,2),Служебный!G$4:H$10,2),"")</f>
        <v/>
      </c>
      <c r="AC740" s="232" t="str">
        <f t="shared" si="305"/>
        <v/>
      </c>
      <c r="AD740" s="233" t="str">
        <f t="shared" si="306"/>
        <v/>
      </c>
      <c r="AE740" s="234">
        <f t="shared" si="318"/>
        <v>0</v>
      </c>
      <c r="AF740" s="234">
        <f t="shared" si="319"/>
        <v>0</v>
      </c>
      <c r="AG740" s="234" t="str">
        <f t="shared" si="299"/>
        <v>интрадей</v>
      </c>
      <c r="AH740" s="235">
        <f t="shared" si="320"/>
        <v>0</v>
      </c>
      <c r="AI740" s="235">
        <f t="shared" si="321"/>
        <v>0</v>
      </c>
      <c r="AJ740" s="232" t="str">
        <f t="shared" si="307"/>
        <v/>
      </c>
      <c r="AK740" s="232" t="str">
        <f t="shared" si="308"/>
        <v/>
      </c>
      <c r="AL740" s="233" t="str">
        <f t="shared" si="309"/>
        <v/>
      </c>
      <c r="AM740" s="235">
        <f t="shared" si="302"/>
        <v>0</v>
      </c>
      <c r="AN740" s="236">
        <f t="shared" si="310"/>
        <v>1000</v>
      </c>
      <c r="AO740" s="236">
        <f t="shared" si="303"/>
        <v>39.724000000000295</v>
      </c>
      <c r="AP740" s="236">
        <f t="shared" si="311"/>
        <v>0</v>
      </c>
      <c r="AQ740" s="235">
        <f t="shared" si="300"/>
        <v>0</v>
      </c>
      <c r="AR740" s="235">
        <f t="shared" si="301"/>
        <v>0</v>
      </c>
      <c r="AS740" s="232">
        <f t="shared" si="322"/>
        <v>0</v>
      </c>
      <c r="AT740" s="250">
        <f t="shared" si="323"/>
        <v>16</v>
      </c>
      <c r="AU740" s="244"/>
      <c r="AV740" s="108"/>
    </row>
    <row r="741" spans="1:48" ht="11.25">
      <c r="A741" s="108"/>
      <c r="B741" s="240">
        <v>739</v>
      </c>
      <c r="C741" s="266"/>
      <c r="D741" s="88"/>
      <c r="E741" s="87"/>
      <c r="F741" s="88"/>
      <c r="G741" s="90"/>
      <c r="H741" s="90"/>
      <c r="I741" s="91"/>
      <c r="J741" s="91"/>
      <c r="K741" s="90"/>
      <c r="L741" s="92"/>
      <c r="M741" s="93"/>
      <c r="N741" s="242"/>
      <c r="O741" s="226"/>
      <c r="P741" s="227"/>
      <c r="Q741" s="228"/>
      <c r="R741" s="92"/>
      <c r="S741" s="92"/>
      <c r="T741" s="245">
        <f t="shared" si="304"/>
        <v>1397.240000000003</v>
      </c>
      <c r="U741" s="229">
        <f t="shared" si="312"/>
        <v>0</v>
      </c>
      <c r="V741" s="230">
        <f t="shared" si="313"/>
        <v>0</v>
      </c>
      <c r="W741" s="229">
        <f t="shared" si="298"/>
        <v>0</v>
      </c>
      <c r="X741" s="231">
        <f t="shared" si="314"/>
        <v>395.54000000000013</v>
      </c>
      <c r="Y741" s="231">
        <f t="shared" si="315"/>
        <v>397.24</v>
      </c>
      <c r="Z741" s="231">
        <f t="shared" si="316"/>
        <v>395.54000000000013</v>
      </c>
      <c r="AA741" s="247">
        <f t="shared" si="317"/>
        <v>397.24</v>
      </c>
      <c r="AB741" s="249" t="str">
        <f>IF(G741&lt;&gt;"",VLOOKUP(WEEKDAY(C741,2),Служебный!G$4:H$10,2),"")</f>
        <v/>
      </c>
      <c r="AC741" s="232" t="str">
        <f t="shared" si="305"/>
        <v/>
      </c>
      <c r="AD741" s="233" t="str">
        <f t="shared" si="306"/>
        <v/>
      </c>
      <c r="AE741" s="234">
        <f t="shared" si="318"/>
        <v>0</v>
      </c>
      <c r="AF741" s="234">
        <f t="shared" si="319"/>
        <v>0</v>
      </c>
      <c r="AG741" s="234" t="str">
        <f t="shared" si="299"/>
        <v>интрадей</v>
      </c>
      <c r="AH741" s="235">
        <f t="shared" si="320"/>
        <v>0</v>
      </c>
      <c r="AI741" s="235">
        <f t="shared" si="321"/>
        <v>0</v>
      </c>
      <c r="AJ741" s="232" t="str">
        <f t="shared" si="307"/>
        <v/>
      </c>
      <c r="AK741" s="232" t="str">
        <f t="shared" si="308"/>
        <v/>
      </c>
      <c r="AL741" s="233" t="str">
        <f t="shared" si="309"/>
        <v/>
      </c>
      <c r="AM741" s="235">
        <f t="shared" si="302"/>
        <v>0</v>
      </c>
      <c r="AN741" s="236">
        <f t="shared" si="310"/>
        <v>1000</v>
      </c>
      <c r="AO741" s="236">
        <f t="shared" si="303"/>
        <v>39.724000000000295</v>
      </c>
      <c r="AP741" s="236">
        <f t="shared" si="311"/>
        <v>0</v>
      </c>
      <c r="AQ741" s="235">
        <f t="shared" si="300"/>
        <v>0</v>
      </c>
      <c r="AR741" s="235">
        <f t="shared" si="301"/>
        <v>0</v>
      </c>
      <c r="AS741" s="232">
        <f t="shared" si="322"/>
        <v>0</v>
      </c>
      <c r="AT741" s="250">
        <f t="shared" si="323"/>
        <v>16</v>
      </c>
      <c r="AU741" s="244"/>
      <c r="AV741" s="108"/>
    </row>
    <row r="742" spans="1:48" ht="11.25">
      <c r="A742" s="108"/>
      <c r="B742" s="240">
        <v>740</v>
      </c>
      <c r="C742" s="266"/>
      <c r="D742" s="88"/>
      <c r="E742" s="87"/>
      <c r="F742" s="88"/>
      <c r="G742" s="90"/>
      <c r="H742" s="90"/>
      <c r="I742" s="91"/>
      <c r="J742" s="91"/>
      <c r="K742" s="90"/>
      <c r="L742" s="92"/>
      <c r="M742" s="93"/>
      <c r="N742" s="242"/>
      <c r="O742" s="226"/>
      <c r="P742" s="227"/>
      <c r="Q742" s="228"/>
      <c r="R742" s="92"/>
      <c r="S742" s="92"/>
      <c r="T742" s="245">
        <f t="shared" si="304"/>
        <v>1397.240000000003</v>
      </c>
      <c r="U742" s="229">
        <f t="shared" si="312"/>
        <v>0</v>
      </c>
      <c r="V742" s="230">
        <f t="shared" si="313"/>
        <v>0</v>
      </c>
      <c r="W742" s="229">
        <f t="shared" si="298"/>
        <v>0</v>
      </c>
      <c r="X742" s="231">
        <f t="shared" si="314"/>
        <v>395.54000000000013</v>
      </c>
      <c r="Y742" s="231">
        <f t="shared" si="315"/>
        <v>397.24</v>
      </c>
      <c r="Z742" s="231">
        <f t="shared" si="316"/>
        <v>395.54000000000013</v>
      </c>
      <c r="AA742" s="247">
        <f t="shared" si="317"/>
        <v>397.24</v>
      </c>
      <c r="AB742" s="249" t="str">
        <f>IF(G742&lt;&gt;"",VLOOKUP(WEEKDAY(C742,2),Служебный!G$4:H$10,2),"")</f>
        <v/>
      </c>
      <c r="AC742" s="232" t="str">
        <f t="shared" si="305"/>
        <v/>
      </c>
      <c r="AD742" s="233" t="str">
        <f t="shared" si="306"/>
        <v/>
      </c>
      <c r="AE742" s="234">
        <f t="shared" si="318"/>
        <v>0</v>
      </c>
      <c r="AF742" s="234">
        <f t="shared" si="319"/>
        <v>0</v>
      </c>
      <c r="AG742" s="234" t="str">
        <f t="shared" si="299"/>
        <v>интрадей</v>
      </c>
      <c r="AH742" s="235">
        <f t="shared" si="320"/>
        <v>0</v>
      </c>
      <c r="AI742" s="235">
        <f t="shared" si="321"/>
        <v>0</v>
      </c>
      <c r="AJ742" s="232" t="str">
        <f t="shared" si="307"/>
        <v/>
      </c>
      <c r="AK742" s="232" t="str">
        <f t="shared" si="308"/>
        <v/>
      </c>
      <c r="AL742" s="233" t="str">
        <f t="shared" si="309"/>
        <v/>
      </c>
      <c r="AM742" s="235">
        <f t="shared" si="302"/>
        <v>0</v>
      </c>
      <c r="AN742" s="236">
        <f t="shared" si="310"/>
        <v>1000</v>
      </c>
      <c r="AO742" s="236">
        <f t="shared" si="303"/>
        <v>39.724000000000295</v>
      </c>
      <c r="AP742" s="236">
        <f t="shared" si="311"/>
        <v>0</v>
      </c>
      <c r="AQ742" s="235">
        <f t="shared" si="300"/>
        <v>0</v>
      </c>
      <c r="AR742" s="235">
        <f t="shared" si="301"/>
        <v>0</v>
      </c>
      <c r="AS742" s="232">
        <f t="shared" si="322"/>
        <v>0</v>
      </c>
      <c r="AT742" s="250">
        <f t="shared" si="323"/>
        <v>16</v>
      </c>
      <c r="AU742" s="244"/>
      <c r="AV742" s="108"/>
    </row>
    <row r="743" spans="1:48" ht="11.25">
      <c r="A743" s="108"/>
      <c r="B743" s="240">
        <v>741</v>
      </c>
      <c r="C743" s="266"/>
      <c r="D743" s="88"/>
      <c r="E743" s="87"/>
      <c r="F743" s="88"/>
      <c r="G743" s="90"/>
      <c r="H743" s="90"/>
      <c r="I743" s="91"/>
      <c r="J743" s="91"/>
      <c r="K743" s="90"/>
      <c r="L743" s="92"/>
      <c r="M743" s="93"/>
      <c r="N743" s="242"/>
      <c r="O743" s="226"/>
      <c r="P743" s="227"/>
      <c r="Q743" s="228"/>
      <c r="R743" s="92"/>
      <c r="S743" s="92"/>
      <c r="T743" s="245">
        <f t="shared" si="304"/>
        <v>1397.240000000003</v>
      </c>
      <c r="U743" s="229">
        <f t="shared" si="312"/>
        <v>0</v>
      </c>
      <c r="V743" s="230">
        <f t="shared" si="313"/>
        <v>0</v>
      </c>
      <c r="W743" s="229">
        <f t="shared" si="298"/>
        <v>0</v>
      </c>
      <c r="X743" s="231">
        <f t="shared" si="314"/>
        <v>395.54000000000013</v>
      </c>
      <c r="Y743" s="231">
        <f t="shared" si="315"/>
        <v>397.24</v>
      </c>
      <c r="Z743" s="231">
        <f t="shared" si="316"/>
        <v>395.54000000000013</v>
      </c>
      <c r="AA743" s="247">
        <f t="shared" si="317"/>
        <v>397.24</v>
      </c>
      <c r="AB743" s="249" t="str">
        <f>IF(G743&lt;&gt;"",VLOOKUP(WEEKDAY(C743,2),Служебный!G$4:H$10,2),"")</f>
        <v/>
      </c>
      <c r="AC743" s="232" t="str">
        <f t="shared" si="305"/>
        <v/>
      </c>
      <c r="AD743" s="233" t="str">
        <f t="shared" si="306"/>
        <v/>
      </c>
      <c r="AE743" s="234">
        <f t="shared" si="318"/>
        <v>0</v>
      </c>
      <c r="AF743" s="234">
        <f t="shared" si="319"/>
        <v>0</v>
      </c>
      <c r="AG743" s="234" t="str">
        <f t="shared" si="299"/>
        <v>интрадей</v>
      </c>
      <c r="AH743" s="235">
        <f t="shared" si="320"/>
        <v>0</v>
      </c>
      <c r="AI743" s="235">
        <f t="shared" si="321"/>
        <v>0</v>
      </c>
      <c r="AJ743" s="232" t="str">
        <f t="shared" si="307"/>
        <v/>
      </c>
      <c r="AK743" s="232" t="str">
        <f t="shared" si="308"/>
        <v/>
      </c>
      <c r="AL743" s="233" t="str">
        <f t="shared" si="309"/>
        <v/>
      </c>
      <c r="AM743" s="235">
        <f t="shared" si="302"/>
        <v>0</v>
      </c>
      <c r="AN743" s="236">
        <f t="shared" si="310"/>
        <v>1000</v>
      </c>
      <c r="AO743" s="236">
        <f t="shared" si="303"/>
        <v>39.724000000000295</v>
      </c>
      <c r="AP743" s="236">
        <f t="shared" si="311"/>
        <v>0</v>
      </c>
      <c r="AQ743" s="235">
        <f t="shared" si="300"/>
        <v>0</v>
      </c>
      <c r="AR743" s="235">
        <f t="shared" si="301"/>
        <v>0</v>
      </c>
      <c r="AS743" s="232">
        <f t="shared" si="322"/>
        <v>0</v>
      </c>
      <c r="AT743" s="250">
        <f t="shared" si="323"/>
        <v>16</v>
      </c>
      <c r="AU743" s="244"/>
      <c r="AV743" s="108"/>
    </row>
    <row r="744" spans="1:48" ht="11.25">
      <c r="A744" s="108"/>
      <c r="B744" s="240">
        <v>742</v>
      </c>
      <c r="C744" s="266"/>
      <c r="D744" s="88"/>
      <c r="E744" s="87"/>
      <c r="F744" s="88"/>
      <c r="G744" s="90"/>
      <c r="H744" s="90"/>
      <c r="I744" s="91"/>
      <c r="J744" s="91"/>
      <c r="K744" s="90"/>
      <c r="L744" s="92"/>
      <c r="M744" s="93"/>
      <c r="N744" s="242"/>
      <c r="O744" s="226"/>
      <c r="P744" s="227"/>
      <c r="Q744" s="228"/>
      <c r="R744" s="92"/>
      <c r="S744" s="92"/>
      <c r="T744" s="245">
        <f t="shared" si="304"/>
        <v>1397.240000000003</v>
      </c>
      <c r="U744" s="229">
        <f t="shared" si="312"/>
        <v>0</v>
      </c>
      <c r="V744" s="230">
        <f t="shared" si="313"/>
        <v>0</v>
      </c>
      <c r="W744" s="229">
        <f t="shared" si="298"/>
        <v>0</v>
      </c>
      <c r="X744" s="231">
        <f t="shared" si="314"/>
        <v>395.54000000000013</v>
      </c>
      <c r="Y744" s="231">
        <f t="shared" si="315"/>
        <v>397.24</v>
      </c>
      <c r="Z744" s="231">
        <f t="shared" si="316"/>
        <v>395.54000000000013</v>
      </c>
      <c r="AA744" s="247">
        <f t="shared" si="317"/>
        <v>397.24</v>
      </c>
      <c r="AB744" s="249" t="str">
        <f>IF(G744&lt;&gt;"",VLOOKUP(WEEKDAY(C744,2),Служебный!G$4:H$10,2),"")</f>
        <v/>
      </c>
      <c r="AC744" s="232" t="str">
        <f t="shared" si="305"/>
        <v/>
      </c>
      <c r="AD744" s="233" t="str">
        <f t="shared" si="306"/>
        <v/>
      </c>
      <c r="AE744" s="234">
        <f t="shared" si="318"/>
        <v>0</v>
      </c>
      <c r="AF744" s="234">
        <f t="shared" si="319"/>
        <v>0</v>
      </c>
      <c r="AG744" s="234" t="str">
        <f t="shared" si="299"/>
        <v>интрадей</v>
      </c>
      <c r="AH744" s="235">
        <f t="shared" si="320"/>
        <v>0</v>
      </c>
      <c r="AI744" s="235">
        <f t="shared" si="321"/>
        <v>0</v>
      </c>
      <c r="AJ744" s="232" t="str">
        <f t="shared" si="307"/>
        <v/>
      </c>
      <c r="AK744" s="232" t="str">
        <f t="shared" si="308"/>
        <v/>
      </c>
      <c r="AL744" s="233" t="str">
        <f t="shared" si="309"/>
        <v/>
      </c>
      <c r="AM744" s="235">
        <f t="shared" si="302"/>
        <v>0</v>
      </c>
      <c r="AN744" s="236">
        <f t="shared" si="310"/>
        <v>1000</v>
      </c>
      <c r="AO744" s="236">
        <f t="shared" si="303"/>
        <v>39.724000000000295</v>
      </c>
      <c r="AP744" s="236">
        <f t="shared" si="311"/>
        <v>0</v>
      </c>
      <c r="AQ744" s="235">
        <f t="shared" si="300"/>
        <v>0</v>
      </c>
      <c r="AR744" s="235">
        <f t="shared" si="301"/>
        <v>0</v>
      </c>
      <c r="AS744" s="232">
        <f t="shared" si="322"/>
        <v>0</v>
      </c>
      <c r="AT744" s="250">
        <f t="shared" si="323"/>
        <v>16</v>
      </c>
      <c r="AU744" s="244"/>
      <c r="AV744" s="108"/>
    </row>
    <row r="745" spans="1:48" ht="11.25">
      <c r="A745" s="108"/>
      <c r="B745" s="240">
        <v>743</v>
      </c>
      <c r="C745" s="266"/>
      <c r="D745" s="88"/>
      <c r="E745" s="87"/>
      <c r="F745" s="88"/>
      <c r="G745" s="90"/>
      <c r="H745" s="90"/>
      <c r="I745" s="91"/>
      <c r="J745" s="91"/>
      <c r="K745" s="90"/>
      <c r="L745" s="92"/>
      <c r="M745" s="93"/>
      <c r="N745" s="242"/>
      <c r="O745" s="226"/>
      <c r="P745" s="227"/>
      <c r="Q745" s="228"/>
      <c r="R745" s="92"/>
      <c r="S745" s="92"/>
      <c r="T745" s="245">
        <f t="shared" si="304"/>
        <v>1397.240000000003</v>
      </c>
      <c r="U745" s="229">
        <f t="shared" si="312"/>
        <v>0</v>
      </c>
      <c r="V745" s="230">
        <f t="shared" si="313"/>
        <v>0</v>
      </c>
      <c r="W745" s="229">
        <f t="shared" si="298"/>
        <v>0</v>
      </c>
      <c r="X745" s="231">
        <f t="shared" si="314"/>
        <v>395.54000000000013</v>
      </c>
      <c r="Y745" s="231">
        <f t="shared" si="315"/>
        <v>397.24</v>
      </c>
      <c r="Z745" s="231">
        <f t="shared" si="316"/>
        <v>395.54000000000013</v>
      </c>
      <c r="AA745" s="247">
        <f t="shared" si="317"/>
        <v>397.24</v>
      </c>
      <c r="AB745" s="249" t="str">
        <f>IF(G745&lt;&gt;"",VLOOKUP(WEEKDAY(C745,2),Служебный!G$4:H$10,2),"")</f>
        <v/>
      </c>
      <c r="AC745" s="232" t="str">
        <f t="shared" si="305"/>
        <v/>
      </c>
      <c r="AD745" s="233" t="str">
        <f t="shared" si="306"/>
        <v/>
      </c>
      <c r="AE745" s="234">
        <f t="shared" si="318"/>
        <v>0</v>
      </c>
      <c r="AF745" s="234">
        <f t="shared" si="319"/>
        <v>0</v>
      </c>
      <c r="AG745" s="234" t="str">
        <f t="shared" si="299"/>
        <v>интрадей</v>
      </c>
      <c r="AH745" s="235">
        <f t="shared" si="320"/>
        <v>0</v>
      </c>
      <c r="AI745" s="235">
        <f t="shared" si="321"/>
        <v>0</v>
      </c>
      <c r="AJ745" s="232" t="str">
        <f t="shared" si="307"/>
        <v/>
      </c>
      <c r="AK745" s="232" t="str">
        <f t="shared" si="308"/>
        <v/>
      </c>
      <c r="AL745" s="233" t="str">
        <f t="shared" si="309"/>
        <v/>
      </c>
      <c r="AM745" s="235">
        <f t="shared" si="302"/>
        <v>0</v>
      </c>
      <c r="AN745" s="236">
        <f t="shared" si="310"/>
        <v>1000</v>
      </c>
      <c r="AO745" s="236">
        <f t="shared" si="303"/>
        <v>39.724000000000295</v>
      </c>
      <c r="AP745" s="236">
        <f t="shared" si="311"/>
        <v>0</v>
      </c>
      <c r="AQ745" s="235">
        <f t="shared" si="300"/>
        <v>0</v>
      </c>
      <c r="AR745" s="235">
        <f t="shared" si="301"/>
        <v>0</v>
      </c>
      <c r="AS745" s="232">
        <f t="shared" si="322"/>
        <v>0</v>
      </c>
      <c r="AT745" s="250">
        <f t="shared" si="323"/>
        <v>16</v>
      </c>
      <c r="AU745" s="244"/>
      <c r="AV745" s="108"/>
    </row>
    <row r="746" spans="1:48" ht="11.25">
      <c r="A746" s="108"/>
      <c r="B746" s="240">
        <v>744</v>
      </c>
      <c r="C746" s="266"/>
      <c r="D746" s="88"/>
      <c r="E746" s="87"/>
      <c r="F746" s="88"/>
      <c r="G746" s="90"/>
      <c r="H746" s="90"/>
      <c r="I746" s="91"/>
      <c r="J746" s="91"/>
      <c r="K746" s="90"/>
      <c r="L746" s="92"/>
      <c r="M746" s="93"/>
      <c r="N746" s="242"/>
      <c r="O746" s="226"/>
      <c r="P746" s="227"/>
      <c r="Q746" s="228"/>
      <c r="R746" s="92"/>
      <c r="S746" s="92"/>
      <c r="T746" s="245">
        <f t="shared" si="304"/>
        <v>1397.240000000003</v>
      </c>
      <c r="U746" s="229">
        <f t="shared" si="312"/>
        <v>0</v>
      </c>
      <c r="V746" s="230">
        <f t="shared" si="313"/>
        <v>0</v>
      </c>
      <c r="W746" s="229">
        <f t="shared" si="298"/>
        <v>0</v>
      </c>
      <c r="X746" s="231">
        <f t="shared" si="314"/>
        <v>395.54000000000013</v>
      </c>
      <c r="Y746" s="231">
        <f t="shared" si="315"/>
        <v>397.24</v>
      </c>
      <c r="Z746" s="231">
        <f t="shared" si="316"/>
        <v>395.54000000000013</v>
      </c>
      <c r="AA746" s="247">
        <f t="shared" si="317"/>
        <v>397.24</v>
      </c>
      <c r="AB746" s="249" t="str">
        <f>IF(G746&lt;&gt;"",VLOOKUP(WEEKDAY(C746,2),Служебный!G$4:H$10,2),"")</f>
        <v/>
      </c>
      <c r="AC746" s="232" t="str">
        <f t="shared" si="305"/>
        <v/>
      </c>
      <c r="AD746" s="233" t="str">
        <f t="shared" si="306"/>
        <v/>
      </c>
      <c r="AE746" s="234">
        <f t="shared" si="318"/>
        <v>0</v>
      </c>
      <c r="AF746" s="234">
        <f t="shared" si="319"/>
        <v>0</v>
      </c>
      <c r="AG746" s="234" t="str">
        <f t="shared" si="299"/>
        <v>интрадей</v>
      </c>
      <c r="AH746" s="235">
        <f t="shared" si="320"/>
        <v>0</v>
      </c>
      <c r="AI746" s="235">
        <f t="shared" si="321"/>
        <v>0</v>
      </c>
      <c r="AJ746" s="232" t="str">
        <f t="shared" si="307"/>
        <v/>
      </c>
      <c r="AK746" s="232" t="str">
        <f t="shared" si="308"/>
        <v/>
      </c>
      <c r="AL746" s="233" t="str">
        <f t="shared" si="309"/>
        <v/>
      </c>
      <c r="AM746" s="235">
        <f t="shared" si="302"/>
        <v>0</v>
      </c>
      <c r="AN746" s="236">
        <f t="shared" si="310"/>
        <v>1000</v>
      </c>
      <c r="AO746" s="236">
        <f t="shared" si="303"/>
        <v>39.724000000000295</v>
      </c>
      <c r="AP746" s="236">
        <f t="shared" si="311"/>
        <v>0</v>
      </c>
      <c r="AQ746" s="235">
        <f t="shared" si="300"/>
        <v>0</v>
      </c>
      <c r="AR746" s="235">
        <f t="shared" si="301"/>
        <v>0</v>
      </c>
      <c r="AS746" s="232">
        <f t="shared" si="322"/>
        <v>0</v>
      </c>
      <c r="AT746" s="250">
        <f t="shared" si="323"/>
        <v>16</v>
      </c>
      <c r="AU746" s="244"/>
      <c r="AV746" s="108"/>
    </row>
    <row r="747" spans="1:48" ht="11.25">
      <c r="A747" s="108"/>
      <c r="B747" s="240">
        <v>745</v>
      </c>
      <c r="C747" s="266"/>
      <c r="D747" s="88"/>
      <c r="E747" s="87"/>
      <c r="F747" s="88"/>
      <c r="G747" s="90"/>
      <c r="H747" s="90"/>
      <c r="I747" s="91"/>
      <c r="J747" s="91"/>
      <c r="K747" s="90"/>
      <c r="L747" s="92"/>
      <c r="M747" s="93"/>
      <c r="N747" s="242"/>
      <c r="O747" s="226"/>
      <c r="P747" s="227"/>
      <c r="Q747" s="228"/>
      <c r="R747" s="92"/>
      <c r="S747" s="92"/>
      <c r="T747" s="245">
        <f t="shared" si="304"/>
        <v>1397.240000000003</v>
      </c>
      <c r="U747" s="229">
        <f t="shared" si="312"/>
        <v>0</v>
      </c>
      <c r="V747" s="230">
        <f t="shared" si="313"/>
        <v>0</v>
      </c>
      <c r="W747" s="229">
        <f t="shared" si="298"/>
        <v>0</v>
      </c>
      <c r="X747" s="231">
        <f t="shared" si="314"/>
        <v>395.54000000000013</v>
      </c>
      <c r="Y747" s="231">
        <f t="shared" si="315"/>
        <v>397.24</v>
      </c>
      <c r="Z747" s="231">
        <f t="shared" si="316"/>
        <v>395.54000000000013</v>
      </c>
      <c r="AA747" s="247">
        <f t="shared" si="317"/>
        <v>397.24</v>
      </c>
      <c r="AB747" s="249" t="str">
        <f>IF(G747&lt;&gt;"",VLOOKUP(WEEKDAY(C747,2),Служебный!G$4:H$10,2),"")</f>
        <v/>
      </c>
      <c r="AC747" s="232" t="str">
        <f t="shared" si="305"/>
        <v/>
      </c>
      <c r="AD747" s="233" t="str">
        <f t="shared" si="306"/>
        <v/>
      </c>
      <c r="AE747" s="234">
        <f t="shared" si="318"/>
        <v>0</v>
      </c>
      <c r="AF747" s="234">
        <f t="shared" si="319"/>
        <v>0</v>
      </c>
      <c r="AG747" s="234" t="str">
        <f t="shared" si="299"/>
        <v>интрадей</v>
      </c>
      <c r="AH747" s="235">
        <f t="shared" si="320"/>
        <v>0</v>
      </c>
      <c r="AI747" s="235">
        <f t="shared" si="321"/>
        <v>0</v>
      </c>
      <c r="AJ747" s="232" t="str">
        <f t="shared" si="307"/>
        <v/>
      </c>
      <c r="AK747" s="232" t="str">
        <f t="shared" si="308"/>
        <v/>
      </c>
      <c r="AL747" s="233" t="str">
        <f t="shared" si="309"/>
        <v/>
      </c>
      <c r="AM747" s="235">
        <f t="shared" si="302"/>
        <v>0</v>
      </c>
      <c r="AN747" s="236">
        <f t="shared" si="310"/>
        <v>1000</v>
      </c>
      <c r="AO747" s="236">
        <f t="shared" si="303"/>
        <v>39.724000000000295</v>
      </c>
      <c r="AP747" s="236">
        <f t="shared" si="311"/>
        <v>0</v>
      </c>
      <c r="AQ747" s="235">
        <f t="shared" si="300"/>
        <v>0</v>
      </c>
      <c r="AR747" s="235">
        <f t="shared" si="301"/>
        <v>0</v>
      </c>
      <c r="AS747" s="232">
        <f t="shared" si="322"/>
        <v>0</v>
      </c>
      <c r="AT747" s="250">
        <f t="shared" si="323"/>
        <v>16</v>
      </c>
      <c r="AU747" s="244"/>
      <c r="AV747" s="108"/>
    </row>
    <row r="748" spans="1:48" ht="11.25">
      <c r="A748" s="108"/>
      <c r="B748" s="240">
        <v>746</v>
      </c>
      <c r="C748" s="266"/>
      <c r="D748" s="88"/>
      <c r="E748" s="87"/>
      <c r="F748" s="88"/>
      <c r="G748" s="90"/>
      <c r="H748" s="90"/>
      <c r="I748" s="91"/>
      <c r="J748" s="91"/>
      <c r="K748" s="90"/>
      <c r="L748" s="92"/>
      <c r="M748" s="93"/>
      <c r="N748" s="242"/>
      <c r="O748" s="226"/>
      <c r="P748" s="227"/>
      <c r="Q748" s="228"/>
      <c r="R748" s="92"/>
      <c r="S748" s="92"/>
      <c r="T748" s="245">
        <f t="shared" si="304"/>
        <v>1397.240000000003</v>
      </c>
      <c r="U748" s="229">
        <f t="shared" si="312"/>
        <v>0</v>
      </c>
      <c r="V748" s="230">
        <f t="shared" si="313"/>
        <v>0</v>
      </c>
      <c r="W748" s="229">
        <f t="shared" si="298"/>
        <v>0</v>
      </c>
      <c r="X748" s="231">
        <f t="shared" si="314"/>
        <v>395.54000000000013</v>
      </c>
      <c r="Y748" s="231">
        <f t="shared" si="315"/>
        <v>397.24</v>
      </c>
      <c r="Z748" s="231">
        <f t="shared" si="316"/>
        <v>395.54000000000013</v>
      </c>
      <c r="AA748" s="247">
        <f t="shared" si="317"/>
        <v>397.24</v>
      </c>
      <c r="AB748" s="249" t="str">
        <f>IF(G748&lt;&gt;"",VLOOKUP(WEEKDAY(C748,2),Служебный!G$4:H$10,2),"")</f>
        <v/>
      </c>
      <c r="AC748" s="232" t="str">
        <f t="shared" si="305"/>
        <v/>
      </c>
      <c r="AD748" s="233" t="str">
        <f t="shared" si="306"/>
        <v/>
      </c>
      <c r="AE748" s="234">
        <f t="shared" si="318"/>
        <v>0</v>
      </c>
      <c r="AF748" s="234">
        <f t="shared" si="319"/>
        <v>0</v>
      </c>
      <c r="AG748" s="234" t="str">
        <f t="shared" si="299"/>
        <v>интрадей</v>
      </c>
      <c r="AH748" s="235">
        <f t="shared" si="320"/>
        <v>0</v>
      </c>
      <c r="AI748" s="235">
        <f t="shared" si="321"/>
        <v>0</v>
      </c>
      <c r="AJ748" s="232" t="str">
        <f t="shared" si="307"/>
        <v/>
      </c>
      <c r="AK748" s="232" t="str">
        <f t="shared" si="308"/>
        <v/>
      </c>
      <c r="AL748" s="233" t="str">
        <f t="shared" si="309"/>
        <v/>
      </c>
      <c r="AM748" s="235">
        <f t="shared" si="302"/>
        <v>0</v>
      </c>
      <c r="AN748" s="236">
        <f t="shared" si="310"/>
        <v>1000</v>
      </c>
      <c r="AO748" s="236">
        <f t="shared" si="303"/>
        <v>39.724000000000295</v>
      </c>
      <c r="AP748" s="236">
        <f t="shared" si="311"/>
        <v>0</v>
      </c>
      <c r="AQ748" s="235">
        <f t="shared" si="300"/>
        <v>0</v>
      </c>
      <c r="AR748" s="235">
        <f t="shared" si="301"/>
        <v>0</v>
      </c>
      <c r="AS748" s="232">
        <f t="shared" si="322"/>
        <v>0</v>
      </c>
      <c r="AT748" s="250">
        <f t="shared" si="323"/>
        <v>16</v>
      </c>
      <c r="AU748" s="244"/>
      <c r="AV748" s="108"/>
    </row>
    <row r="749" spans="1:48" ht="11.25">
      <c r="A749" s="108"/>
      <c r="B749" s="240">
        <v>747</v>
      </c>
      <c r="C749" s="266"/>
      <c r="D749" s="88"/>
      <c r="E749" s="87"/>
      <c r="F749" s="88"/>
      <c r="G749" s="90"/>
      <c r="H749" s="90"/>
      <c r="I749" s="91"/>
      <c r="J749" s="91"/>
      <c r="K749" s="90"/>
      <c r="L749" s="92"/>
      <c r="M749" s="93"/>
      <c r="N749" s="242"/>
      <c r="O749" s="226"/>
      <c r="P749" s="227"/>
      <c r="Q749" s="228"/>
      <c r="R749" s="92"/>
      <c r="S749" s="92"/>
      <c r="T749" s="245">
        <f t="shared" si="304"/>
        <v>1397.240000000003</v>
      </c>
      <c r="U749" s="229">
        <f t="shared" si="312"/>
        <v>0</v>
      </c>
      <c r="V749" s="230">
        <f t="shared" si="313"/>
        <v>0</v>
      </c>
      <c r="W749" s="229">
        <f t="shared" si="298"/>
        <v>0</v>
      </c>
      <c r="X749" s="231">
        <f t="shared" si="314"/>
        <v>395.54000000000013</v>
      </c>
      <c r="Y749" s="231">
        <f t="shared" si="315"/>
        <v>397.24</v>
      </c>
      <c r="Z749" s="231">
        <f t="shared" si="316"/>
        <v>395.54000000000013</v>
      </c>
      <c r="AA749" s="247">
        <f t="shared" si="317"/>
        <v>397.24</v>
      </c>
      <c r="AB749" s="249" t="str">
        <f>IF(G749&lt;&gt;"",VLOOKUP(WEEKDAY(C749,2),Служебный!G$4:H$10,2),"")</f>
        <v/>
      </c>
      <c r="AC749" s="232" t="str">
        <f t="shared" si="305"/>
        <v/>
      </c>
      <c r="AD749" s="233" t="str">
        <f t="shared" si="306"/>
        <v/>
      </c>
      <c r="AE749" s="234">
        <f t="shared" si="318"/>
        <v>0</v>
      </c>
      <c r="AF749" s="234">
        <f t="shared" si="319"/>
        <v>0</v>
      </c>
      <c r="AG749" s="234" t="str">
        <f t="shared" si="299"/>
        <v>интрадей</v>
      </c>
      <c r="AH749" s="235">
        <f t="shared" si="320"/>
        <v>0</v>
      </c>
      <c r="AI749" s="235">
        <f t="shared" si="321"/>
        <v>0</v>
      </c>
      <c r="AJ749" s="232" t="str">
        <f t="shared" si="307"/>
        <v/>
      </c>
      <c r="AK749" s="232" t="str">
        <f t="shared" si="308"/>
        <v/>
      </c>
      <c r="AL749" s="233" t="str">
        <f t="shared" si="309"/>
        <v/>
      </c>
      <c r="AM749" s="235">
        <f t="shared" si="302"/>
        <v>0</v>
      </c>
      <c r="AN749" s="236">
        <f t="shared" si="310"/>
        <v>1000</v>
      </c>
      <c r="AO749" s="236">
        <f t="shared" si="303"/>
        <v>39.724000000000295</v>
      </c>
      <c r="AP749" s="236">
        <f t="shared" si="311"/>
        <v>0</v>
      </c>
      <c r="AQ749" s="235">
        <f t="shared" si="300"/>
        <v>0</v>
      </c>
      <c r="AR749" s="235">
        <f t="shared" si="301"/>
        <v>0</v>
      </c>
      <c r="AS749" s="232">
        <f t="shared" si="322"/>
        <v>0</v>
      </c>
      <c r="AT749" s="250">
        <f t="shared" si="323"/>
        <v>16</v>
      </c>
      <c r="AU749" s="244"/>
      <c r="AV749" s="108"/>
    </row>
    <row r="750" spans="1:48" ht="11.25">
      <c r="A750" s="108"/>
      <c r="B750" s="240">
        <v>748</v>
      </c>
      <c r="C750" s="266"/>
      <c r="D750" s="88"/>
      <c r="E750" s="87"/>
      <c r="F750" s="88"/>
      <c r="G750" s="90"/>
      <c r="H750" s="90"/>
      <c r="I750" s="91"/>
      <c r="J750" s="91"/>
      <c r="K750" s="90"/>
      <c r="L750" s="92"/>
      <c r="M750" s="93"/>
      <c r="N750" s="242"/>
      <c r="O750" s="226"/>
      <c r="P750" s="227"/>
      <c r="Q750" s="228"/>
      <c r="R750" s="92"/>
      <c r="S750" s="92"/>
      <c r="T750" s="245">
        <f t="shared" si="304"/>
        <v>1397.240000000003</v>
      </c>
      <c r="U750" s="229">
        <f t="shared" si="312"/>
        <v>0</v>
      </c>
      <c r="V750" s="230">
        <f t="shared" si="313"/>
        <v>0</v>
      </c>
      <c r="W750" s="229">
        <f t="shared" si="298"/>
        <v>0</v>
      </c>
      <c r="X750" s="231">
        <f t="shared" si="314"/>
        <v>395.54000000000013</v>
      </c>
      <c r="Y750" s="231">
        <f t="shared" si="315"/>
        <v>397.24</v>
      </c>
      <c r="Z750" s="231">
        <f t="shared" si="316"/>
        <v>395.54000000000013</v>
      </c>
      <c r="AA750" s="247">
        <f t="shared" si="317"/>
        <v>397.24</v>
      </c>
      <c r="AB750" s="249" t="str">
        <f>IF(G750&lt;&gt;"",VLOOKUP(WEEKDAY(C750,2),Служебный!G$4:H$10,2),"")</f>
        <v/>
      </c>
      <c r="AC750" s="232" t="str">
        <f t="shared" si="305"/>
        <v/>
      </c>
      <c r="AD750" s="233" t="str">
        <f t="shared" si="306"/>
        <v/>
      </c>
      <c r="AE750" s="234">
        <f t="shared" si="318"/>
        <v>0</v>
      </c>
      <c r="AF750" s="234">
        <f t="shared" si="319"/>
        <v>0</v>
      </c>
      <c r="AG750" s="234" t="str">
        <f t="shared" si="299"/>
        <v>интрадей</v>
      </c>
      <c r="AH750" s="235">
        <f t="shared" si="320"/>
        <v>0</v>
      </c>
      <c r="AI750" s="235">
        <f t="shared" si="321"/>
        <v>0</v>
      </c>
      <c r="AJ750" s="232" t="str">
        <f t="shared" si="307"/>
        <v/>
      </c>
      <c r="AK750" s="232" t="str">
        <f t="shared" si="308"/>
        <v/>
      </c>
      <c r="AL750" s="233" t="str">
        <f t="shared" si="309"/>
        <v/>
      </c>
      <c r="AM750" s="235">
        <f t="shared" si="302"/>
        <v>0</v>
      </c>
      <c r="AN750" s="236">
        <f t="shared" si="310"/>
        <v>1000</v>
      </c>
      <c r="AO750" s="236">
        <f t="shared" si="303"/>
        <v>39.724000000000295</v>
      </c>
      <c r="AP750" s="236">
        <f t="shared" si="311"/>
        <v>0</v>
      </c>
      <c r="AQ750" s="235">
        <f t="shared" si="300"/>
        <v>0</v>
      </c>
      <c r="AR750" s="235">
        <f t="shared" si="301"/>
        <v>0</v>
      </c>
      <c r="AS750" s="232">
        <f t="shared" si="322"/>
        <v>0</v>
      </c>
      <c r="AT750" s="250">
        <f t="shared" si="323"/>
        <v>16</v>
      </c>
      <c r="AU750" s="244"/>
      <c r="AV750" s="108"/>
    </row>
    <row r="751" spans="1:48" ht="11.25">
      <c r="A751" s="108"/>
      <c r="B751" s="240">
        <v>749</v>
      </c>
      <c r="C751" s="266"/>
      <c r="D751" s="88"/>
      <c r="E751" s="87"/>
      <c r="F751" s="88"/>
      <c r="G751" s="90"/>
      <c r="H751" s="90"/>
      <c r="I751" s="91"/>
      <c r="J751" s="91"/>
      <c r="K751" s="90"/>
      <c r="L751" s="92"/>
      <c r="M751" s="93"/>
      <c r="N751" s="242"/>
      <c r="O751" s="226"/>
      <c r="P751" s="227"/>
      <c r="Q751" s="228"/>
      <c r="R751" s="92"/>
      <c r="S751" s="92"/>
      <c r="T751" s="245">
        <f t="shared" si="304"/>
        <v>1397.240000000003</v>
      </c>
      <c r="U751" s="229">
        <f t="shared" si="312"/>
        <v>0</v>
      </c>
      <c r="V751" s="230">
        <f t="shared" si="313"/>
        <v>0</v>
      </c>
      <c r="W751" s="229">
        <f t="shared" si="298"/>
        <v>0</v>
      </c>
      <c r="X751" s="231">
        <f t="shared" si="314"/>
        <v>395.54000000000013</v>
      </c>
      <c r="Y751" s="231">
        <f t="shared" si="315"/>
        <v>397.24</v>
      </c>
      <c r="Z751" s="231">
        <f t="shared" si="316"/>
        <v>395.54000000000013</v>
      </c>
      <c r="AA751" s="247">
        <f t="shared" si="317"/>
        <v>397.24</v>
      </c>
      <c r="AB751" s="249" t="str">
        <f>IF(G751&lt;&gt;"",VLOOKUP(WEEKDAY(C751,2),Служебный!G$4:H$10,2),"")</f>
        <v/>
      </c>
      <c r="AC751" s="232" t="str">
        <f t="shared" si="305"/>
        <v/>
      </c>
      <c r="AD751" s="233" t="str">
        <f t="shared" si="306"/>
        <v/>
      </c>
      <c r="AE751" s="234">
        <f t="shared" si="318"/>
        <v>0</v>
      </c>
      <c r="AF751" s="234">
        <f t="shared" si="319"/>
        <v>0</v>
      </c>
      <c r="AG751" s="234" t="str">
        <f t="shared" si="299"/>
        <v>интрадей</v>
      </c>
      <c r="AH751" s="235">
        <f t="shared" si="320"/>
        <v>0</v>
      </c>
      <c r="AI751" s="235">
        <f t="shared" si="321"/>
        <v>0</v>
      </c>
      <c r="AJ751" s="232" t="str">
        <f t="shared" si="307"/>
        <v/>
      </c>
      <c r="AK751" s="232" t="str">
        <f t="shared" si="308"/>
        <v/>
      </c>
      <c r="AL751" s="233" t="str">
        <f t="shared" si="309"/>
        <v/>
      </c>
      <c r="AM751" s="235">
        <f t="shared" si="302"/>
        <v>0</v>
      </c>
      <c r="AN751" s="236">
        <f t="shared" si="310"/>
        <v>1000</v>
      </c>
      <c r="AO751" s="236">
        <f t="shared" si="303"/>
        <v>39.724000000000295</v>
      </c>
      <c r="AP751" s="236">
        <f t="shared" si="311"/>
        <v>0</v>
      </c>
      <c r="AQ751" s="235">
        <f t="shared" si="300"/>
        <v>0</v>
      </c>
      <c r="AR751" s="235">
        <f t="shared" si="301"/>
        <v>0</v>
      </c>
      <c r="AS751" s="232">
        <f t="shared" si="322"/>
        <v>0</v>
      </c>
      <c r="AT751" s="250">
        <f t="shared" si="323"/>
        <v>16</v>
      </c>
      <c r="AU751" s="244"/>
      <c r="AV751" s="108"/>
    </row>
    <row r="752" spans="1:48" ht="11.25">
      <c r="A752" s="108"/>
      <c r="B752" s="240">
        <v>750</v>
      </c>
      <c r="C752" s="266"/>
      <c r="D752" s="88"/>
      <c r="E752" s="87"/>
      <c r="F752" s="88"/>
      <c r="G752" s="90"/>
      <c r="H752" s="90"/>
      <c r="I752" s="91"/>
      <c r="J752" s="91"/>
      <c r="K752" s="90"/>
      <c r="L752" s="92"/>
      <c r="M752" s="93"/>
      <c r="N752" s="242"/>
      <c r="O752" s="226"/>
      <c r="P752" s="227"/>
      <c r="Q752" s="228"/>
      <c r="R752" s="92"/>
      <c r="S752" s="92"/>
      <c r="T752" s="245">
        <f t="shared" si="304"/>
        <v>1397.240000000003</v>
      </c>
      <c r="U752" s="229">
        <f t="shared" si="312"/>
        <v>0</v>
      </c>
      <c r="V752" s="230">
        <f t="shared" si="313"/>
        <v>0</v>
      </c>
      <c r="W752" s="229">
        <f t="shared" si="298"/>
        <v>0</v>
      </c>
      <c r="X752" s="231">
        <f t="shared" si="314"/>
        <v>395.54000000000013</v>
      </c>
      <c r="Y752" s="231">
        <f t="shared" si="315"/>
        <v>397.24</v>
      </c>
      <c r="Z752" s="231">
        <f t="shared" si="316"/>
        <v>395.54000000000013</v>
      </c>
      <c r="AA752" s="247">
        <f t="shared" si="317"/>
        <v>397.24</v>
      </c>
      <c r="AB752" s="249" t="str">
        <f>IF(G752&lt;&gt;"",VLOOKUP(WEEKDAY(C752,2),Служебный!G$4:H$10,2),"")</f>
        <v/>
      </c>
      <c r="AC752" s="232" t="str">
        <f t="shared" si="305"/>
        <v/>
      </c>
      <c r="AD752" s="233" t="str">
        <f t="shared" si="306"/>
        <v/>
      </c>
      <c r="AE752" s="234">
        <f t="shared" si="318"/>
        <v>0</v>
      </c>
      <c r="AF752" s="234">
        <f t="shared" si="319"/>
        <v>0</v>
      </c>
      <c r="AG752" s="234" t="str">
        <f t="shared" si="299"/>
        <v>интрадей</v>
      </c>
      <c r="AH752" s="235">
        <f t="shared" si="320"/>
        <v>0</v>
      </c>
      <c r="AI752" s="235">
        <f t="shared" si="321"/>
        <v>0</v>
      </c>
      <c r="AJ752" s="232" t="str">
        <f t="shared" si="307"/>
        <v/>
      </c>
      <c r="AK752" s="232" t="str">
        <f t="shared" si="308"/>
        <v/>
      </c>
      <c r="AL752" s="233" t="str">
        <f t="shared" si="309"/>
        <v/>
      </c>
      <c r="AM752" s="235">
        <f t="shared" si="302"/>
        <v>0</v>
      </c>
      <c r="AN752" s="236">
        <f t="shared" si="310"/>
        <v>1000</v>
      </c>
      <c r="AO752" s="236">
        <f t="shared" si="303"/>
        <v>39.724000000000295</v>
      </c>
      <c r="AP752" s="236">
        <f t="shared" si="311"/>
        <v>0</v>
      </c>
      <c r="AQ752" s="235">
        <f t="shared" si="300"/>
        <v>0</v>
      </c>
      <c r="AR752" s="235">
        <f t="shared" si="301"/>
        <v>0</v>
      </c>
      <c r="AS752" s="232">
        <f t="shared" si="322"/>
        <v>0</v>
      </c>
      <c r="AT752" s="250">
        <f t="shared" si="323"/>
        <v>16</v>
      </c>
      <c r="AU752" s="244"/>
      <c r="AV752" s="108"/>
    </row>
    <row r="753" spans="1:48" ht="11.25">
      <c r="A753" s="108"/>
      <c r="B753" s="240">
        <v>751</v>
      </c>
      <c r="C753" s="266"/>
      <c r="D753" s="88"/>
      <c r="E753" s="87"/>
      <c r="F753" s="88"/>
      <c r="G753" s="90"/>
      <c r="H753" s="90"/>
      <c r="I753" s="91"/>
      <c r="J753" s="91"/>
      <c r="K753" s="90"/>
      <c r="L753" s="92"/>
      <c r="M753" s="93"/>
      <c r="N753" s="242"/>
      <c r="O753" s="226"/>
      <c r="P753" s="227"/>
      <c r="Q753" s="228"/>
      <c r="R753" s="92"/>
      <c r="S753" s="92"/>
      <c r="T753" s="245">
        <f t="shared" si="304"/>
        <v>1397.240000000003</v>
      </c>
      <c r="U753" s="229">
        <f t="shared" si="312"/>
        <v>0</v>
      </c>
      <c r="V753" s="230">
        <f t="shared" si="313"/>
        <v>0</v>
      </c>
      <c r="W753" s="229">
        <f t="shared" si="298"/>
        <v>0</v>
      </c>
      <c r="X753" s="231">
        <f t="shared" si="314"/>
        <v>395.54000000000013</v>
      </c>
      <c r="Y753" s="231">
        <f t="shared" si="315"/>
        <v>397.24</v>
      </c>
      <c r="Z753" s="231">
        <f t="shared" si="316"/>
        <v>395.54000000000013</v>
      </c>
      <c r="AA753" s="247">
        <f t="shared" si="317"/>
        <v>397.24</v>
      </c>
      <c r="AB753" s="249" t="str">
        <f>IF(G753&lt;&gt;"",VLOOKUP(WEEKDAY(C753,2),Служебный!G$4:H$10,2),"")</f>
        <v/>
      </c>
      <c r="AC753" s="232" t="str">
        <f t="shared" si="305"/>
        <v/>
      </c>
      <c r="AD753" s="233" t="str">
        <f t="shared" si="306"/>
        <v/>
      </c>
      <c r="AE753" s="234">
        <f t="shared" si="318"/>
        <v>0</v>
      </c>
      <c r="AF753" s="234">
        <f t="shared" si="319"/>
        <v>0</v>
      </c>
      <c r="AG753" s="234" t="str">
        <f t="shared" si="299"/>
        <v>интрадей</v>
      </c>
      <c r="AH753" s="235">
        <f t="shared" si="320"/>
        <v>0</v>
      </c>
      <c r="AI753" s="235">
        <f t="shared" si="321"/>
        <v>0</v>
      </c>
      <c r="AJ753" s="232" t="str">
        <f t="shared" si="307"/>
        <v/>
      </c>
      <c r="AK753" s="232" t="str">
        <f t="shared" si="308"/>
        <v/>
      </c>
      <c r="AL753" s="233" t="str">
        <f t="shared" si="309"/>
        <v/>
      </c>
      <c r="AM753" s="235">
        <f t="shared" si="302"/>
        <v>0</v>
      </c>
      <c r="AN753" s="236">
        <f t="shared" si="310"/>
        <v>1000</v>
      </c>
      <c r="AO753" s="236">
        <f t="shared" si="303"/>
        <v>39.724000000000295</v>
      </c>
      <c r="AP753" s="236">
        <f t="shared" si="311"/>
        <v>0</v>
      </c>
      <c r="AQ753" s="235">
        <f t="shared" si="300"/>
        <v>0</v>
      </c>
      <c r="AR753" s="235">
        <f t="shared" si="301"/>
        <v>0</v>
      </c>
      <c r="AS753" s="232">
        <f t="shared" si="322"/>
        <v>0</v>
      </c>
      <c r="AT753" s="250">
        <f t="shared" si="323"/>
        <v>16</v>
      </c>
      <c r="AU753" s="244"/>
      <c r="AV753" s="108"/>
    </row>
    <row r="754" spans="1:48" ht="11.25">
      <c r="A754" s="108"/>
      <c r="B754" s="240">
        <v>752</v>
      </c>
      <c r="C754" s="266"/>
      <c r="D754" s="88"/>
      <c r="E754" s="87"/>
      <c r="F754" s="88"/>
      <c r="G754" s="90"/>
      <c r="H754" s="90"/>
      <c r="I754" s="91"/>
      <c r="J754" s="91"/>
      <c r="K754" s="90"/>
      <c r="L754" s="92"/>
      <c r="M754" s="93"/>
      <c r="N754" s="242"/>
      <c r="O754" s="226"/>
      <c r="P754" s="227"/>
      <c r="Q754" s="228"/>
      <c r="R754" s="92"/>
      <c r="S754" s="92"/>
      <c r="T754" s="245">
        <f t="shared" si="304"/>
        <v>1397.240000000003</v>
      </c>
      <c r="U754" s="229">
        <f t="shared" si="312"/>
        <v>0</v>
      </c>
      <c r="V754" s="230">
        <f t="shared" si="313"/>
        <v>0</v>
      </c>
      <c r="W754" s="229">
        <f t="shared" si="298"/>
        <v>0</v>
      </c>
      <c r="X754" s="231">
        <f t="shared" si="314"/>
        <v>395.54000000000013</v>
      </c>
      <c r="Y754" s="231">
        <f t="shared" si="315"/>
        <v>397.24</v>
      </c>
      <c r="Z754" s="231">
        <f t="shared" si="316"/>
        <v>395.54000000000013</v>
      </c>
      <c r="AA754" s="247">
        <f t="shared" si="317"/>
        <v>397.24</v>
      </c>
      <c r="AB754" s="249" t="str">
        <f>IF(G754&lt;&gt;"",VLOOKUP(WEEKDAY(C754,2),Служебный!G$4:H$10,2),"")</f>
        <v/>
      </c>
      <c r="AC754" s="232" t="str">
        <f t="shared" si="305"/>
        <v/>
      </c>
      <c r="AD754" s="233" t="str">
        <f t="shared" si="306"/>
        <v/>
      </c>
      <c r="AE754" s="234">
        <f t="shared" si="318"/>
        <v>0</v>
      </c>
      <c r="AF754" s="234">
        <f t="shared" si="319"/>
        <v>0</v>
      </c>
      <c r="AG754" s="234" t="str">
        <f t="shared" si="299"/>
        <v>интрадей</v>
      </c>
      <c r="AH754" s="235">
        <f t="shared" si="320"/>
        <v>0</v>
      </c>
      <c r="AI754" s="235">
        <f t="shared" si="321"/>
        <v>0</v>
      </c>
      <c r="AJ754" s="232" t="str">
        <f t="shared" si="307"/>
        <v/>
      </c>
      <c r="AK754" s="232" t="str">
        <f t="shared" si="308"/>
        <v/>
      </c>
      <c r="AL754" s="233" t="str">
        <f t="shared" si="309"/>
        <v/>
      </c>
      <c r="AM754" s="235">
        <f t="shared" si="302"/>
        <v>0</v>
      </c>
      <c r="AN754" s="236">
        <f t="shared" si="310"/>
        <v>1000</v>
      </c>
      <c r="AO754" s="236">
        <f t="shared" si="303"/>
        <v>39.724000000000295</v>
      </c>
      <c r="AP754" s="236">
        <f t="shared" si="311"/>
        <v>0</v>
      </c>
      <c r="AQ754" s="235">
        <f t="shared" si="300"/>
        <v>0</v>
      </c>
      <c r="AR754" s="235">
        <f t="shared" si="301"/>
        <v>0</v>
      </c>
      <c r="AS754" s="232">
        <f t="shared" si="322"/>
        <v>0</v>
      </c>
      <c r="AT754" s="250">
        <f t="shared" si="323"/>
        <v>16</v>
      </c>
      <c r="AU754" s="244"/>
      <c r="AV754" s="108"/>
    </row>
    <row r="755" spans="1:48" ht="11.25">
      <c r="A755" s="108"/>
      <c r="B755" s="240">
        <v>753</v>
      </c>
      <c r="C755" s="266"/>
      <c r="D755" s="88"/>
      <c r="E755" s="87"/>
      <c r="F755" s="88"/>
      <c r="G755" s="90"/>
      <c r="H755" s="90"/>
      <c r="I755" s="91"/>
      <c r="J755" s="91"/>
      <c r="K755" s="90"/>
      <c r="L755" s="92"/>
      <c r="M755" s="93"/>
      <c r="N755" s="242"/>
      <c r="O755" s="226"/>
      <c r="P755" s="227"/>
      <c r="Q755" s="228"/>
      <c r="R755" s="92"/>
      <c r="S755" s="92"/>
      <c r="T755" s="245">
        <f t="shared" si="304"/>
        <v>1397.240000000003</v>
      </c>
      <c r="U755" s="229">
        <f t="shared" si="312"/>
        <v>0</v>
      </c>
      <c r="V755" s="230">
        <f t="shared" si="313"/>
        <v>0</v>
      </c>
      <c r="W755" s="229">
        <f t="shared" si="298"/>
        <v>0</v>
      </c>
      <c r="X755" s="231">
        <f t="shared" si="314"/>
        <v>395.54000000000013</v>
      </c>
      <c r="Y755" s="231">
        <f t="shared" si="315"/>
        <v>397.24</v>
      </c>
      <c r="Z755" s="231">
        <f t="shared" si="316"/>
        <v>395.54000000000013</v>
      </c>
      <c r="AA755" s="247">
        <f t="shared" si="317"/>
        <v>397.24</v>
      </c>
      <c r="AB755" s="249" t="str">
        <f>IF(G755&lt;&gt;"",VLOOKUP(WEEKDAY(C755,2),Служебный!G$4:H$10,2),"")</f>
        <v/>
      </c>
      <c r="AC755" s="232" t="str">
        <f t="shared" si="305"/>
        <v/>
      </c>
      <c r="AD755" s="233" t="str">
        <f t="shared" si="306"/>
        <v/>
      </c>
      <c r="AE755" s="234">
        <f t="shared" si="318"/>
        <v>0</v>
      </c>
      <c r="AF755" s="234">
        <f t="shared" si="319"/>
        <v>0</v>
      </c>
      <c r="AG755" s="234" t="str">
        <f t="shared" si="299"/>
        <v>интрадей</v>
      </c>
      <c r="AH755" s="235">
        <f t="shared" si="320"/>
        <v>0</v>
      </c>
      <c r="AI755" s="235">
        <f t="shared" si="321"/>
        <v>0</v>
      </c>
      <c r="AJ755" s="232" t="str">
        <f t="shared" si="307"/>
        <v/>
      </c>
      <c r="AK755" s="232" t="str">
        <f t="shared" si="308"/>
        <v/>
      </c>
      <c r="AL755" s="233" t="str">
        <f t="shared" si="309"/>
        <v/>
      </c>
      <c r="AM755" s="235">
        <f t="shared" si="302"/>
        <v>0</v>
      </c>
      <c r="AN755" s="236">
        <f t="shared" si="310"/>
        <v>1000</v>
      </c>
      <c r="AO755" s="236">
        <f t="shared" si="303"/>
        <v>39.724000000000295</v>
      </c>
      <c r="AP755" s="236">
        <f t="shared" si="311"/>
        <v>0</v>
      </c>
      <c r="AQ755" s="235">
        <f t="shared" si="300"/>
        <v>0</v>
      </c>
      <c r="AR755" s="235">
        <f t="shared" si="301"/>
        <v>0</v>
      </c>
      <c r="AS755" s="232">
        <f t="shared" si="322"/>
        <v>0</v>
      </c>
      <c r="AT755" s="250">
        <f t="shared" si="323"/>
        <v>16</v>
      </c>
      <c r="AU755" s="244"/>
      <c r="AV755" s="108"/>
    </row>
    <row r="756" spans="1:48" ht="11.25">
      <c r="A756" s="108"/>
      <c r="B756" s="240">
        <v>754</v>
      </c>
      <c r="C756" s="266"/>
      <c r="D756" s="88"/>
      <c r="E756" s="87"/>
      <c r="F756" s="88"/>
      <c r="G756" s="90"/>
      <c r="H756" s="90"/>
      <c r="I756" s="91"/>
      <c r="J756" s="91"/>
      <c r="K756" s="90"/>
      <c r="L756" s="92"/>
      <c r="M756" s="93"/>
      <c r="N756" s="242"/>
      <c r="O756" s="226"/>
      <c r="P756" s="227"/>
      <c r="Q756" s="228"/>
      <c r="R756" s="92"/>
      <c r="S756" s="92"/>
      <c r="T756" s="245">
        <f t="shared" si="304"/>
        <v>1397.240000000003</v>
      </c>
      <c r="U756" s="229">
        <f t="shared" si="312"/>
        <v>0</v>
      </c>
      <c r="V756" s="230">
        <f t="shared" si="313"/>
        <v>0</v>
      </c>
      <c r="W756" s="229">
        <f t="shared" si="298"/>
        <v>0</v>
      </c>
      <c r="X756" s="231">
        <f t="shared" si="314"/>
        <v>395.54000000000013</v>
      </c>
      <c r="Y756" s="231">
        <f t="shared" si="315"/>
        <v>397.24</v>
      </c>
      <c r="Z756" s="231">
        <f t="shared" si="316"/>
        <v>395.54000000000013</v>
      </c>
      <c r="AA756" s="247">
        <f t="shared" si="317"/>
        <v>397.24</v>
      </c>
      <c r="AB756" s="249" t="str">
        <f>IF(G756&lt;&gt;"",VLOOKUP(WEEKDAY(C756,2),Служебный!G$4:H$10,2),"")</f>
        <v/>
      </c>
      <c r="AC756" s="232" t="str">
        <f t="shared" si="305"/>
        <v/>
      </c>
      <c r="AD756" s="233" t="str">
        <f t="shared" si="306"/>
        <v/>
      </c>
      <c r="AE756" s="234">
        <f t="shared" si="318"/>
        <v>0</v>
      </c>
      <c r="AF756" s="234">
        <f t="shared" si="319"/>
        <v>0</v>
      </c>
      <c r="AG756" s="234" t="str">
        <f t="shared" si="299"/>
        <v>интрадей</v>
      </c>
      <c r="AH756" s="235">
        <f t="shared" si="320"/>
        <v>0</v>
      </c>
      <c r="AI756" s="235">
        <f t="shared" si="321"/>
        <v>0</v>
      </c>
      <c r="AJ756" s="232" t="str">
        <f t="shared" si="307"/>
        <v/>
      </c>
      <c r="AK756" s="232" t="str">
        <f t="shared" si="308"/>
        <v/>
      </c>
      <c r="AL756" s="233" t="str">
        <f t="shared" si="309"/>
        <v/>
      </c>
      <c r="AM756" s="235">
        <f t="shared" si="302"/>
        <v>0</v>
      </c>
      <c r="AN756" s="236">
        <f t="shared" si="310"/>
        <v>1000</v>
      </c>
      <c r="AO756" s="236">
        <f t="shared" si="303"/>
        <v>39.724000000000295</v>
      </c>
      <c r="AP756" s="236">
        <f t="shared" si="311"/>
        <v>0</v>
      </c>
      <c r="AQ756" s="235">
        <f t="shared" si="300"/>
        <v>0</v>
      </c>
      <c r="AR756" s="235">
        <f t="shared" si="301"/>
        <v>0</v>
      </c>
      <c r="AS756" s="232">
        <f t="shared" si="322"/>
        <v>0</v>
      </c>
      <c r="AT756" s="250">
        <f t="shared" si="323"/>
        <v>16</v>
      </c>
      <c r="AU756" s="244"/>
      <c r="AV756" s="108"/>
    </row>
    <row r="757" spans="1:48" ht="11.25">
      <c r="A757" s="108"/>
      <c r="B757" s="240">
        <v>755</v>
      </c>
      <c r="C757" s="266"/>
      <c r="D757" s="88"/>
      <c r="E757" s="87"/>
      <c r="F757" s="88"/>
      <c r="G757" s="90"/>
      <c r="H757" s="90"/>
      <c r="I757" s="91"/>
      <c r="J757" s="91"/>
      <c r="K757" s="90"/>
      <c r="L757" s="92"/>
      <c r="M757" s="93"/>
      <c r="N757" s="242"/>
      <c r="O757" s="226"/>
      <c r="P757" s="227"/>
      <c r="Q757" s="228"/>
      <c r="R757" s="92"/>
      <c r="S757" s="92"/>
      <c r="T757" s="245">
        <f t="shared" si="304"/>
        <v>1397.240000000003</v>
      </c>
      <c r="U757" s="229">
        <f t="shared" si="312"/>
        <v>0</v>
      </c>
      <c r="V757" s="230">
        <f t="shared" si="313"/>
        <v>0</v>
      </c>
      <c r="W757" s="229">
        <f t="shared" si="298"/>
        <v>0</v>
      </c>
      <c r="X757" s="231">
        <f t="shared" si="314"/>
        <v>395.54000000000013</v>
      </c>
      <c r="Y757" s="231">
        <f t="shared" si="315"/>
        <v>397.24</v>
      </c>
      <c r="Z757" s="231">
        <f t="shared" si="316"/>
        <v>395.54000000000013</v>
      </c>
      <c r="AA757" s="247">
        <f t="shared" si="317"/>
        <v>397.24</v>
      </c>
      <c r="AB757" s="249" t="str">
        <f>IF(G757&lt;&gt;"",VLOOKUP(WEEKDAY(C757,2),Служебный!G$4:H$10,2),"")</f>
        <v/>
      </c>
      <c r="AC757" s="232" t="str">
        <f t="shared" si="305"/>
        <v/>
      </c>
      <c r="AD757" s="233" t="str">
        <f t="shared" si="306"/>
        <v/>
      </c>
      <c r="AE757" s="234">
        <f t="shared" si="318"/>
        <v>0</v>
      </c>
      <c r="AF757" s="234">
        <f t="shared" si="319"/>
        <v>0</v>
      </c>
      <c r="AG757" s="234" t="str">
        <f t="shared" si="299"/>
        <v>интрадей</v>
      </c>
      <c r="AH757" s="235">
        <f t="shared" si="320"/>
        <v>0</v>
      </c>
      <c r="AI757" s="235">
        <f t="shared" si="321"/>
        <v>0</v>
      </c>
      <c r="AJ757" s="232" t="str">
        <f t="shared" si="307"/>
        <v/>
      </c>
      <c r="AK757" s="232" t="str">
        <f t="shared" si="308"/>
        <v/>
      </c>
      <c r="AL757" s="233" t="str">
        <f t="shared" si="309"/>
        <v/>
      </c>
      <c r="AM757" s="235">
        <f t="shared" si="302"/>
        <v>0</v>
      </c>
      <c r="AN757" s="236">
        <f t="shared" si="310"/>
        <v>1000</v>
      </c>
      <c r="AO757" s="236">
        <f t="shared" si="303"/>
        <v>39.724000000000295</v>
      </c>
      <c r="AP757" s="236">
        <f t="shared" si="311"/>
        <v>0</v>
      </c>
      <c r="AQ757" s="235">
        <f t="shared" si="300"/>
        <v>0</v>
      </c>
      <c r="AR757" s="235">
        <f t="shared" si="301"/>
        <v>0</v>
      </c>
      <c r="AS757" s="232">
        <f t="shared" si="322"/>
        <v>0</v>
      </c>
      <c r="AT757" s="250">
        <f t="shared" si="323"/>
        <v>16</v>
      </c>
      <c r="AU757" s="244"/>
      <c r="AV757" s="108"/>
    </row>
    <row r="758" spans="1:48" ht="11.25">
      <c r="A758" s="108"/>
      <c r="B758" s="240">
        <v>756</v>
      </c>
      <c r="C758" s="266"/>
      <c r="D758" s="88"/>
      <c r="E758" s="87"/>
      <c r="F758" s="88"/>
      <c r="G758" s="90"/>
      <c r="H758" s="90"/>
      <c r="I758" s="91"/>
      <c r="J758" s="91"/>
      <c r="K758" s="90"/>
      <c r="L758" s="92"/>
      <c r="M758" s="93"/>
      <c r="N758" s="242"/>
      <c r="O758" s="226"/>
      <c r="P758" s="227"/>
      <c r="Q758" s="228"/>
      <c r="R758" s="92"/>
      <c r="S758" s="92"/>
      <c r="T758" s="245">
        <f t="shared" si="304"/>
        <v>1397.240000000003</v>
      </c>
      <c r="U758" s="229">
        <f t="shared" si="312"/>
        <v>0</v>
      </c>
      <c r="V758" s="230">
        <f t="shared" si="313"/>
        <v>0</v>
      </c>
      <c r="W758" s="229">
        <f t="shared" si="298"/>
        <v>0</v>
      </c>
      <c r="X758" s="231">
        <f t="shared" si="314"/>
        <v>395.54000000000013</v>
      </c>
      <c r="Y758" s="231">
        <f t="shared" si="315"/>
        <v>397.24</v>
      </c>
      <c r="Z758" s="231">
        <f t="shared" si="316"/>
        <v>395.54000000000013</v>
      </c>
      <c r="AA758" s="247">
        <f t="shared" si="317"/>
        <v>397.24</v>
      </c>
      <c r="AB758" s="249" t="str">
        <f>IF(G758&lt;&gt;"",VLOOKUP(WEEKDAY(C758,2),Служебный!G$4:H$10,2),"")</f>
        <v/>
      </c>
      <c r="AC758" s="232" t="str">
        <f t="shared" si="305"/>
        <v/>
      </c>
      <c r="AD758" s="233" t="str">
        <f t="shared" si="306"/>
        <v/>
      </c>
      <c r="AE758" s="234">
        <f t="shared" si="318"/>
        <v>0</v>
      </c>
      <c r="AF758" s="234">
        <f t="shared" si="319"/>
        <v>0</v>
      </c>
      <c r="AG758" s="234" t="str">
        <f t="shared" si="299"/>
        <v>интрадей</v>
      </c>
      <c r="AH758" s="235">
        <f t="shared" si="320"/>
        <v>0</v>
      </c>
      <c r="AI758" s="235">
        <f t="shared" si="321"/>
        <v>0</v>
      </c>
      <c r="AJ758" s="232" t="str">
        <f t="shared" si="307"/>
        <v/>
      </c>
      <c r="AK758" s="232" t="str">
        <f t="shared" si="308"/>
        <v/>
      </c>
      <c r="AL758" s="233" t="str">
        <f t="shared" si="309"/>
        <v/>
      </c>
      <c r="AM758" s="235">
        <f t="shared" si="302"/>
        <v>0</v>
      </c>
      <c r="AN758" s="236">
        <f t="shared" si="310"/>
        <v>1000</v>
      </c>
      <c r="AO758" s="236">
        <f t="shared" si="303"/>
        <v>39.724000000000295</v>
      </c>
      <c r="AP758" s="236">
        <f t="shared" si="311"/>
        <v>0</v>
      </c>
      <c r="AQ758" s="235">
        <f t="shared" si="300"/>
        <v>0</v>
      </c>
      <c r="AR758" s="235">
        <f t="shared" si="301"/>
        <v>0</v>
      </c>
      <c r="AS758" s="232">
        <f t="shared" si="322"/>
        <v>0</v>
      </c>
      <c r="AT758" s="250">
        <f t="shared" si="323"/>
        <v>16</v>
      </c>
      <c r="AU758" s="244"/>
      <c r="AV758" s="108"/>
    </row>
    <row r="759" spans="1:48" ht="11.25">
      <c r="A759" s="108"/>
      <c r="B759" s="240">
        <v>757</v>
      </c>
      <c r="C759" s="266"/>
      <c r="D759" s="88"/>
      <c r="E759" s="87"/>
      <c r="F759" s="88"/>
      <c r="G759" s="90"/>
      <c r="H759" s="90"/>
      <c r="I759" s="91"/>
      <c r="J759" s="91"/>
      <c r="K759" s="90"/>
      <c r="L759" s="92"/>
      <c r="M759" s="93"/>
      <c r="N759" s="242"/>
      <c r="O759" s="226"/>
      <c r="P759" s="227"/>
      <c r="Q759" s="228"/>
      <c r="R759" s="92"/>
      <c r="S759" s="92"/>
      <c r="T759" s="245">
        <f t="shared" si="304"/>
        <v>1397.240000000003</v>
      </c>
      <c r="U759" s="229">
        <f t="shared" si="312"/>
        <v>0</v>
      </c>
      <c r="V759" s="230">
        <f t="shared" si="313"/>
        <v>0</v>
      </c>
      <c r="W759" s="229">
        <f t="shared" si="298"/>
        <v>0</v>
      </c>
      <c r="X759" s="231">
        <f t="shared" si="314"/>
        <v>395.54000000000013</v>
      </c>
      <c r="Y759" s="231">
        <f t="shared" si="315"/>
        <v>397.24</v>
      </c>
      <c r="Z759" s="231">
        <f t="shared" si="316"/>
        <v>395.54000000000013</v>
      </c>
      <c r="AA759" s="247">
        <f t="shared" si="317"/>
        <v>397.24</v>
      </c>
      <c r="AB759" s="249" t="str">
        <f>IF(G759&lt;&gt;"",VLOOKUP(WEEKDAY(C759,2),Служебный!G$4:H$10,2),"")</f>
        <v/>
      </c>
      <c r="AC759" s="232" t="str">
        <f t="shared" si="305"/>
        <v/>
      </c>
      <c r="AD759" s="233" t="str">
        <f t="shared" si="306"/>
        <v/>
      </c>
      <c r="AE759" s="234">
        <f t="shared" si="318"/>
        <v>0</v>
      </c>
      <c r="AF759" s="234">
        <f t="shared" si="319"/>
        <v>0</v>
      </c>
      <c r="AG759" s="234" t="str">
        <f t="shared" si="299"/>
        <v>интрадей</v>
      </c>
      <c r="AH759" s="235">
        <f t="shared" si="320"/>
        <v>0</v>
      </c>
      <c r="AI759" s="235">
        <f t="shared" si="321"/>
        <v>0</v>
      </c>
      <c r="AJ759" s="232" t="str">
        <f t="shared" si="307"/>
        <v/>
      </c>
      <c r="AK759" s="232" t="str">
        <f t="shared" si="308"/>
        <v/>
      </c>
      <c r="AL759" s="233" t="str">
        <f t="shared" si="309"/>
        <v/>
      </c>
      <c r="AM759" s="235">
        <f t="shared" si="302"/>
        <v>0</v>
      </c>
      <c r="AN759" s="236">
        <f t="shared" si="310"/>
        <v>1000</v>
      </c>
      <c r="AO759" s="236">
        <f t="shared" si="303"/>
        <v>39.724000000000295</v>
      </c>
      <c r="AP759" s="236">
        <f t="shared" si="311"/>
        <v>0</v>
      </c>
      <c r="AQ759" s="235">
        <f t="shared" si="300"/>
        <v>0</v>
      </c>
      <c r="AR759" s="235">
        <f t="shared" si="301"/>
        <v>0</v>
      </c>
      <c r="AS759" s="232">
        <f t="shared" si="322"/>
        <v>0</v>
      </c>
      <c r="AT759" s="250">
        <f t="shared" si="323"/>
        <v>16</v>
      </c>
      <c r="AU759" s="244"/>
      <c r="AV759" s="108"/>
    </row>
    <row r="760" spans="1:48" ht="11.25">
      <c r="A760" s="108"/>
      <c r="B760" s="240">
        <v>758</v>
      </c>
      <c r="C760" s="266"/>
      <c r="D760" s="88"/>
      <c r="E760" s="87"/>
      <c r="F760" s="88"/>
      <c r="G760" s="90"/>
      <c r="H760" s="90"/>
      <c r="I760" s="91"/>
      <c r="J760" s="91"/>
      <c r="K760" s="90"/>
      <c r="L760" s="92"/>
      <c r="M760" s="93"/>
      <c r="N760" s="242"/>
      <c r="O760" s="226"/>
      <c r="P760" s="227"/>
      <c r="Q760" s="228"/>
      <c r="R760" s="92"/>
      <c r="S760" s="92"/>
      <c r="T760" s="245">
        <f t="shared" si="304"/>
        <v>1397.240000000003</v>
      </c>
      <c r="U760" s="229">
        <f t="shared" si="312"/>
        <v>0</v>
      </c>
      <c r="V760" s="230">
        <f t="shared" si="313"/>
        <v>0</v>
      </c>
      <c r="W760" s="229">
        <f t="shared" si="298"/>
        <v>0</v>
      </c>
      <c r="X760" s="231">
        <f t="shared" si="314"/>
        <v>395.54000000000013</v>
      </c>
      <c r="Y760" s="231">
        <f t="shared" si="315"/>
        <v>397.24</v>
      </c>
      <c r="Z760" s="231">
        <f t="shared" si="316"/>
        <v>395.54000000000013</v>
      </c>
      <c r="AA760" s="247">
        <f t="shared" si="317"/>
        <v>397.24</v>
      </c>
      <c r="AB760" s="249" t="str">
        <f>IF(G760&lt;&gt;"",VLOOKUP(WEEKDAY(C760,2),Служебный!G$4:H$10,2),"")</f>
        <v/>
      </c>
      <c r="AC760" s="232" t="str">
        <f t="shared" si="305"/>
        <v/>
      </c>
      <c r="AD760" s="233" t="str">
        <f t="shared" si="306"/>
        <v/>
      </c>
      <c r="AE760" s="234">
        <f t="shared" si="318"/>
        <v>0</v>
      </c>
      <c r="AF760" s="234">
        <f t="shared" si="319"/>
        <v>0</v>
      </c>
      <c r="AG760" s="234" t="str">
        <f t="shared" si="299"/>
        <v>интрадей</v>
      </c>
      <c r="AH760" s="235">
        <f t="shared" si="320"/>
        <v>0</v>
      </c>
      <c r="AI760" s="235">
        <f t="shared" si="321"/>
        <v>0</v>
      </c>
      <c r="AJ760" s="232" t="str">
        <f t="shared" si="307"/>
        <v/>
      </c>
      <c r="AK760" s="232" t="str">
        <f t="shared" si="308"/>
        <v/>
      </c>
      <c r="AL760" s="233" t="str">
        <f t="shared" si="309"/>
        <v/>
      </c>
      <c r="AM760" s="235">
        <f t="shared" si="302"/>
        <v>0</v>
      </c>
      <c r="AN760" s="236">
        <f t="shared" si="310"/>
        <v>1000</v>
      </c>
      <c r="AO760" s="236">
        <f t="shared" si="303"/>
        <v>39.724000000000295</v>
      </c>
      <c r="AP760" s="236">
        <f t="shared" si="311"/>
        <v>0</v>
      </c>
      <c r="AQ760" s="235">
        <f t="shared" si="300"/>
        <v>0</v>
      </c>
      <c r="AR760" s="235">
        <f t="shared" si="301"/>
        <v>0</v>
      </c>
      <c r="AS760" s="232">
        <f t="shared" si="322"/>
        <v>0</v>
      </c>
      <c r="AT760" s="250">
        <f t="shared" si="323"/>
        <v>16</v>
      </c>
      <c r="AU760" s="244"/>
      <c r="AV760" s="108"/>
    </row>
    <row r="761" spans="1:48" ht="11.25">
      <c r="A761" s="108"/>
      <c r="B761" s="240">
        <v>759</v>
      </c>
      <c r="C761" s="266"/>
      <c r="D761" s="88"/>
      <c r="E761" s="87"/>
      <c r="F761" s="88"/>
      <c r="G761" s="90"/>
      <c r="H761" s="90"/>
      <c r="I761" s="91"/>
      <c r="J761" s="91"/>
      <c r="K761" s="90"/>
      <c r="L761" s="92"/>
      <c r="M761" s="93"/>
      <c r="N761" s="242"/>
      <c r="O761" s="226"/>
      <c r="P761" s="227"/>
      <c r="Q761" s="228"/>
      <c r="R761" s="92"/>
      <c r="S761" s="92"/>
      <c r="T761" s="245">
        <f t="shared" si="304"/>
        <v>1397.240000000003</v>
      </c>
      <c r="U761" s="229">
        <f t="shared" si="312"/>
        <v>0</v>
      </c>
      <c r="V761" s="230">
        <f t="shared" si="313"/>
        <v>0</v>
      </c>
      <c r="W761" s="229">
        <f t="shared" si="298"/>
        <v>0</v>
      </c>
      <c r="X761" s="231">
        <f t="shared" si="314"/>
        <v>395.54000000000013</v>
      </c>
      <c r="Y761" s="231">
        <f t="shared" si="315"/>
        <v>397.24</v>
      </c>
      <c r="Z761" s="231">
        <f t="shared" si="316"/>
        <v>395.54000000000013</v>
      </c>
      <c r="AA761" s="247">
        <f t="shared" si="317"/>
        <v>397.24</v>
      </c>
      <c r="AB761" s="249" t="str">
        <f>IF(G761&lt;&gt;"",VLOOKUP(WEEKDAY(C761,2),Служебный!G$4:H$10,2),"")</f>
        <v/>
      </c>
      <c r="AC761" s="232" t="str">
        <f t="shared" si="305"/>
        <v/>
      </c>
      <c r="AD761" s="233" t="str">
        <f t="shared" si="306"/>
        <v/>
      </c>
      <c r="AE761" s="234">
        <f t="shared" si="318"/>
        <v>0</v>
      </c>
      <c r="AF761" s="234">
        <f t="shared" si="319"/>
        <v>0</v>
      </c>
      <c r="AG761" s="234" t="str">
        <f t="shared" si="299"/>
        <v>интрадей</v>
      </c>
      <c r="AH761" s="235">
        <f t="shared" si="320"/>
        <v>0</v>
      </c>
      <c r="AI761" s="235">
        <f t="shared" si="321"/>
        <v>0</v>
      </c>
      <c r="AJ761" s="232" t="str">
        <f t="shared" si="307"/>
        <v/>
      </c>
      <c r="AK761" s="232" t="str">
        <f t="shared" si="308"/>
        <v/>
      </c>
      <c r="AL761" s="233" t="str">
        <f t="shared" si="309"/>
        <v/>
      </c>
      <c r="AM761" s="235">
        <f t="shared" si="302"/>
        <v>0</v>
      </c>
      <c r="AN761" s="236">
        <f t="shared" si="310"/>
        <v>1000</v>
      </c>
      <c r="AO761" s="236">
        <f t="shared" si="303"/>
        <v>39.724000000000295</v>
      </c>
      <c r="AP761" s="236">
        <f t="shared" si="311"/>
        <v>0</v>
      </c>
      <c r="AQ761" s="235">
        <f t="shared" si="300"/>
        <v>0</v>
      </c>
      <c r="AR761" s="235">
        <f t="shared" si="301"/>
        <v>0</v>
      </c>
      <c r="AS761" s="232">
        <f t="shared" si="322"/>
        <v>0</v>
      </c>
      <c r="AT761" s="250">
        <f t="shared" si="323"/>
        <v>16</v>
      </c>
      <c r="AU761" s="244"/>
      <c r="AV761" s="108"/>
    </row>
    <row r="762" spans="1:48" ht="11.25">
      <c r="A762" s="108"/>
      <c r="B762" s="240">
        <v>760</v>
      </c>
      <c r="C762" s="266"/>
      <c r="D762" s="88"/>
      <c r="E762" s="87"/>
      <c r="F762" s="88"/>
      <c r="G762" s="90"/>
      <c r="H762" s="90"/>
      <c r="I762" s="91"/>
      <c r="J762" s="91"/>
      <c r="K762" s="90"/>
      <c r="L762" s="92"/>
      <c r="M762" s="93"/>
      <c r="N762" s="242"/>
      <c r="O762" s="226"/>
      <c r="P762" s="227"/>
      <c r="Q762" s="228"/>
      <c r="R762" s="92"/>
      <c r="S762" s="92"/>
      <c r="T762" s="245">
        <f t="shared" si="304"/>
        <v>1397.240000000003</v>
      </c>
      <c r="U762" s="229">
        <f t="shared" si="312"/>
        <v>0</v>
      </c>
      <c r="V762" s="230">
        <f t="shared" si="313"/>
        <v>0</v>
      </c>
      <c r="W762" s="229">
        <f t="shared" si="298"/>
        <v>0</v>
      </c>
      <c r="X762" s="231">
        <f t="shared" si="314"/>
        <v>395.54000000000013</v>
      </c>
      <c r="Y762" s="231">
        <f t="shared" si="315"/>
        <v>397.24</v>
      </c>
      <c r="Z762" s="231">
        <f t="shared" si="316"/>
        <v>395.54000000000013</v>
      </c>
      <c r="AA762" s="247">
        <f t="shared" si="317"/>
        <v>397.24</v>
      </c>
      <c r="AB762" s="249" t="str">
        <f>IF(G762&lt;&gt;"",VLOOKUP(WEEKDAY(C762,2),Служебный!G$4:H$10,2),"")</f>
        <v/>
      </c>
      <c r="AC762" s="232" t="str">
        <f t="shared" si="305"/>
        <v/>
      </c>
      <c r="AD762" s="233" t="str">
        <f t="shared" si="306"/>
        <v/>
      </c>
      <c r="AE762" s="234">
        <f t="shared" si="318"/>
        <v>0</v>
      </c>
      <c r="AF762" s="234">
        <f t="shared" si="319"/>
        <v>0</v>
      </c>
      <c r="AG762" s="234" t="str">
        <f t="shared" si="299"/>
        <v>интрадей</v>
      </c>
      <c r="AH762" s="235">
        <f t="shared" si="320"/>
        <v>0</v>
      </c>
      <c r="AI762" s="235">
        <f t="shared" si="321"/>
        <v>0</v>
      </c>
      <c r="AJ762" s="232" t="str">
        <f t="shared" si="307"/>
        <v/>
      </c>
      <c r="AK762" s="232" t="str">
        <f t="shared" si="308"/>
        <v/>
      </c>
      <c r="AL762" s="233" t="str">
        <f t="shared" si="309"/>
        <v/>
      </c>
      <c r="AM762" s="235">
        <f t="shared" si="302"/>
        <v>0</v>
      </c>
      <c r="AN762" s="236">
        <f t="shared" si="310"/>
        <v>1000</v>
      </c>
      <c r="AO762" s="236">
        <f t="shared" si="303"/>
        <v>39.724000000000295</v>
      </c>
      <c r="AP762" s="236">
        <f t="shared" si="311"/>
        <v>0</v>
      </c>
      <c r="AQ762" s="235">
        <f t="shared" si="300"/>
        <v>0</v>
      </c>
      <c r="AR762" s="235">
        <f t="shared" si="301"/>
        <v>0</v>
      </c>
      <c r="AS762" s="232">
        <f t="shared" si="322"/>
        <v>0</v>
      </c>
      <c r="AT762" s="250">
        <f t="shared" si="323"/>
        <v>16</v>
      </c>
      <c r="AU762" s="244"/>
      <c r="AV762" s="108"/>
    </row>
    <row r="763" spans="1:48" ht="11.25">
      <c r="A763" s="108"/>
      <c r="B763" s="240">
        <v>761</v>
      </c>
      <c r="C763" s="266"/>
      <c r="D763" s="88"/>
      <c r="E763" s="87"/>
      <c r="F763" s="88"/>
      <c r="G763" s="90"/>
      <c r="H763" s="90"/>
      <c r="I763" s="91"/>
      <c r="J763" s="91"/>
      <c r="K763" s="90"/>
      <c r="L763" s="92"/>
      <c r="M763" s="93"/>
      <c r="N763" s="242"/>
      <c r="O763" s="226"/>
      <c r="P763" s="227"/>
      <c r="Q763" s="228"/>
      <c r="R763" s="92"/>
      <c r="S763" s="92"/>
      <c r="T763" s="245">
        <f t="shared" si="304"/>
        <v>1397.240000000003</v>
      </c>
      <c r="U763" s="229">
        <f t="shared" si="312"/>
        <v>0</v>
      </c>
      <c r="V763" s="230">
        <f t="shared" si="313"/>
        <v>0</v>
      </c>
      <c r="W763" s="229">
        <f t="shared" si="298"/>
        <v>0</v>
      </c>
      <c r="X763" s="231">
        <f t="shared" si="314"/>
        <v>395.54000000000013</v>
      </c>
      <c r="Y763" s="231">
        <f t="shared" si="315"/>
        <v>397.24</v>
      </c>
      <c r="Z763" s="231">
        <f t="shared" si="316"/>
        <v>395.54000000000013</v>
      </c>
      <c r="AA763" s="247">
        <f t="shared" si="317"/>
        <v>397.24</v>
      </c>
      <c r="AB763" s="249" t="str">
        <f>IF(G763&lt;&gt;"",VLOOKUP(WEEKDAY(C763,2),Служебный!G$4:H$10,2),"")</f>
        <v/>
      </c>
      <c r="AC763" s="232" t="str">
        <f t="shared" si="305"/>
        <v/>
      </c>
      <c r="AD763" s="233" t="str">
        <f t="shared" si="306"/>
        <v/>
      </c>
      <c r="AE763" s="234">
        <f t="shared" si="318"/>
        <v>0</v>
      </c>
      <c r="AF763" s="234">
        <f t="shared" si="319"/>
        <v>0</v>
      </c>
      <c r="AG763" s="234" t="str">
        <f t="shared" si="299"/>
        <v>интрадей</v>
      </c>
      <c r="AH763" s="235">
        <f t="shared" si="320"/>
        <v>0</v>
      </c>
      <c r="AI763" s="235">
        <f t="shared" si="321"/>
        <v>0</v>
      </c>
      <c r="AJ763" s="232" t="str">
        <f t="shared" si="307"/>
        <v/>
      </c>
      <c r="AK763" s="232" t="str">
        <f t="shared" si="308"/>
        <v/>
      </c>
      <c r="AL763" s="233" t="str">
        <f t="shared" si="309"/>
        <v/>
      </c>
      <c r="AM763" s="235">
        <f t="shared" si="302"/>
        <v>0</v>
      </c>
      <c r="AN763" s="236">
        <f t="shared" si="310"/>
        <v>1000</v>
      </c>
      <c r="AO763" s="236">
        <f t="shared" si="303"/>
        <v>39.724000000000295</v>
      </c>
      <c r="AP763" s="236">
        <f t="shared" si="311"/>
        <v>0</v>
      </c>
      <c r="AQ763" s="235">
        <f t="shared" si="300"/>
        <v>0</v>
      </c>
      <c r="AR763" s="235">
        <f t="shared" si="301"/>
        <v>0</v>
      </c>
      <c r="AS763" s="232">
        <f t="shared" si="322"/>
        <v>0</v>
      </c>
      <c r="AT763" s="250">
        <f t="shared" si="323"/>
        <v>16</v>
      </c>
      <c r="AU763" s="244"/>
      <c r="AV763" s="108"/>
    </row>
    <row r="764" spans="1:48" ht="11.25">
      <c r="A764" s="108"/>
      <c r="B764" s="240">
        <v>762</v>
      </c>
      <c r="C764" s="266"/>
      <c r="D764" s="88"/>
      <c r="E764" s="87"/>
      <c r="F764" s="88"/>
      <c r="G764" s="90"/>
      <c r="H764" s="90"/>
      <c r="I764" s="91"/>
      <c r="J764" s="91"/>
      <c r="K764" s="90"/>
      <c r="L764" s="92"/>
      <c r="M764" s="93"/>
      <c r="N764" s="242"/>
      <c r="O764" s="226"/>
      <c r="P764" s="227"/>
      <c r="Q764" s="228"/>
      <c r="R764" s="92"/>
      <c r="S764" s="92"/>
      <c r="T764" s="245">
        <f t="shared" si="304"/>
        <v>1397.240000000003</v>
      </c>
      <c r="U764" s="229">
        <f t="shared" si="312"/>
        <v>0</v>
      </c>
      <c r="V764" s="230">
        <f t="shared" si="313"/>
        <v>0</v>
      </c>
      <c r="W764" s="229">
        <f t="shared" si="298"/>
        <v>0</v>
      </c>
      <c r="X764" s="231">
        <f t="shared" si="314"/>
        <v>395.54000000000013</v>
      </c>
      <c r="Y764" s="231">
        <f t="shared" si="315"/>
        <v>397.24</v>
      </c>
      <c r="Z764" s="231">
        <f t="shared" si="316"/>
        <v>395.54000000000013</v>
      </c>
      <c r="AA764" s="247">
        <f t="shared" si="317"/>
        <v>397.24</v>
      </c>
      <c r="AB764" s="249" t="str">
        <f>IF(G764&lt;&gt;"",VLOOKUP(WEEKDAY(C764,2),Служебный!G$4:H$10,2),"")</f>
        <v/>
      </c>
      <c r="AC764" s="232" t="str">
        <f t="shared" si="305"/>
        <v/>
      </c>
      <c r="AD764" s="233" t="str">
        <f t="shared" si="306"/>
        <v/>
      </c>
      <c r="AE764" s="234">
        <f t="shared" si="318"/>
        <v>0</v>
      </c>
      <c r="AF764" s="234">
        <f t="shared" si="319"/>
        <v>0</v>
      </c>
      <c r="AG764" s="234" t="str">
        <f t="shared" si="299"/>
        <v>интрадей</v>
      </c>
      <c r="AH764" s="235">
        <f t="shared" si="320"/>
        <v>0</v>
      </c>
      <c r="AI764" s="235">
        <f t="shared" si="321"/>
        <v>0</v>
      </c>
      <c r="AJ764" s="232" t="str">
        <f t="shared" si="307"/>
        <v/>
      </c>
      <c r="AK764" s="232" t="str">
        <f t="shared" si="308"/>
        <v/>
      </c>
      <c r="AL764" s="233" t="str">
        <f t="shared" si="309"/>
        <v/>
      </c>
      <c r="AM764" s="235">
        <f t="shared" si="302"/>
        <v>0</v>
      </c>
      <c r="AN764" s="236">
        <f t="shared" si="310"/>
        <v>1000</v>
      </c>
      <c r="AO764" s="236">
        <f t="shared" si="303"/>
        <v>39.724000000000295</v>
      </c>
      <c r="AP764" s="236">
        <f t="shared" si="311"/>
        <v>0</v>
      </c>
      <c r="AQ764" s="235">
        <f t="shared" si="300"/>
        <v>0</v>
      </c>
      <c r="AR764" s="235">
        <f t="shared" si="301"/>
        <v>0</v>
      </c>
      <c r="AS764" s="232">
        <f t="shared" si="322"/>
        <v>0</v>
      </c>
      <c r="AT764" s="250">
        <f t="shared" si="323"/>
        <v>16</v>
      </c>
      <c r="AU764" s="244"/>
      <c r="AV764" s="108"/>
    </row>
    <row r="765" spans="1:48" ht="11.25">
      <c r="A765" s="108"/>
      <c r="B765" s="240">
        <v>763</v>
      </c>
      <c r="C765" s="266"/>
      <c r="D765" s="88"/>
      <c r="E765" s="87"/>
      <c r="F765" s="88"/>
      <c r="G765" s="90"/>
      <c r="H765" s="90"/>
      <c r="I765" s="91"/>
      <c r="J765" s="91"/>
      <c r="K765" s="90"/>
      <c r="L765" s="92"/>
      <c r="M765" s="93"/>
      <c r="N765" s="242"/>
      <c r="O765" s="226"/>
      <c r="P765" s="227"/>
      <c r="Q765" s="228"/>
      <c r="R765" s="92"/>
      <c r="S765" s="92"/>
      <c r="T765" s="245">
        <f t="shared" si="304"/>
        <v>1397.240000000003</v>
      </c>
      <c r="U765" s="229">
        <f t="shared" si="312"/>
        <v>0</v>
      </c>
      <c r="V765" s="230">
        <f t="shared" si="313"/>
        <v>0</v>
      </c>
      <c r="W765" s="229">
        <f t="shared" si="298"/>
        <v>0</v>
      </c>
      <c r="X765" s="231">
        <f t="shared" si="314"/>
        <v>395.54000000000013</v>
      </c>
      <c r="Y765" s="231">
        <f t="shared" si="315"/>
        <v>397.24</v>
      </c>
      <c r="Z765" s="231">
        <f t="shared" si="316"/>
        <v>395.54000000000013</v>
      </c>
      <c r="AA765" s="247">
        <f t="shared" si="317"/>
        <v>397.24</v>
      </c>
      <c r="AB765" s="249" t="str">
        <f>IF(G765&lt;&gt;"",VLOOKUP(WEEKDAY(C765,2),Служебный!G$4:H$10,2),"")</f>
        <v/>
      </c>
      <c r="AC765" s="232" t="str">
        <f t="shared" si="305"/>
        <v/>
      </c>
      <c r="AD765" s="233" t="str">
        <f t="shared" si="306"/>
        <v/>
      </c>
      <c r="AE765" s="234">
        <f t="shared" si="318"/>
        <v>0</v>
      </c>
      <c r="AF765" s="234">
        <f t="shared" si="319"/>
        <v>0</v>
      </c>
      <c r="AG765" s="234" t="str">
        <f t="shared" si="299"/>
        <v>интрадей</v>
      </c>
      <c r="AH765" s="235">
        <f t="shared" si="320"/>
        <v>0</v>
      </c>
      <c r="AI765" s="235">
        <f t="shared" si="321"/>
        <v>0</v>
      </c>
      <c r="AJ765" s="232" t="str">
        <f t="shared" si="307"/>
        <v/>
      </c>
      <c r="AK765" s="232" t="str">
        <f t="shared" si="308"/>
        <v/>
      </c>
      <c r="AL765" s="233" t="str">
        <f t="shared" si="309"/>
        <v/>
      </c>
      <c r="AM765" s="235">
        <f t="shared" si="302"/>
        <v>0</v>
      </c>
      <c r="AN765" s="236">
        <f t="shared" si="310"/>
        <v>1000</v>
      </c>
      <c r="AO765" s="236">
        <f t="shared" si="303"/>
        <v>39.724000000000295</v>
      </c>
      <c r="AP765" s="236">
        <f t="shared" si="311"/>
        <v>0</v>
      </c>
      <c r="AQ765" s="235">
        <f t="shared" si="300"/>
        <v>0</v>
      </c>
      <c r="AR765" s="235">
        <f t="shared" si="301"/>
        <v>0</v>
      </c>
      <c r="AS765" s="232">
        <f t="shared" si="322"/>
        <v>0</v>
      </c>
      <c r="AT765" s="250">
        <f t="shared" si="323"/>
        <v>16</v>
      </c>
      <c r="AU765" s="244"/>
      <c r="AV765" s="108"/>
    </row>
    <row r="766" spans="1:48" ht="11.25">
      <c r="A766" s="108"/>
      <c r="B766" s="240">
        <v>764</v>
      </c>
      <c r="C766" s="266"/>
      <c r="D766" s="88"/>
      <c r="E766" s="87"/>
      <c r="F766" s="88"/>
      <c r="G766" s="90"/>
      <c r="H766" s="90"/>
      <c r="I766" s="91"/>
      <c r="J766" s="91"/>
      <c r="K766" s="90"/>
      <c r="L766" s="92"/>
      <c r="M766" s="93"/>
      <c r="N766" s="242"/>
      <c r="O766" s="226"/>
      <c r="P766" s="227"/>
      <c r="Q766" s="228"/>
      <c r="R766" s="92"/>
      <c r="S766" s="92"/>
      <c r="T766" s="245">
        <f t="shared" si="304"/>
        <v>1397.240000000003</v>
      </c>
      <c r="U766" s="229">
        <f t="shared" si="312"/>
        <v>0</v>
      </c>
      <c r="V766" s="230">
        <f t="shared" si="313"/>
        <v>0</v>
      </c>
      <c r="W766" s="229">
        <f t="shared" si="298"/>
        <v>0</v>
      </c>
      <c r="X766" s="231">
        <f t="shared" si="314"/>
        <v>395.54000000000013</v>
      </c>
      <c r="Y766" s="231">
        <f t="shared" si="315"/>
        <v>397.24</v>
      </c>
      <c r="Z766" s="231">
        <f t="shared" si="316"/>
        <v>395.54000000000013</v>
      </c>
      <c r="AA766" s="247">
        <f t="shared" si="317"/>
        <v>397.24</v>
      </c>
      <c r="AB766" s="249" t="str">
        <f>IF(G766&lt;&gt;"",VLOOKUP(WEEKDAY(C766,2),Служебный!G$4:H$10,2),"")</f>
        <v/>
      </c>
      <c r="AC766" s="232" t="str">
        <f t="shared" si="305"/>
        <v/>
      </c>
      <c r="AD766" s="233" t="str">
        <f t="shared" si="306"/>
        <v/>
      </c>
      <c r="AE766" s="234">
        <f t="shared" si="318"/>
        <v>0</v>
      </c>
      <c r="AF766" s="234">
        <f t="shared" si="319"/>
        <v>0</v>
      </c>
      <c r="AG766" s="234" t="str">
        <f t="shared" si="299"/>
        <v>интрадей</v>
      </c>
      <c r="AH766" s="235">
        <f t="shared" si="320"/>
        <v>0</v>
      </c>
      <c r="AI766" s="235">
        <f t="shared" si="321"/>
        <v>0</v>
      </c>
      <c r="AJ766" s="232" t="str">
        <f t="shared" si="307"/>
        <v/>
      </c>
      <c r="AK766" s="232" t="str">
        <f t="shared" si="308"/>
        <v/>
      </c>
      <c r="AL766" s="233" t="str">
        <f t="shared" si="309"/>
        <v/>
      </c>
      <c r="AM766" s="235">
        <f t="shared" si="302"/>
        <v>0</v>
      </c>
      <c r="AN766" s="236">
        <f t="shared" si="310"/>
        <v>1000</v>
      </c>
      <c r="AO766" s="236">
        <f t="shared" si="303"/>
        <v>39.724000000000295</v>
      </c>
      <c r="AP766" s="236">
        <f t="shared" si="311"/>
        <v>0</v>
      </c>
      <c r="AQ766" s="235">
        <f t="shared" si="300"/>
        <v>0</v>
      </c>
      <c r="AR766" s="235">
        <f t="shared" si="301"/>
        <v>0</v>
      </c>
      <c r="AS766" s="232">
        <f t="shared" si="322"/>
        <v>0</v>
      </c>
      <c r="AT766" s="250">
        <f t="shared" si="323"/>
        <v>16</v>
      </c>
      <c r="AU766" s="244"/>
      <c r="AV766" s="108"/>
    </row>
    <row r="767" spans="1:48" ht="11.25">
      <c r="A767" s="108"/>
      <c r="B767" s="240">
        <v>765</v>
      </c>
      <c r="C767" s="266"/>
      <c r="D767" s="88"/>
      <c r="E767" s="87"/>
      <c r="F767" s="88"/>
      <c r="G767" s="90"/>
      <c r="H767" s="90"/>
      <c r="I767" s="91"/>
      <c r="J767" s="91"/>
      <c r="K767" s="90"/>
      <c r="L767" s="92"/>
      <c r="M767" s="93"/>
      <c r="N767" s="242"/>
      <c r="O767" s="226"/>
      <c r="P767" s="227"/>
      <c r="Q767" s="228"/>
      <c r="R767" s="92"/>
      <c r="S767" s="92"/>
      <c r="T767" s="245">
        <f t="shared" si="304"/>
        <v>1397.240000000003</v>
      </c>
      <c r="U767" s="229">
        <f t="shared" si="312"/>
        <v>0</v>
      </c>
      <c r="V767" s="230">
        <f t="shared" si="313"/>
        <v>0</v>
      </c>
      <c r="W767" s="229">
        <f t="shared" si="298"/>
        <v>0</v>
      </c>
      <c r="X767" s="231">
        <f t="shared" si="314"/>
        <v>395.54000000000013</v>
      </c>
      <c r="Y767" s="231">
        <f t="shared" si="315"/>
        <v>397.24</v>
      </c>
      <c r="Z767" s="231">
        <f t="shared" si="316"/>
        <v>395.54000000000013</v>
      </c>
      <c r="AA767" s="247">
        <f t="shared" si="317"/>
        <v>397.24</v>
      </c>
      <c r="AB767" s="249" t="str">
        <f>IF(G767&lt;&gt;"",VLOOKUP(WEEKDAY(C767,2),Служебный!G$4:H$10,2),"")</f>
        <v/>
      </c>
      <c r="AC767" s="232" t="str">
        <f t="shared" si="305"/>
        <v/>
      </c>
      <c r="AD767" s="233" t="str">
        <f t="shared" si="306"/>
        <v/>
      </c>
      <c r="AE767" s="234">
        <f t="shared" si="318"/>
        <v>0</v>
      </c>
      <c r="AF767" s="234">
        <f t="shared" si="319"/>
        <v>0</v>
      </c>
      <c r="AG767" s="234" t="str">
        <f t="shared" si="299"/>
        <v>интрадей</v>
      </c>
      <c r="AH767" s="235">
        <f t="shared" si="320"/>
        <v>0</v>
      </c>
      <c r="AI767" s="235">
        <f t="shared" si="321"/>
        <v>0</v>
      </c>
      <c r="AJ767" s="232" t="str">
        <f t="shared" si="307"/>
        <v/>
      </c>
      <c r="AK767" s="232" t="str">
        <f t="shared" si="308"/>
        <v/>
      </c>
      <c r="AL767" s="233" t="str">
        <f t="shared" si="309"/>
        <v/>
      </c>
      <c r="AM767" s="235">
        <f t="shared" si="302"/>
        <v>0</v>
      </c>
      <c r="AN767" s="236">
        <f t="shared" si="310"/>
        <v>1000</v>
      </c>
      <c r="AO767" s="236">
        <f t="shared" si="303"/>
        <v>39.724000000000295</v>
      </c>
      <c r="AP767" s="236">
        <f t="shared" si="311"/>
        <v>0</v>
      </c>
      <c r="AQ767" s="235">
        <f t="shared" si="300"/>
        <v>0</v>
      </c>
      <c r="AR767" s="235">
        <f t="shared" si="301"/>
        <v>0</v>
      </c>
      <c r="AS767" s="232">
        <f t="shared" si="322"/>
        <v>0</v>
      </c>
      <c r="AT767" s="250">
        <f t="shared" si="323"/>
        <v>16</v>
      </c>
      <c r="AU767" s="244"/>
      <c r="AV767" s="108"/>
    </row>
    <row r="768" spans="1:48" ht="11.25">
      <c r="A768" s="108"/>
      <c r="B768" s="240">
        <v>766</v>
      </c>
      <c r="C768" s="266"/>
      <c r="D768" s="88"/>
      <c r="E768" s="87"/>
      <c r="F768" s="88"/>
      <c r="G768" s="90"/>
      <c r="H768" s="90"/>
      <c r="I768" s="91"/>
      <c r="J768" s="91"/>
      <c r="K768" s="90"/>
      <c r="L768" s="92"/>
      <c r="M768" s="93"/>
      <c r="N768" s="242"/>
      <c r="O768" s="226"/>
      <c r="P768" s="227"/>
      <c r="Q768" s="228"/>
      <c r="R768" s="92"/>
      <c r="S768" s="92"/>
      <c r="T768" s="245">
        <f t="shared" si="304"/>
        <v>1397.240000000003</v>
      </c>
      <c r="U768" s="229">
        <f t="shared" si="312"/>
        <v>0</v>
      </c>
      <c r="V768" s="230">
        <f t="shared" si="313"/>
        <v>0</v>
      </c>
      <c r="W768" s="229">
        <f t="shared" si="298"/>
        <v>0</v>
      </c>
      <c r="X768" s="231">
        <f t="shared" si="314"/>
        <v>395.54000000000013</v>
      </c>
      <c r="Y768" s="231">
        <f t="shared" si="315"/>
        <v>397.24</v>
      </c>
      <c r="Z768" s="231">
        <f t="shared" si="316"/>
        <v>395.54000000000013</v>
      </c>
      <c r="AA768" s="247">
        <f t="shared" si="317"/>
        <v>397.24</v>
      </c>
      <c r="AB768" s="249" t="str">
        <f>IF(G768&lt;&gt;"",VLOOKUP(WEEKDAY(C768,2),Служебный!G$4:H$10,2),"")</f>
        <v/>
      </c>
      <c r="AC768" s="232" t="str">
        <f t="shared" si="305"/>
        <v/>
      </c>
      <c r="AD768" s="233" t="str">
        <f t="shared" si="306"/>
        <v/>
      </c>
      <c r="AE768" s="234">
        <f t="shared" si="318"/>
        <v>0</v>
      </c>
      <c r="AF768" s="234">
        <f t="shared" si="319"/>
        <v>0</v>
      </c>
      <c r="AG768" s="234" t="str">
        <f t="shared" si="299"/>
        <v>интрадей</v>
      </c>
      <c r="AH768" s="235">
        <f t="shared" si="320"/>
        <v>0</v>
      </c>
      <c r="AI768" s="235">
        <f t="shared" si="321"/>
        <v>0</v>
      </c>
      <c r="AJ768" s="232" t="str">
        <f t="shared" si="307"/>
        <v/>
      </c>
      <c r="AK768" s="232" t="str">
        <f t="shared" si="308"/>
        <v/>
      </c>
      <c r="AL768" s="233" t="str">
        <f t="shared" si="309"/>
        <v/>
      </c>
      <c r="AM768" s="235">
        <f t="shared" si="302"/>
        <v>0</v>
      </c>
      <c r="AN768" s="236">
        <f t="shared" si="310"/>
        <v>1000</v>
      </c>
      <c r="AO768" s="236">
        <f t="shared" si="303"/>
        <v>39.724000000000295</v>
      </c>
      <c r="AP768" s="236">
        <f t="shared" si="311"/>
        <v>0</v>
      </c>
      <c r="AQ768" s="235">
        <f t="shared" si="300"/>
        <v>0</v>
      </c>
      <c r="AR768" s="235">
        <f t="shared" si="301"/>
        <v>0</v>
      </c>
      <c r="AS768" s="232">
        <f t="shared" si="322"/>
        <v>0</v>
      </c>
      <c r="AT768" s="250">
        <f t="shared" si="323"/>
        <v>16</v>
      </c>
      <c r="AU768" s="244"/>
      <c r="AV768" s="108"/>
    </row>
    <row r="769" spans="1:48" ht="11.25">
      <c r="A769" s="108"/>
      <c r="B769" s="240">
        <v>767</v>
      </c>
      <c r="C769" s="266"/>
      <c r="D769" s="88"/>
      <c r="E769" s="87"/>
      <c r="F769" s="88"/>
      <c r="G769" s="90"/>
      <c r="H769" s="90"/>
      <c r="I769" s="91"/>
      <c r="J769" s="91"/>
      <c r="K769" s="90"/>
      <c r="L769" s="92"/>
      <c r="M769" s="93"/>
      <c r="N769" s="242"/>
      <c r="O769" s="226"/>
      <c r="P769" s="227"/>
      <c r="Q769" s="228"/>
      <c r="R769" s="92"/>
      <c r="S769" s="92"/>
      <c r="T769" s="245">
        <f t="shared" si="304"/>
        <v>1397.240000000003</v>
      </c>
      <c r="U769" s="229">
        <f t="shared" si="312"/>
        <v>0</v>
      </c>
      <c r="V769" s="230">
        <f t="shared" si="313"/>
        <v>0</v>
      </c>
      <c r="W769" s="229">
        <f t="shared" si="298"/>
        <v>0</v>
      </c>
      <c r="X769" s="231">
        <f t="shared" si="314"/>
        <v>395.54000000000013</v>
      </c>
      <c r="Y769" s="231">
        <f t="shared" si="315"/>
        <v>397.24</v>
      </c>
      <c r="Z769" s="231">
        <f t="shared" si="316"/>
        <v>395.54000000000013</v>
      </c>
      <c r="AA769" s="247">
        <f t="shared" si="317"/>
        <v>397.24</v>
      </c>
      <c r="AB769" s="249" t="str">
        <f>IF(G769&lt;&gt;"",VLOOKUP(WEEKDAY(C769,2),Служебный!G$4:H$10,2),"")</f>
        <v/>
      </c>
      <c r="AC769" s="232" t="str">
        <f t="shared" si="305"/>
        <v/>
      </c>
      <c r="AD769" s="233" t="str">
        <f t="shared" si="306"/>
        <v/>
      </c>
      <c r="AE769" s="234">
        <f t="shared" si="318"/>
        <v>0</v>
      </c>
      <c r="AF769" s="234">
        <f t="shared" si="319"/>
        <v>0</v>
      </c>
      <c r="AG769" s="234" t="str">
        <f t="shared" si="299"/>
        <v>интрадей</v>
      </c>
      <c r="AH769" s="235">
        <f t="shared" si="320"/>
        <v>0</v>
      </c>
      <c r="AI769" s="235">
        <f t="shared" si="321"/>
        <v>0</v>
      </c>
      <c r="AJ769" s="232" t="str">
        <f t="shared" si="307"/>
        <v/>
      </c>
      <c r="AK769" s="232" t="str">
        <f t="shared" si="308"/>
        <v/>
      </c>
      <c r="AL769" s="233" t="str">
        <f t="shared" si="309"/>
        <v/>
      </c>
      <c r="AM769" s="235">
        <f t="shared" si="302"/>
        <v>0</v>
      </c>
      <c r="AN769" s="236">
        <f t="shared" si="310"/>
        <v>1000</v>
      </c>
      <c r="AO769" s="236">
        <f t="shared" si="303"/>
        <v>39.724000000000295</v>
      </c>
      <c r="AP769" s="236">
        <f t="shared" si="311"/>
        <v>0</v>
      </c>
      <c r="AQ769" s="235">
        <f t="shared" si="300"/>
        <v>0</v>
      </c>
      <c r="AR769" s="235">
        <f t="shared" si="301"/>
        <v>0</v>
      </c>
      <c r="AS769" s="232">
        <f t="shared" si="322"/>
        <v>0</v>
      </c>
      <c r="AT769" s="250">
        <f t="shared" si="323"/>
        <v>16</v>
      </c>
      <c r="AU769" s="244"/>
      <c r="AV769" s="108"/>
    </row>
    <row r="770" spans="1:48" ht="11.25">
      <c r="A770" s="108"/>
      <c r="B770" s="240">
        <v>768</v>
      </c>
      <c r="C770" s="266"/>
      <c r="D770" s="88"/>
      <c r="E770" s="87"/>
      <c r="F770" s="88"/>
      <c r="G770" s="90"/>
      <c r="H770" s="90"/>
      <c r="I770" s="91"/>
      <c r="J770" s="91"/>
      <c r="K770" s="90"/>
      <c r="L770" s="92"/>
      <c r="M770" s="93"/>
      <c r="N770" s="242"/>
      <c r="O770" s="226"/>
      <c r="P770" s="227"/>
      <c r="Q770" s="228"/>
      <c r="R770" s="92"/>
      <c r="S770" s="92"/>
      <c r="T770" s="245">
        <f t="shared" si="304"/>
        <v>1397.240000000003</v>
      </c>
      <c r="U770" s="229">
        <f t="shared" si="312"/>
        <v>0</v>
      </c>
      <c r="V770" s="230">
        <f t="shared" si="313"/>
        <v>0</v>
      </c>
      <c r="W770" s="229">
        <f t="shared" si="298"/>
        <v>0</v>
      </c>
      <c r="X770" s="231">
        <f t="shared" si="314"/>
        <v>395.54000000000013</v>
      </c>
      <c r="Y770" s="231">
        <f t="shared" si="315"/>
        <v>397.24</v>
      </c>
      <c r="Z770" s="231">
        <f t="shared" si="316"/>
        <v>395.54000000000013</v>
      </c>
      <c r="AA770" s="247">
        <f t="shared" si="317"/>
        <v>397.24</v>
      </c>
      <c r="AB770" s="249" t="str">
        <f>IF(G770&lt;&gt;"",VLOOKUP(WEEKDAY(C770,2),Служебный!G$4:H$10,2),"")</f>
        <v/>
      </c>
      <c r="AC770" s="232" t="str">
        <f t="shared" si="305"/>
        <v/>
      </c>
      <c r="AD770" s="233" t="str">
        <f t="shared" si="306"/>
        <v/>
      </c>
      <c r="AE770" s="234">
        <f t="shared" si="318"/>
        <v>0</v>
      </c>
      <c r="AF770" s="234">
        <f t="shared" si="319"/>
        <v>0</v>
      </c>
      <c r="AG770" s="234" t="str">
        <f t="shared" si="299"/>
        <v>интрадей</v>
      </c>
      <c r="AH770" s="235">
        <f t="shared" si="320"/>
        <v>0</v>
      </c>
      <c r="AI770" s="235">
        <f t="shared" si="321"/>
        <v>0</v>
      </c>
      <c r="AJ770" s="232" t="str">
        <f t="shared" si="307"/>
        <v/>
      </c>
      <c r="AK770" s="232" t="str">
        <f t="shared" si="308"/>
        <v/>
      </c>
      <c r="AL770" s="233" t="str">
        <f t="shared" si="309"/>
        <v/>
      </c>
      <c r="AM770" s="235">
        <f t="shared" si="302"/>
        <v>0</v>
      </c>
      <c r="AN770" s="236">
        <f t="shared" si="310"/>
        <v>1000</v>
      </c>
      <c r="AO770" s="236">
        <f t="shared" si="303"/>
        <v>39.724000000000295</v>
      </c>
      <c r="AP770" s="236">
        <f t="shared" si="311"/>
        <v>0</v>
      </c>
      <c r="AQ770" s="235">
        <f t="shared" si="300"/>
        <v>0</v>
      </c>
      <c r="AR770" s="235">
        <f t="shared" si="301"/>
        <v>0</v>
      </c>
      <c r="AS770" s="232">
        <f t="shared" si="322"/>
        <v>0</v>
      </c>
      <c r="AT770" s="250">
        <f t="shared" si="323"/>
        <v>16</v>
      </c>
      <c r="AU770" s="244"/>
      <c r="AV770" s="108"/>
    </row>
    <row r="771" spans="1:48" ht="11.25">
      <c r="A771" s="108"/>
      <c r="B771" s="240">
        <v>769</v>
      </c>
      <c r="C771" s="266"/>
      <c r="D771" s="88"/>
      <c r="E771" s="87"/>
      <c r="F771" s="88"/>
      <c r="G771" s="90"/>
      <c r="H771" s="90"/>
      <c r="I771" s="91"/>
      <c r="J771" s="91"/>
      <c r="K771" s="90"/>
      <c r="L771" s="92"/>
      <c r="M771" s="93"/>
      <c r="N771" s="242"/>
      <c r="O771" s="226"/>
      <c r="P771" s="227"/>
      <c r="Q771" s="228"/>
      <c r="R771" s="92"/>
      <c r="S771" s="92"/>
      <c r="T771" s="245">
        <f t="shared" si="304"/>
        <v>1397.240000000003</v>
      </c>
      <c r="U771" s="229">
        <f t="shared" si="312"/>
        <v>0</v>
      </c>
      <c r="V771" s="230">
        <f t="shared" si="313"/>
        <v>0</v>
      </c>
      <c r="W771" s="229">
        <f t="shared" ref="W771:W834" si="324">V771+L771</f>
        <v>0</v>
      </c>
      <c r="X771" s="231">
        <f t="shared" si="314"/>
        <v>395.54000000000013</v>
      </c>
      <c r="Y771" s="231">
        <f t="shared" si="315"/>
        <v>397.24</v>
      </c>
      <c r="Z771" s="231">
        <f t="shared" si="316"/>
        <v>395.54000000000013</v>
      </c>
      <c r="AA771" s="247">
        <f t="shared" si="317"/>
        <v>397.24</v>
      </c>
      <c r="AB771" s="249" t="str">
        <f>IF(G771&lt;&gt;"",VLOOKUP(WEEKDAY(C771,2),Служебный!G$4:H$10,2),"")</f>
        <v/>
      </c>
      <c r="AC771" s="232" t="str">
        <f t="shared" si="305"/>
        <v/>
      </c>
      <c r="AD771" s="233" t="str">
        <f t="shared" si="306"/>
        <v/>
      </c>
      <c r="AE771" s="234">
        <f t="shared" si="318"/>
        <v>0</v>
      </c>
      <c r="AF771" s="234">
        <f t="shared" si="319"/>
        <v>0</v>
      </c>
      <c r="AG771" s="234" t="str">
        <f t="shared" ref="AG771:AG834" si="325">IFERROR(IF(FLOOR((AE771/86400),1)=0,"интрадей",(FLOOR((AE771/86400),1))-(FLOOR((AE771/86400),1))-NETWORKDAYS(E771,C771)),IF(FLOOR((AE771/86400),1)=0,"интрадей",(FLOOR((AE771/86400),1))))</f>
        <v>интрадей</v>
      </c>
      <c r="AH771" s="235">
        <f t="shared" si="320"/>
        <v>0</v>
      </c>
      <c r="AI771" s="235">
        <f t="shared" si="321"/>
        <v>0</v>
      </c>
      <c r="AJ771" s="232" t="str">
        <f t="shared" si="307"/>
        <v/>
      </c>
      <c r="AK771" s="232" t="str">
        <f t="shared" si="308"/>
        <v/>
      </c>
      <c r="AL771" s="233" t="str">
        <f t="shared" si="309"/>
        <v/>
      </c>
      <c r="AM771" s="235">
        <f t="shared" si="302"/>
        <v>0</v>
      </c>
      <c r="AN771" s="236">
        <f t="shared" si="310"/>
        <v>1000</v>
      </c>
      <c r="AO771" s="236">
        <f t="shared" si="303"/>
        <v>39.724000000000295</v>
      </c>
      <c r="AP771" s="236">
        <f t="shared" si="311"/>
        <v>0</v>
      </c>
      <c r="AQ771" s="235">
        <f t="shared" ref="AQ771:AQ834" si="326">IF(C771&lt;&gt;C770,Y771,0)</f>
        <v>0</v>
      </c>
      <c r="AR771" s="235">
        <f t="shared" ref="AR771:AR834" si="327">IF(C771&lt;&gt;C772,AA771,0)</f>
        <v>0</v>
      </c>
      <c r="AS771" s="232">
        <f t="shared" si="322"/>
        <v>0</v>
      </c>
      <c r="AT771" s="250">
        <f t="shared" si="323"/>
        <v>16</v>
      </c>
      <c r="AU771" s="244"/>
      <c r="AV771" s="108"/>
    </row>
    <row r="772" spans="1:48" ht="11.25">
      <c r="A772" s="108"/>
      <c r="B772" s="240">
        <v>770</v>
      </c>
      <c r="C772" s="266"/>
      <c r="D772" s="88"/>
      <c r="E772" s="87"/>
      <c r="F772" s="88"/>
      <c r="G772" s="90"/>
      <c r="H772" s="90"/>
      <c r="I772" s="91"/>
      <c r="J772" s="91"/>
      <c r="K772" s="90"/>
      <c r="L772" s="92"/>
      <c r="M772" s="93"/>
      <c r="N772" s="242"/>
      <c r="O772" s="226"/>
      <c r="P772" s="227"/>
      <c r="Q772" s="228"/>
      <c r="R772" s="92"/>
      <c r="S772" s="92"/>
      <c r="T772" s="245">
        <f t="shared" si="304"/>
        <v>1397.240000000003</v>
      </c>
      <c r="U772" s="229">
        <f t="shared" si="312"/>
        <v>0</v>
      </c>
      <c r="V772" s="230">
        <f t="shared" si="313"/>
        <v>0</v>
      </c>
      <c r="W772" s="229">
        <f t="shared" si="324"/>
        <v>0</v>
      </c>
      <c r="X772" s="231">
        <f t="shared" si="314"/>
        <v>395.54000000000013</v>
      </c>
      <c r="Y772" s="231">
        <f t="shared" si="315"/>
        <v>397.24</v>
      </c>
      <c r="Z772" s="231">
        <f t="shared" si="316"/>
        <v>395.54000000000013</v>
      </c>
      <c r="AA772" s="247">
        <f t="shared" si="317"/>
        <v>397.24</v>
      </c>
      <c r="AB772" s="249" t="str">
        <f>IF(G772&lt;&gt;"",VLOOKUP(WEEKDAY(C772,2),Служебный!G$4:H$10,2),"")</f>
        <v/>
      </c>
      <c r="AC772" s="232" t="str">
        <f t="shared" si="305"/>
        <v/>
      </c>
      <c r="AD772" s="233" t="str">
        <f t="shared" si="306"/>
        <v/>
      </c>
      <c r="AE772" s="234">
        <f t="shared" si="318"/>
        <v>0</v>
      </c>
      <c r="AF772" s="234">
        <f t="shared" si="319"/>
        <v>0</v>
      </c>
      <c r="AG772" s="234" t="str">
        <f t="shared" si="325"/>
        <v>интрадей</v>
      </c>
      <c r="AH772" s="235">
        <f t="shared" si="320"/>
        <v>0</v>
      </c>
      <c r="AI772" s="235">
        <f t="shared" si="321"/>
        <v>0</v>
      </c>
      <c r="AJ772" s="232" t="str">
        <f t="shared" si="307"/>
        <v/>
      </c>
      <c r="AK772" s="232" t="str">
        <f t="shared" si="308"/>
        <v/>
      </c>
      <c r="AL772" s="233" t="str">
        <f t="shared" si="309"/>
        <v/>
      </c>
      <c r="AM772" s="235">
        <f t="shared" ref="AM772:AM835" si="328">IF(AR772&lt;&gt;0,T772,0)</f>
        <v>0</v>
      </c>
      <c r="AN772" s="236">
        <f t="shared" si="310"/>
        <v>1000</v>
      </c>
      <c r="AO772" s="236">
        <f t="shared" ref="AO772:AO835" si="329">IFERROR(100*(T772-AN772)/AN772,"Заполните депозит")</f>
        <v>39.724000000000295</v>
      </c>
      <c r="AP772" s="236">
        <f t="shared" si="311"/>
        <v>0</v>
      </c>
      <c r="AQ772" s="235">
        <f t="shared" si="326"/>
        <v>0</v>
      </c>
      <c r="AR772" s="235">
        <f t="shared" si="327"/>
        <v>0</v>
      </c>
      <c r="AS772" s="232">
        <f t="shared" si="322"/>
        <v>0</v>
      </c>
      <c r="AT772" s="250">
        <f t="shared" si="323"/>
        <v>16</v>
      </c>
      <c r="AU772" s="244"/>
      <c r="AV772" s="108"/>
    </row>
    <row r="773" spans="1:48" ht="11.25">
      <c r="A773" s="108"/>
      <c r="B773" s="240">
        <v>771</v>
      </c>
      <c r="C773" s="266"/>
      <c r="D773" s="88"/>
      <c r="E773" s="87"/>
      <c r="F773" s="88"/>
      <c r="G773" s="90"/>
      <c r="H773" s="90"/>
      <c r="I773" s="91"/>
      <c r="J773" s="91"/>
      <c r="K773" s="90"/>
      <c r="L773" s="92"/>
      <c r="M773" s="93"/>
      <c r="N773" s="242"/>
      <c r="O773" s="226"/>
      <c r="P773" s="227"/>
      <c r="Q773" s="228"/>
      <c r="R773" s="92"/>
      <c r="S773" s="92"/>
      <c r="T773" s="245">
        <f t="shared" ref="T773:T836" si="330">T772+S773+W773</f>
        <v>1397.240000000003</v>
      </c>
      <c r="U773" s="229">
        <f t="shared" si="312"/>
        <v>0</v>
      </c>
      <c r="V773" s="230">
        <f t="shared" si="313"/>
        <v>0</v>
      </c>
      <c r="W773" s="229">
        <f t="shared" si="324"/>
        <v>0</v>
      </c>
      <c r="X773" s="231">
        <f t="shared" si="314"/>
        <v>395.54000000000013</v>
      </c>
      <c r="Y773" s="231">
        <f t="shared" si="315"/>
        <v>397.24</v>
      </c>
      <c r="Z773" s="231">
        <f t="shared" si="316"/>
        <v>395.54000000000013</v>
      </c>
      <c r="AA773" s="247">
        <f t="shared" si="317"/>
        <v>397.24</v>
      </c>
      <c r="AB773" s="249" t="str">
        <f>IF(G773&lt;&gt;"",VLOOKUP(WEEKDAY(C773,2),Служебный!G$4:H$10,2),"")</f>
        <v/>
      </c>
      <c r="AC773" s="232" t="str">
        <f t="shared" ref="AC773:AC836" si="331">IF(G772 &lt;&gt; "",TEXT((HOUR(D773)),0)&amp;"-"&amp;TEXT(HOUR(D773)+1,0),"")</f>
        <v/>
      </c>
      <c r="AD773" s="233" t="str">
        <f t="shared" ref="AD773:AD836" si="332">IF(G773&lt;&gt;"",FLOOR((IF(TEXT(D773,"mm") = "mm",TEXT(D773,"мм"),TEXT(D773,"mm"))),15)/15+1,"")</f>
        <v/>
      </c>
      <c r="AE773" s="234">
        <f t="shared" si="318"/>
        <v>0</v>
      </c>
      <c r="AF773" s="234">
        <f t="shared" si="319"/>
        <v>0</v>
      </c>
      <c r="AG773" s="234" t="str">
        <f t="shared" si="325"/>
        <v>интрадей</v>
      </c>
      <c r="AH773" s="235">
        <f t="shared" si="320"/>
        <v>0</v>
      </c>
      <c r="AI773" s="235">
        <f t="shared" si="321"/>
        <v>0</v>
      </c>
      <c r="AJ773" s="232" t="str">
        <f t="shared" ref="AJ773:AJ836" si="333">IF(G773&lt;&gt;"",YEAR(C773),"")</f>
        <v/>
      </c>
      <c r="AK773" s="232" t="str">
        <f t="shared" ref="AK773:AK836" si="334">IF(G773&lt;&gt;"",(IF(TEXT(C773,"MMMM") = "MMMM",TEXT(C773,"ММММ"),TEXT(C773,"MMMM"))),"")</f>
        <v/>
      </c>
      <c r="AL773" s="233" t="str">
        <f t="shared" ref="AL773:AL836" si="335">IF(G773&lt;&gt;"",CEILING((C773-DATE(YEAR(C773),1,1)+WEEKDAY(DATE(YEAR(C773),1,1),2))/7,1),"")</f>
        <v/>
      </c>
      <c r="AM773" s="235">
        <f t="shared" si="328"/>
        <v>0</v>
      </c>
      <c r="AN773" s="236">
        <f t="shared" ref="AN773:AN836" si="336">S773+AN772</f>
        <v>1000</v>
      </c>
      <c r="AO773" s="236">
        <f t="shared" si="329"/>
        <v>39.724000000000295</v>
      </c>
      <c r="AP773" s="236">
        <f t="shared" ref="AP773:AP836" si="337">IFERROR(100*(T773-T772-S773)/(T772+S773),"Заполните депозит")</f>
        <v>0</v>
      </c>
      <c r="AQ773" s="235">
        <f t="shared" si="326"/>
        <v>0</v>
      </c>
      <c r="AR773" s="235">
        <f t="shared" si="327"/>
        <v>0</v>
      </c>
      <c r="AS773" s="232">
        <f t="shared" si="322"/>
        <v>0</v>
      </c>
      <c r="AT773" s="250">
        <f t="shared" si="323"/>
        <v>16</v>
      </c>
      <c r="AU773" s="244"/>
      <c r="AV773" s="108"/>
    </row>
    <row r="774" spans="1:48" ht="11.25">
      <c r="A774" s="108"/>
      <c r="B774" s="240">
        <v>772</v>
      </c>
      <c r="C774" s="266"/>
      <c r="D774" s="88"/>
      <c r="E774" s="87"/>
      <c r="F774" s="88"/>
      <c r="G774" s="90"/>
      <c r="H774" s="90"/>
      <c r="I774" s="91"/>
      <c r="J774" s="91"/>
      <c r="K774" s="90"/>
      <c r="L774" s="92"/>
      <c r="M774" s="93"/>
      <c r="N774" s="242"/>
      <c r="O774" s="226"/>
      <c r="P774" s="227"/>
      <c r="Q774" s="228"/>
      <c r="R774" s="92"/>
      <c r="S774" s="92"/>
      <c r="T774" s="245">
        <f t="shared" si="330"/>
        <v>1397.240000000003</v>
      </c>
      <c r="U774" s="229">
        <f t="shared" si="312"/>
        <v>0</v>
      </c>
      <c r="V774" s="230">
        <f t="shared" si="313"/>
        <v>0</v>
      </c>
      <c r="W774" s="229">
        <f t="shared" si="324"/>
        <v>0</v>
      </c>
      <c r="X774" s="231">
        <f t="shared" si="314"/>
        <v>395.54000000000013</v>
      </c>
      <c r="Y774" s="231">
        <f t="shared" si="315"/>
        <v>397.24</v>
      </c>
      <c r="Z774" s="231">
        <f t="shared" si="316"/>
        <v>395.54000000000013</v>
      </c>
      <c r="AA774" s="247">
        <f t="shared" si="317"/>
        <v>397.24</v>
      </c>
      <c r="AB774" s="249" t="str">
        <f>IF(G774&lt;&gt;"",VLOOKUP(WEEKDAY(C774,2),Служебный!G$4:H$10,2),"")</f>
        <v/>
      </c>
      <c r="AC774" s="232" t="str">
        <f t="shared" si="331"/>
        <v/>
      </c>
      <c r="AD774" s="233" t="str">
        <f t="shared" si="332"/>
        <v/>
      </c>
      <c r="AE774" s="234">
        <f t="shared" si="318"/>
        <v>0</v>
      </c>
      <c r="AF774" s="234">
        <f t="shared" si="319"/>
        <v>0</v>
      </c>
      <c r="AG774" s="234" t="str">
        <f t="shared" si="325"/>
        <v>интрадей</v>
      </c>
      <c r="AH774" s="235">
        <f t="shared" si="320"/>
        <v>0</v>
      </c>
      <c r="AI774" s="235">
        <f t="shared" si="321"/>
        <v>0</v>
      </c>
      <c r="AJ774" s="232" t="str">
        <f t="shared" si="333"/>
        <v/>
      </c>
      <c r="AK774" s="232" t="str">
        <f t="shared" si="334"/>
        <v/>
      </c>
      <c r="AL774" s="233" t="str">
        <f t="shared" si="335"/>
        <v/>
      </c>
      <c r="AM774" s="235">
        <f t="shared" si="328"/>
        <v>0</v>
      </c>
      <c r="AN774" s="236">
        <f t="shared" si="336"/>
        <v>1000</v>
      </c>
      <c r="AO774" s="236">
        <f t="shared" si="329"/>
        <v>39.724000000000295</v>
      </c>
      <c r="AP774" s="236">
        <f t="shared" si="337"/>
        <v>0</v>
      </c>
      <c r="AQ774" s="235">
        <f t="shared" si="326"/>
        <v>0</v>
      </c>
      <c r="AR774" s="235">
        <f t="shared" si="327"/>
        <v>0</v>
      </c>
      <c r="AS774" s="232">
        <f t="shared" si="322"/>
        <v>0</v>
      </c>
      <c r="AT774" s="250">
        <f t="shared" si="323"/>
        <v>16</v>
      </c>
      <c r="AU774" s="244"/>
      <c r="AV774" s="108"/>
    </row>
    <row r="775" spans="1:48" ht="11.25">
      <c r="A775" s="108"/>
      <c r="B775" s="240">
        <v>773</v>
      </c>
      <c r="C775" s="266"/>
      <c r="D775" s="88"/>
      <c r="E775" s="87"/>
      <c r="F775" s="88"/>
      <c r="G775" s="90"/>
      <c r="H775" s="90"/>
      <c r="I775" s="91"/>
      <c r="J775" s="91"/>
      <c r="K775" s="90"/>
      <c r="L775" s="92"/>
      <c r="M775" s="93"/>
      <c r="N775" s="242"/>
      <c r="O775" s="226"/>
      <c r="P775" s="227"/>
      <c r="Q775" s="228"/>
      <c r="R775" s="92"/>
      <c r="S775" s="92"/>
      <c r="T775" s="245">
        <f t="shared" si="330"/>
        <v>1397.240000000003</v>
      </c>
      <c r="U775" s="229">
        <f t="shared" si="312"/>
        <v>0</v>
      </c>
      <c r="V775" s="230">
        <f t="shared" si="313"/>
        <v>0</v>
      </c>
      <c r="W775" s="229">
        <f t="shared" si="324"/>
        <v>0</v>
      </c>
      <c r="X775" s="231">
        <f t="shared" si="314"/>
        <v>395.54000000000013</v>
      </c>
      <c r="Y775" s="231">
        <f t="shared" si="315"/>
        <v>397.24</v>
      </c>
      <c r="Z775" s="231">
        <f t="shared" si="316"/>
        <v>395.54000000000013</v>
      </c>
      <c r="AA775" s="247">
        <f t="shared" si="317"/>
        <v>397.24</v>
      </c>
      <c r="AB775" s="249" t="str">
        <f>IF(G775&lt;&gt;"",VLOOKUP(WEEKDAY(C775,2),Служебный!G$4:H$10,2),"")</f>
        <v/>
      </c>
      <c r="AC775" s="232" t="str">
        <f t="shared" si="331"/>
        <v/>
      </c>
      <c r="AD775" s="233" t="str">
        <f t="shared" si="332"/>
        <v/>
      </c>
      <c r="AE775" s="234">
        <f t="shared" si="318"/>
        <v>0</v>
      </c>
      <c r="AF775" s="234">
        <f t="shared" si="319"/>
        <v>0</v>
      </c>
      <c r="AG775" s="234" t="str">
        <f t="shared" si="325"/>
        <v>интрадей</v>
      </c>
      <c r="AH775" s="235">
        <f t="shared" si="320"/>
        <v>0</v>
      </c>
      <c r="AI775" s="235">
        <f t="shared" si="321"/>
        <v>0</v>
      </c>
      <c r="AJ775" s="232" t="str">
        <f t="shared" si="333"/>
        <v/>
      </c>
      <c r="AK775" s="232" t="str">
        <f t="shared" si="334"/>
        <v/>
      </c>
      <c r="AL775" s="233" t="str">
        <f t="shared" si="335"/>
        <v/>
      </c>
      <c r="AM775" s="235">
        <f t="shared" si="328"/>
        <v>0</v>
      </c>
      <c r="AN775" s="236">
        <f t="shared" si="336"/>
        <v>1000</v>
      </c>
      <c r="AO775" s="236">
        <f t="shared" si="329"/>
        <v>39.724000000000295</v>
      </c>
      <c r="AP775" s="236">
        <f t="shared" si="337"/>
        <v>0</v>
      </c>
      <c r="AQ775" s="235">
        <f t="shared" si="326"/>
        <v>0</v>
      </c>
      <c r="AR775" s="235">
        <f t="shared" si="327"/>
        <v>0</v>
      </c>
      <c r="AS775" s="232">
        <f t="shared" si="322"/>
        <v>0</v>
      </c>
      <c r="AT775" s="250">
        <f t="shared" si="323"/>
        <v>16</v>
      </c>
      <c r="AU775" s="244"/>
      <c r="AV775" s="108"/>
    </row>
    <row r="776" spans="1:48" ht="11.25">
      <c r="A776" s="108"/>
      <c r="B776" s="240">
        <v>774</v>
      </c>
      <c r="C776" s="266"/>
      <c r="D776" s="88"/>
      <c r="E776" s="87"/>
      <c r="F776" s="88"/>
      <c r="G776" s="90"/>
      <c r="H776" s="90"/>
      <c r="I776" s="91"/>
      <c r="J776" s="91"/>
      <c r="K776" s="90"/>
      <c r="L776" s="92"/>
      <c r="M776" s="93"/>
      <c r="N776" s="242"/>
      <c r="O776" s="226"/>
      <c r="P776" s="227"/>
      <c r="Q776" s="228"/>
      <c r="R776" s="92"/>
      <c r="S776" s="92"/>
      <c r="T776" s="245">
        <f t="shared" si="330"/>
        <v>1397.240000000003</v>
      </c>
      <c r="U776" s="229">
        <f t="shared" si="312"/>
        <v>0</v>
      </c>
      <c r="V776" s="230">
        <f t="shared" si="313"/>
        <v>0</v>
      </c>
      <c r="W776" s="229">
        <f t="shared" si="324"/>
        <v>0</v>
      </c>
      <c r="X776" s="231">
        <f t="shared" si="314"/>
        <v>395.54000000000013</v>
      </c>
      <c r="Y776" s="231">
        <f t="shared" si="315"/>
        <v>397.24</v>
      </c>
      <c r="Z776" s="231">
        <f t="shared" si="316"/>
        <v>395.54000000000013</v>
      </c>
      <c r="AA776" s="247">
        <f t="shared" si="317"/>
        <v>397.24</v>
      </c>
      <c r="AB776" s="249" t="str">
        <f>IF(G776&lt;&gt;"",VLOOKUP(WEEKDAY(C776,2),Служебный!G$4:H$10,2),"")</f>
        <v/>
      </c>
      <c r="AC776" s="232" t="str">
        <f t="shared" si="331"/>
        <v/>
      </c>
      <c r="AD776" s="233" t="str">
        <f t="shared" si="332"/>
        <v/>
      </c>
      <c r="AE776" s="234">
        <f t="shared" si="318"/>
        <v>0</v>
      </c>
      <c r="AF776" s="234">
        <f t="shared" si="319"/>
        <v>0</v>
      </c>
      <c r="AG776" s="234" t="str">
        <f t="shared" si="325"/>
        <v>интрадей</v>
      </c>
      <c r="AH776" s="235">
        <f t="shared" si="320"/>
        <v>0</v>
      </c>
      <c r="AI776" s="235">
        <f t="shared" si="321"/>
        <v>0</v>
      </c>
      <c r="AJ776" s="232" t="str">
        <f t="shared" si="333"/>
        <v/>
      </c>
      <c r="AK776" s="232" t="str">
        <f t="shared" si="334"/>
        <v/>
      </c>
      <c r="AL776" s="233" t="str">
        <f t="shared" si="335"/>
        <v/>
      </c>
      <c r="AM776" s="235">
        <f t="shared" si="328"/>
        <v>0</v>
      </c>
      <c r="AN776" s="236">
        <f t="shared" si="336"/>
        <v>1000</v>
      </c>
      <c r="AO776" s="236">
        <f t="shared" si="329"/>
        <v>39.724000000000295</v>
      </c>
      <c r="AP776" s="236">
        <f t="shared" si="337"/>
        <v>0</v>
      </c>
      <c r="AQ776" s="235">
        <f t="shared" si="326"/>
        <v>0</v>
      </c>
      <c r="AR776" s="235">
        <f t="shared" si="327"/>
        <v>0</v>
      </c>
      <c r="AS776" s="232">
        <f t="shared" si="322"/>
        <v>0</v>
      </c>
      <c r="AT776" s="250">
        <f t="shared" si="323"/>
        <v>16</v>
      </c>
      <c r="AU776" s="244"/>
      <c r="AV776" s="108"/>
    </row>
    <row r="777" spans="1:48" ht="11.25">
      <c r="A777" s="108"/>
      <c r="B777" s="240">
        <v>775</v>
      </c>
      <c r="C777" s="266"/>
      <c r="D777" s="88"/>
      <c r="E777" s="87"/>
      <c r="F777" s="88"/>
      <c r="G777" s="90"/>
      <c r="H777" s="90"/>
      <c r="I777" s="91"/>
      <c r="J777" s="91"/>
      <c r="K777" s="90"/>
      <c r="L777" s="92"/>
      <c r="M777" s="93"/>
      <c r="N777" s="242"/>
      <c r="O777" s="226"/>
      <c r="P777" s="227"/>
      <c r="Q777" s="228"/>
      <c r="R777" s="92"/>
      <c r="S777" s="92"/>
      <c r="T777" s="245">
        <f t="shared" si="330"/>
        <v>1397.240000000003</v>
      </c>
      <c r="U777" s="229">
        <f t="shared" si="312"/>
        <v>0</v>
      </c>
      <c r="V777" s="230">
        <f t="shared" si="313"/>
        <v>0</v>
      </c>
      <c r="W777" s="229">
        <f t="shared" si="324"/>
        <v>0</v>
      </c>
      <c r="X777" s="231">
        <f t="shared" si="314"/>
        <v>395.54000000000013</v>
      </c>
      <c r="Y777" s="231">
        <f t="shared" si="315"/>
        <v>397.24</v>
      </c>
      <c r="Z777" s="231">
        <f t="shared" si="316"/>
        <v>395.54000000000013</v>
      </c>
      <c r="AA777" s="247">
        <f t="shared" si="317"/>
        <v>397.24</v>
      </c>
      <c r="AB777" s="249" t="str">
        <f>IF(G777&lt;&gt;"",VLOOKUP(WEEKDAY(C777,2),Служебный!G$4:H$10,2),"")</f>
        <v/>
      </c>
      <c r="AC777" s="232" t="str">
        <f t="shared" si="331"/>
        <v/>
      </c>
      <c r="AD777" s="233" t="str">
        <f t="shared" si="332"/>
        <v/>
      </c>
      <c r="AE777" s="234">
        <f t="shared" si="318"/>
        <v>0</v>
      </c>
      <c r="AF777" s="234">
        <f t="shared" si="319"/>
        <v>0</v>
      </c>
      <c r="AG777" s="234" t="str">
        <f t="shared" si="325"/>
        <v>интрадей</v>
      </c>
      <c r="AH777" s="235">
        <f t="shared" si="320"/>
        <v>0</v>
      </c>
      <c r="AI777" s="235">
        <f t="shared" si="321"/>
        <v>0</v>
      </c>
      <c r="AJ777" s="232" t="str">
        <f t="shared" si="333"/>
        <v/>
      </c>
      <c r="AK777" s="232" t="str">
        <f t="shared" si="334"/>
        <v/>
      </c>
      <c r="AL777" s="233" t="str">
        <f t="shared" si="335"/>
        <v/>
      </c>
      <c r="AM777" s="235">
        <f t="shared" si="328"/>
        <v>0</v>
      </c>
      <c r="AN777" s="236">
        <f t="shared" si="336"/>
        <v>1000</v>
      </c>
      <c r="AO777" s="236">
        <f t="shared" si="329"/>
        <v>39.724000000000295</v>
      </c>
      <c r="AP777" s="236">
        <f t="shared" si="337"/>
        <v>0</v>
      </c>
      <c r="AQ777" s="235">
        <f t="shared" si="326"/>
        <v>0</v>
      </c>
      <c r="AR777" s="235">
        <f t="shared" si="327"/>
        <v>0</v>
      </c>
      <c r="AS777" s="232">
        <f t="shared" si="322"/>
        <v>0</v>
      </c>
      <c r="AT777" s="250">
        <f t="shared" si="323"/>
        <v>16</v>
      </c>
      <c r="AU777" s="244"/>
      <c r="AV777" s="108"/>
    </row>
    <row r="778" spans="1:48" ht="11.25">
      <c r="A778" s="108"/>
      <c r="B778" s="240">
        <v>776</v>
      </c>
      <c r="C778" s="266"/>
      <c r="D778" s="88"/>
      <c r="E778" s="87"/>
      <c r="F778" s="88"/>
      <c r="G778" s="90"/>
      <c r="H778" s="90"/>
      <c r="I778" s="91"/>
      <c r="J778" s="91"/>
      <c r="K778" s="90"/>
      <c r="L778" s="92"/>
      <c r="M778" s="93"/>
      <c r="N778" s="242"/>
      <c r="O778" s="226"/>
      <c r="P778" s="227"/>
      <c r="Q778" s="228"/>
      <c r="R778" s="92"/>
      <c r="S778" s="92"/>
      <c r="T778" s="245">
        <f t="shared" si="330"/>
        <v>1397.240000000003</v>
      </c>
      <c r="U778" s="229">
        <f t="shared" si="312"/>
        <v>0</v>
      </c>
      <c r="V778" s="230">
        <f t="shared" si="313"/>
        <v>0</v>
      </c>
      <c r="W778" s="229">
        <f t="shared" si="324"/>
        <v>0</v>
      </c>
      <c r="X778" s="231">
        <f t="shared" si="314"/>
        <v>395.54000000000013</v>
      </c>
      <c r="Y778" s="231">
        <f t="shared" si="315"/>
        <v>397.24</v>
      </c>
      <c r="Z778" s="231">
        <f t="shared" si="316"/>
        <v>395.54000000000013</v>
      </c>
      <c r="AA778" s="247">
        <f t="shared" si="317"/>
        <v>397.24</v>
      </c>
      <c r="AB778" s="249" t="str">
        <f>IF(G778&lt;&gt;"",VLOOKUP(WEEKDAY(C778,2),Служебный!G$4:H$10,2),"")</f>
        <v/>
      </c>
      <c r="AC778" s="232" t="str">
        <f t="shared" si="331"/>
        <v/>
      </c>
      <c r="AD778" s="233" t="str">
        <f t="shared" si="332"/>
        <v/>
      </c>
      <c r="AE778" s="234">
        <f t="shared" si="318"/>
        <v>0</v>
      </c>
      <c r="AF778" s="234">
        <f t="shared" si="319"/>
        <v>0</v>
      </c>
      <c r="AG778" s="234" t="str">
        <f t="shared" si="325"/>
        <v>интрадей</v>
      </c>
      <c r="AH778" s="235">
        <f t="shared" si="320"/>
        <v>0</v>
      </c>
      <c r="AI778" s="235">
        <f t="shared" si="321"/>
        <v>0</v>
      </c>
      <c r="AJ778" s="232" t="str">
        <f t="shared" si="333"/>
        <v/>
      </c>
      <c r="AK778" s="232" t="str">
        <f t="shared" si="334"/>
        <v/>
      </c>
      <c r="AL778" s="233" t="str">
        <f t="shared" si="335"/>
        <v/>
      </c>
      <c r="AM778" s="235">
        <f t="shared" si="328"/>
        <v>0</v>
      </c>
      <c r="AN778" s="236">
        <f t="shared" si="336"/>
        <v>1000</v>
      </c>
      <c r="AO778" s="236">
        <f t="shared" si="329"/>
        <v>39.724000000000295</v>
      </c>
      <c r="AP778" s="236">
        <f t="shared" si="337"/>
        <v>0</v>
      </c>
      <c r="AQ778" s="235">
        <f t="shared" si="326"/>
        <v>0</v>
      </c>
      <c r="AR778" s="235">
        <f t="shared" si="327"/>
        <v>0</v>
      </c>
      <c r="AS778" s="232">
        <f t="shared" si="322"/>
        <v>0</v>
      </c>
      <c r="AT778" s="250">
        <f t="shared" si="323"/>
        <v>16</v>
      </c>
      <c r="AU778" s="244"/>
      <c r="AV778" s="108"/>
    </row>
    <row r="779" spans="1:48" ht="11.25">
      <c r="A779" s="108"/>
      <c r="B779" s="240">
        <v>777</v>
      </c>
      <c r="C779" s="266"/>
      <c r="D779" s="88"/>
      <c r="E779" s="87"/>
      <c r="F779" s="88"/>
      <c r="G779" s="90"/>
      <c r="H779" s="90"/>
      <c r="I779" s="91"/>
      <c r="J779" s="91"/>
      <c r="K779" s="90"/>
      <c r="L779" s="92"/>
      <c r="M779" s="93"/>
      <c r="N779" s="242"/>
      <c r="O779" s="226"/>
      <c r="P779" s="227"/>
      <c r="Q779" s="228"/>
      <c r="R779" s="92"/>
      <c r="S779" s="92"/>
      <c r="T779" s="245">
        <f t="shared" si="330"/>
        <v>1397.240000000003</v>
      </c>
      <c r="U779" s="229">
        <f t="shared" si="312"/>
        <v>0</v>
      </c>
      <c r="V779" s="230">
        <f t="shared" si="313"/>
        <v>0</v>
      </c>
      <c r="W779" s="229">
        <f t="shared" si="324"/>
        <v>0</v>
      </c>
      <c r="X779" s="231">
        <f t="shared" si="314"/>
        <v>395.54000000000013</v>
      </c>
      <c r="Y779" s="231">
        <f t="shared" si="315"/>
        <v>397.24</v>
      </c>
      <c r="Z779" s="231">
        <f t="shared" si="316"/>
        <v>395.54000000000013</v>
      </c>
      <c r="AA779" s="247">
        <f t="shared" si="317"/>
        <v>397.24</v>
      </c>
      <c r="AB779" s="249" t="str">
        <f>IF(G779&lt;&gt;"",VLOOKUP(WEEKDAY(C779,2),Служебный!G$4:H$10,2),"")</f>
        <v/>
      </c>
      <c r="AC779" s="232" t="str">
        <f t="shared" si="331"/>
        <v/>
      </c>
      <c r="AD779" s="233" t="str">
        <f t="shared" si="332"/>
        <v/>
      </c>
      <c r="AE779" s="234">
        <f t="shared" si="318"/>
        <v>0</v>
      </c>
      <c r="AF779" s="234">
        <f t="shared" si="319"/>
        <v>0</v>
      </c>
      <c r="AG779" s="234" t="str">
        <f t="shared" si="325"/>
        <v>интрадей</v>
      </c>
      <c r="AH779" s="235">
        <f t="shared" si="320"/>
        <v>0</v>
      </c>
      <c r="AI779" s="235">
        <f t="shared" si="321"/>
        <v>0</v>
      </c>
      <c r="AJ779" s="232" t="str">
        <f t="shared" si="333"/>
        <v/>
      </c>
      <c r="AK779" s="232" t="str">
        <f t="shared" si="334"/>
        <v/>
      </c>
      <c r="AL779" s="233" t="str">
        <f t="shared" si="335"/>
        <v/>
      </c>
      <c r="AM779" s="235">
        <f t="shared" si="328"/>
        <v>0</v>
      </c>
      <c r="AN779" s="236">
        <f t="shared" si="336"/>
        <v>1000</v>
      </c>
      <c r="AO779" s="236">
        <f t="shared" si="329"/>
        <v>39.724000000000295</v>
      </c>
      <c r="AP779" s="236">
        <f t="shared" si="337"/>
        <v>0</v>
      </c>
      <c r="AQ779" s="235">
        <f t="shared" si="326"/>
        <v>0</v>
      </c>
      <c r="AR779" s="235">
        <f t="shared" si="327"/>
        <v>0</v>
      </c>
      <c r="AS779" s="232">
        <f t="shared" si="322"/>
        <v>0</v>
      </c>
      <c r="AT779" s="250">
        <f t="shared" si="323"/>
        <v>16</v>
      </c>
      <c r="AU779" s="244"/>
      <c r="AV779" s="108"/>
    </row>
    <row r="780" spans="1:48" ht="11.25">
      <c r="A780" s="108"/>
      <c r="B780" s="240">
        <v>778</v>
      </c>
      <c r="C780" s="266"/>
      <c r="D780" s="88"/>
      <c r="E780" s="87"/>
      <c r="F780" s="88"/>
      <c r="G780" s="90"/>
      <c r="H780" s="90"/>
      <c r="I780" s="91"/>
      <c r="J780" s="91"/>
      <c r="K780" s="90"/>
      <c r="L780" s="92"/>
      <c r="M780" s="93"/>
      <c r="N780" s="242"/>
      <c r="O780" s="226"/>
      <c r="P780" s="227"/>
      <c r="Q780" s="228"/>
      <c r="R780" s="92"/>
      <c r="S780" s="92"/>
      <c r="T780" s="245">
        <f t="shared" si="330"/>
        <v>1397.240000000003</v>
      </c>
      <c r="U780" s="229">
        <f t="shared" si="312"/>
        <v>0</v>
      </c>
      <c r="V780" s="230">
        <f t="shared" si="313"/>
        <v>0</v>
      </c>
      <c r="W780" s="229">
        <f t="shared" si="324"/>
        <v>0</v>
      </c>
      <c r="X780" s="231">
        <f t="shared" si="314"/>
        <v>395.54000000000013</v>
      </c>
      <c r="Y780" s="231">
        <f t="shared" si="315"/>
        <v>397.24</v>
      </c>
      <c r="Z780" s="231">
        <f t="shared" si="316"/>
        <v>395.54000000000013</v>
      </c>
      <c r="AA780" s="247">
        <f t="shared" si="317"/>
        <v>397.24</v>
      </c>
      <c r="AB780" s="249" t="str">
        <f>IF(G780&lt;&gt;"",VLOOKUP(WEEKDAY(C780,2),Служебный!G$4:H$10,2),"")</f>
        <v/>
      </c>
      <c r="AC780" s="232" t="str">
        <f t="shared" si="331"/>
        <v/>
      </c>
      <c r="AD780" s="233" t="str">
        <f t="shared" si="332"/>
        <v/>
      </c>
      <c r="AE780" s="234">
        <f t="shared" si="318"/>
        <v>0</v>
      </c>
      <c r="AF780" s="234">
        <f t="shared" si="319"/>
        <v>0</v>
      </c>
      <c r="AG780" s="234" t="str">
        <f t="shared" si="325"/>
        <v>интрадей</v>
      </c>
      <c r="AH780" s="235">
        <f t="shared" si="320"/>
        <v>0</v>
      </c>
      <c r="AI780" s="235">
        <f t="shared" si="321"/>
        <v>0</v>
      </c>
      <c r="AJ780" s="232" t="str">
        <f t="shared" si="333"/>
        <v/>
      </c>
      <c r="AK780" s="232" t="str">
        <f t="shared" si="334"/>
        <v/>
      </c>
      <c r="AL780" s="233" t="str">
        <f t="shared" si="335"/>
        <v/>
      </c>
      <c r="AM780" s="235">
        <f t="shared" si="328"/>
        <v>0</v>
      </c>
      <c r="AN780" s="236">
        <f t="shared" si="336"/>
        <v>1000</v>
      </c>
      <c r="AO780" s="236">
        <f t="shared" si="329"/>
        <v>39.724000000000295</v>
      </c>
      <c r="AP780" s="236">
        <f t="shared" si="337"/>
        <v>0</v>
      </c>
      <c r="AQ780" s="235">
        <f t="shared" si="326"/>
        <v>0</v>
      </c>
      <c r="AR780" s="235">
        <f t="shared" si="327"/>
        <v>0</v>
      </c>
      <c r="AS780" s="232">
        <f t="shared" si="322"/>
        <v>0</v>
      </c>
      <c r="AT780" s="250">
        <f t="shared" si="323"/>
        <v>16</v>
      </c>
      <c r="AU780" s="244"/>
      <c r="AV780" s="108"/>
    </row>
    <row r="781" spans="1:48" ht="11.25">
      <c r="A781" s="108"/>
      <c r="B781" s="240">
        <v>779</v>
      </c>
      <c r="C781" s="266"/>
      <c r="D781" s="88"/>
      <c r="E781" s="87"/>
      <c r="F781" s="88"/>
      <c r="G781" s="90"/>
      <c r="H781" s="90"/>
      <c r="I781" s="91"/>
      <c r="J781" s="91"/>
      <c r="K781" s="90"/>
      <c r="L781" s="92"/>
      <c r="M781" s="93"/>
      <c r="N781" s="242"/>
      <c r="O781" s="226"/>
      <c r="P781" s="227"/>
      <c r="Q781" s="228"/>
      <c r="R781" s="92"/>
      <c r="S781" s="92"/>
      <c r="T781" s="245">
        <f t="shared" si="330"/>
        <v>1397.240000000003</v>
      </c>
      <c r="U781" s="229">
        <f t="shared" si="312"/>
        <v>0</v>
      </c>
      <c r="V781" s="230">
        <f t="shared" si="313"/>
        <v>0</v>
      </c>
      <c r="W781" s="229">
        <f t="shared" si="324"/>
        <v>0</v>
      </c>
      <c r="X781" s="231">
        <f t="shared" si="314"/>
        <v>395.54000000000013</v>
      </c>
      <c r="Y781" s="231">
        <f t="shared" si="315"/>
        <v>397.24</v>
      </c>
      <c r="Z781" s="231">
        <f t="shared" si="316"/>
        <v>395.54000000000013</v>
      </c>
      <c r="AA781" s="247">
        <f t="shared" si="317"/>
        <v>397.24</v>
      </c>
      <c r="AB781" s="249" t="str">
        <f>IF(G781&lt;&gt;"",VLOOKUP(WEEKDAY(C781,2),Служебный!G$4:H$10,2),"")</f>
        <v/>
      </c>
      <c r="AC781" s="232" t="str">
        <f t="shared" si="331"/>
        <v/>
      </c>
      <c r="AD781" s="233" t="str">
        <f t="shared" si="332"/>
        <v/>
      </c>
      <c r="AE781" s="234">
        <f t="shared" si="318"/>
        <v>0</v>
      </c>
      <c r="AF781" s="234">
        <f t="shared" si="319"/>
        <v>0</v>
      </c>
      <c r="AG781" s="234" t="str">
        <f t="shared" si="325"/>
        <v>интрадей</v>
      </c>
      <c r="AH781" s="235">
        <f t="shared" si="320"/>
        <v>0</v>
      </c>
      <c r="AI781" s="235">
        <f t="shared" si="321"/>
        <v>0</v>
      </c>
      <c r="AJ781" s="232" t="str">
        <f t="shared" si="333"/>
        <v/>
      </c>
      <c r="AK781" s="232" t="str">
        <f t="shared" si="334"/>
        <v/>
      </c>
      <c r="AL781" s="233" t="str">
        <f t="shared" si="335"/>
        <v/>
      </c>
      <c r="AM781" s="235">
        <f t="shared" si="328"/>
        <v>0</v>
      </c>
      <c r="AN781" s="236">
        <f t="shared" si="336"/>
        <v>1000</v>
      </c>
      <c r="AO781" s="236">
        <f t="shared" si="329"/>
        <v>39.724000000000295</v>
      </c>
      <c r="AP781" s="236">
        <f t="shared" si="337"/>
        <v>0</v>
      </c>
      <c r="AQ781" s="235">
        <f t="shared" si="326"/>
        <v>0</v>
      </c>
      <c r="AR781" s="235">
        <f t="shared" si="327"/>
        <v>0</v>
      </c>
      <c r="AS781" s="232">
        <f t="shared" si="322"/>
        <v>0</v>
      </c>
      <c r="AT781" s="250">
        <f t="shared" si="323"/>
        <v>16</v>
      </c>
      <c r="AU781" s="244"/>
      <c r="AV781" s="108"/>
    </row>
    <row r="782" spans="1:48" ht="11.25">
      <c r="A782" s="108"/>
      <c r="B782" s="240">
        <v>780</v>
      </c>
      <c r="C782" s="266"/>
      <c r="D782" s="88"/>
      <c r="E782" s="87"/>
      <c r="F782" s="88"/>
      <c r="G782" s="90"/>
      <c r="H782" s="90"/>
      <c r="I782" s="91"/>
      <c r="J782" s="91"/>
      <c r="K782" s="90"/>
      <c r="L782" s="92"/>
      <c r="M782" s="93"/>
      <c r="N782" s="242"/>
      <c r="O782" s="226"/>
      <c r="P782" s="227"/>
      <c r="Q782" s="228"/>
      <c r="R782" s="92"/>
      <c r="S782" s="92"/>
      <c r="T782" s="245">
        <f t="shared" si="330"/>
        <v>1397.240000000003</v>
      </c>
      <c r="U782" s="229">
        <f t="shared" si="312"/>
        <v>0</v>
      </c>
      <c r="V782" s="230">
        <f t="shared" si="313"/>
        <v>0</v>
      </c>
      <c r="W782" s="229">
        <f t="shared" si="324"/>
        <v>0</v>
      </c>
      <c r="X782" s="231">
        <f t="shared" si="314"/>
        <v>395.54000000000013</v>
      </c>
      <c r="Y782" s="231">
        <f t="shared" si="315"/>
        <v>397.24</v>
      </c>
      <c r="Z782" s="231">
        <f t="shared" si="316"/>
        <v>395.54000000000013</v>
      </c>
      <c r="AA782" s="247">
        <f t="shared" si="317"/>
        <v>397.24</v>
      </c>
      <c r="AB782" s="249" t="str">
        <f>IF(G782&lt;&gt;"",VLOOKUP(WEEKDAY(C782,2),Служебный!G$4:H$10,2),"")</f>
        <v/>
      </c>
      <c r="AC782" s="232" t="str">
        <f t="shared" si="331"/>
        <v/>
      </c>
      <c r="AD782" s="233" t="str">
        <f t="shared" si="332"/>
        <v/>
      </c>
      <c r="AE782" s="234">
        <f t="shared" si="318"/>
        <v>0</v>
      </c>
      <c r="AF782" s="234">
        <f t="shared" si="319"/>
        <v>0</v>
      </c>
      <c r="AG782" s="234" t="str">
        <f t="shared" si="325"/>
        <v>интрадей</v>
      </c>
      <c r="AH782" s="235">
        <f t="shared" si="320"/>
        <v>0</v>
      </c>
      <c r="AI782" s="235">
        <f t="shared" si="321"/>
        <v>0</v>
      </c>
      <c r="AJ782" s="232" t="str">
        <f t="shared" si="333"/>
        <v/>
      </c>
      <c r="AK782" s="232" t="str">
        <f t="shared" si="334"/>
        <v/>
      </c>
      <c r="AL782" s="233" t="str">
        <f t="shared" si="335"/>
        <v/>
      </c>
      <c r="AM782" s="235">
        <f t="shared" si="328"/>
        <v>0</v>
      </c>
      <c r="AN782" s="236">
        <f t="shared" si="336"/>
        <v>1000</v>
      </c>
      <c r="AO782" s="236">
        <f t="shared" si="329"/>
        <v>39.724000000000295</v>
      </c>
      <c r="AP782" s="236">
        <f t="shared" si="337"/>
        <v>0</v>
      </c>
      <c r="AQ782" s="235">
        <f t="shared" si="326"/>
        <v>0</v>
      </c>
      <c r="AR782" s="235">
        <f t="shared" si="327"/>
        <v>0</v>
      </c>
      <c r="AS782" s="232">
        <f t="shared" si="322"/>
        <v>0</v>
      </c>
      <c r="AT782" s="250">
        <f t="shared" si="323"/>
        <v>16</v>
      </c>
      <c r="AU782" s="244"/>
      <c r="AV782" s="108"/>
    </row>
    <row r="783" spans="1:48" ht="11.25">
      <c r="A783" s="108"/>
      <c r="B783" s="240">
        <v>781</v>
      </c>
      <c r="C783" s="266"/>
      <c r="D783" s="88"/>
      <c r="E783" s="87"/>
      <c r="F783" s="88"/>
      <c r="G783" s="90"/>
      <c r="H783" s="90"/>
      <c r="I783" s="91"/>
      <c r="J783" s="91"/>
      <c r="K783" s="90"/>
      <c r="L783" s="92"/>
      <c r="M783" s="93"/>
      <c r="N783" s="242"/>
      <c r="O783" s="226"/>
      <c r="P783" s="227"/>
      <c r="Q783" s="228"/>
      <c r="R783" s="92"/>
      <c r="S783" s="92"/>
      <c r="T783" s="245">
        <f t="shared" si="330"/>
        <v>1397.240000000003</v>
      </c>
      <c r="U783" s="229">
        <f t="shared" si="312"/>
        <v>0</v>
      </c>
      <c r="V783" s="230">
        <f t="shared" si="313"/>
        <v>0</v>
      </c>
      <c r="W783" s="229">
        <f t="shared" si="324"/>
        <v>0</v>
      </c>
      <c r="X783" s="231">
        <f t="shared" si="314"/>
        <v>395.54000000000013</v>
      </c>
      <c r="Y783" s="231">
        <f t="shared" si="315"/>
        <v>397.24</v>
      </c>
      <c r="Z783" s="231">
        <f t="shared" si="316"/>
        <v>395.54000000000013</v>
      </c>
      <c r="AA783" s="247">
        <f t="shared" si="317"/>
        <v>397.24</v>
      </c>
      <c r="AB783" s="249" t="str">
        <f>IF(G783&lt;&gt;"",VLOOKUP(WEEKDAY(C783,2),Служебный!G$4:H$10,2),"")</f>
        <v/>
      </c>
      <c r="AC783" s="232" t="str">
        <f t="shared" si="331"/>
        <v/>
      </c>
      <c r="AD783" s="233" t="str">
        <f t="shared" si="332"/>
        <v/>
      </c>
      <c r="AE783" s="234">
        <f t="shared" si="318"/>
        <v>0</v>
      </c>
      <c r="AF783" s="234">
        <f t="shared" si="319"/>
        <v>0</v>
      </c>
      <c r="AG783" s="234" t="str">
        <f t="shared" si="325"/>
        <v>интрадей</v>
      </c>
      <c r="AH783" s="235">
        <f t="shared" si="320"/>
        <v>0</v>
      </c>
      <c r="AI783" s="235">
        <f t="shared" si="321"/>
        <v>0</v>
      </c>
      <c r="AJ783" s="232" t="str">
        <f t="shared" si="333"/>
        <v/>
      </c>
      <c r="AK783" s="232" t="str">
        <f t="shared" si="334"/>
        <v/>
      </c>
      <c r="AL783" s="233" t="str">
        <f t="shared" si="335"/>
        <v/>
      </c>
      <c r="AM783" s="235">
        <f t="shared" si="328"/>
        <v>0</v>
      </c>
      <c r="AN783" s="236">
        <f t="shared" si="336"/>
        <v>1000</v>
      </c>
      <c r="AO783" s="236">
        <f t="shared" si="329"/>
        <v>39.724000000000295</v>
      </c>
      <c r="AP783" s="236">
        <f t="shared" si="337"/>
        <v>0</v>
      </c>
      <c r="AQ783" s="235">
        <f t="shared" si="326"/>
        <v>0</v>
      </c>
      <c r="AR783" s="235">
        <f t="shared" si="327"/>
        <v>0</v>
      </c>
      <c r="AS783" s="232">
        <f t="shared" si="322"/>
        <v>0</v>
      </c>
      <c r="AT783" s="250">
        <f t="shared" si="323"/>
        <v>16</v>
      </c>
      <c r="AU783" s="244"/>
      <c r="AV783" s="108"/>
    </row>
    <row r="784" spans="1:48" ht="11.25">
      <c r="A784" s="108"/>
      <c r="B784" s="240">
        <v>782</v>
      </c>
      <c r="C784" s="266"/>
      <c r="D784" s="88"/>
      <c r="E784" s="87"/>
      <c r="F784" s="88"/>
      <c r="G784" s="90"/>
      <c r="H784" s="90"/>
      <c r="I784" s="91"/>
      <c r="J784" s="91"/>
      <c r="K784" s="90"/>
      <c r="L784" s="92"/>
      <c r="M784" s="93"/>
      <c r="N784" s="242"/>
      <c r="O784" s="226"/>
      <c r="P784" s="227"/>
      <c r="Q784" s="228"/>
      <c r="R784" s="92"/>
      <c r="S784" s="92"/>
      <c r="T784" s="245">
        <f t="shared" si="330"/>
        <v>1397.240000000003</v>
      </c>
      <c r="U784" s="229">
        <f t="shared" si="312"/>
        <v>0</v>
      </c>
      <c r="V784" s="230">
        <f t="shared" si="313"/>
        <v>0</v>
      </c>
      <c r="W784" s="229">
        <f t="shared" si="324"/>
        <v>0</v>
      </c>
      <c r="X784" s="231">
        <f t="shared" si="314"/>
        <v>395.54000000000013</v>
      </c>
      <c r="Y784" s="231">
        <f t="shared" si="315"/>
        <v>397.24</v>
      </c>
      <c r="Z784" s="231">
        <f t="shared" si="316"/>
        <v>395.54000000000013</v>
      </c>
      <c r="AA784" s="247">
        <f t="shared" si="317"/>
        <v>397.24</v>
      </c>
      <c r="AB784" s="249" t="str">
        <f>IF(G784&lt;&gt;"",VLOOKUP(WEEKDAY(C784,2),Служебный!G$4:H$10,2),"")</f>
        <v/>
      </c>
      <c r="AC784" s="232" t="str">
        <f t="shared" si="331"/>
        <v/>
      </c>
      <c r="AD784" s="233" t="str">
        <f t="shared" si="332"/>
        <v/>
      </c>
      <c r="AE784" s="234">
        <f t="shared" si="318"/>
        <v>0</v>
      </c>
      <c r="AF784" s="234">
        <f t="shared" si="319"/>
        <v>0</v>
      </c>
      <c r="AG784" s="234" t="str">
        <f t="shared" si="325"/>
        <v>интрадей</v>
      </c>
      <c r="AH784" s="235">
        <f t="shared" si="320"/>
        <v>0</v>
      </c>
      <c r="AI784" s="235">
        <f t="shared" si="321"/>
        <v>0</v>
      </c>
      <c r="AJ784" s="232" t="str">
        <f t="shared" si="333"/>
        <v/>
      </c>
      <c r="AK784" s="232" t="str">
        <f t="shared" si="334"/>
        <v/>
      </c>
      <c r="AL784" s="233" t="str">
        <f t="shared" si="335"/>
        <v/>
      </c>
      <c r="AM784" s="235">
        <f t="shared" si="328"/>
        <v>0</v>
      </c>
      <c r="AN784" s="236">
        <f t="shared" si="336"/>
        <v>1000</v>
      </c>
      <c r="AO784" s="236">
        <f t="shared" si="329"/>
        <v>39.724000000000295</v>
      </c>
      <c r="AP784" s="236">
        <f t="shared" si="337"/>
        <v>0</v>
      </c>
      <c r="AQ784" s="235">
        <f t="shared" si="326"/>
        <v>0</v>
      </c>
      <c r="AR784" s="235">
        <f t="shared" si="327"/>
        <v>0</v>
      </c>
      <c r="AS784" s="232">
        <f t="shared" si="322"/>
        <v>0</v>
      </c>
      <c r="AT784" s="250">
        <f t="shared" si="323"/>
        <v>16</v>
      </c>
      <c r="AU784" s="244"/>
      <c r="AV784" s="108"/>
    </row>
    <row r="785" spans="1:48" ht="11.25">
      <c r="A785" s="108"/>
      <c r="B785" s="240">
        <v>783</v>
      </c>
      <c r="C785" s="266"/>
      <c r="D785" s="88"/>
      <c r="E785" s="87"/>
      <c r="F785" s="88"/>
      <c r="G785" s="90"/>
      <c r="H785" s="90"/>
      <c r="I785" s="91"/>
      <c r="J785" s="91"/>
      <c r="K785" s="90"/>
      <c r="L785" s="92"/>
      <c r="M785" s="93"/>
      <c r="N785" s="242"/>
      <c r="O785" s="226"/>
      <c r="P785" s="227"/>
      <c r="Q785" s="228"/>
      <c r="R785" s="92"/>
      <c r="S785" s="92"/>
      <c r="T785" s="245">
        <f t="shared" si="330"/>
        <v>1397.240000000003</v>
      </c>
      <c r="U785" s="229">
        <f t="shared" si="312"/>
        <v>0</v>
      </c>
      <c r="V785" s="230">
        <f t="shared" si="313"/>
        <v>0</v>
      </c>
      <c r="W785" s="229">
        <f t="shared" si="324"/>
        <v>0</v>
      </c>
      <c r="X785" s="231">
        <f t="shared" si="314"/>
        <v>395.54000000000013</v>
      </c>
      <c r="Y785" s="231">
        <f t="shared" si="315"/>
        <v>397.24</v>
      </c>
      <c r="Z785" s="231">
        <f t="shared" si="316"/>
        <v>395.54000000000013</v>
      </c>
      <c r="AA785" s="247">
        <f t="shared" si="317"/>
        <v>397.24</v>
      </c>
      <c r="AB785" s="249" t="str">
        <f>IF(G785&lt;&gt;"",VLOOKUP(WEEKDAY(C785,2),Служебный!G$4:H$10,2),"")</f>
        <v/>
      </c>
      <c r="AC785" s="232" t="str">
        <f t="shared" si="331"/>
        <v/>
      </c>
      <c r="AD785" s="233" t="str">
        <f t="shared" si="332"/>
        <v/>
      </c>
      <c r="AE785" s="234">
        <f t="shared" si="318"/>
        <v>0</v>
      </c>
      <c r="AF785" s="234">
        <f t="shared" si="319"/>
        <v>0</v>
      </c>
      <c r="AG785" s="234" t="str">
        <f t="shared" si="325"/>
        <v>интрадей</v>
      </c>
      <c r="AH785" s="235">
        <f t="shared" si="320"/>
        <v>0</v>
      </c>
      <c r="AI785" s="235">
        <f t="shared" si="321"/>
        <v>0</v>
      </c>
      <c r="AJ785" s="232" t="str">
        <f t="shared" si="333"/>
        <v/>
      </c>
      <c r="AK785" s="232" t="str">
        <f t="shared" si="334"/>
        <v/>
      </c>
      <c r="AL785" s="233" t="str">
        <f t="shared" si="335"/>
        <v/>
      </c>
      <c r="AM785" s="235">
        <f t="shared" si="328"/>
        <v>0</v>
      </c>
      <c r="AN785" s="236">
        <f t="shared" si="336"/>
        <v>1000</v>
      </c>
      <c r="AO785" s="236">
        <f t="shared" si="329"/>
        <v>39.724000000000295</v>
      </c>
      <c r="AP785" s="236">
        <f t="shared" si="337"/>
        <v>0</v>
      </c>
      <c r="AQ785" s="235">
        <f t="shared" si="326"/>
        <v>0</v>
      </c>
      <c r="AR785" s="235">
        <f t="shared" si="327"/>
        <v>0</v>
      </c>
      <c r="AS785" s="232">
        <f t="shared" si="322"/>
        <v>0</v>
      </c>
      <c r="AT785" s="250">
        <f t="shared" si="323"/>
        <v>16</v>
      </c>
      <c r="AU785" s="244"/>
      <c r="AV785" s="108"/>
    </row>
    <row r="786" spans="1:48" ht="11.25">
      <c r="A786" s="108"/>
      <c r="B786" s="240">
        <v>784</v>
      </c>
      <c r="C786" s="266"/>
      <c r="D786" s="88"/>
      <c r="E786" s="87"/>
      <c r="F786" s="88"/>
      <c r="G786" s="90"/>
      <c r="H786" s="90"/>
      <c r="I786" s="91"/>
      <c r="J786" s="91"/>
      <c r="K786" s="90"/>
      <c r="L786" s="92"/>
      <c r="M786" s="93"/>
      <c r="N786" s="242"/>
      <c r="O786" s="226"/>
      <c r="P786" s="227"/>
      <c r="Q786" s="228"/>
      <c r="R786" s="92"/>
      <c r="S786" s="92"/>
      <c r="T786" s="245">
        <f t="shared" si="330"/>
        <v>1397.240000000003</v>
      </c>
      <c r="U786" s="229">
        <f t="shared" si="312"/>
        <v>0</v>
      </c>
      <c r="V786" s="230">
        <f t="shared" si="313"/>
        <v>0</v>
      </c>
      <c r="W786" s="229">
        <f t="shared" si="324"/>
        <v>0</v>
      </c>
      <c r="X786" s="231">
        <f t="shared" si="314"/>
        <v>395.54000000000013</v>
      </c>
      <c r="Y786" s="231">
        <f t="shared" si="315"/>
        <v>397.24</v>
      </c>
      <c r="Z786" s="231">
        <f t="shared" si="316"/>
        <v>395.54000000000013</v>
      </c>
      <c r="AA786" s="247">
        <f t="shared" si="317"/>
        <v>397.24</v>
      </c>
      <c r="AB786" s="249" t="str">
        <f>IF(G786&lt;&gt;"",VLOOKUP(WEEKDAY(C786,2),Служебный!G$4:H$10,2),"")</f>
        <v/>
      </c>
      <c r="AC786" s="232" t="str">
        <f t="shared" si="331"/>
        <v/>
      </c>
      <c r="AD786" s="233" t="str">
        <f t="shared" si="332"/>
        <v/>
      </c>
      <c r="AE786" s="234">
        <f t="shared" si="318"/>
        <v>0</v>
      </c>
      <c r="AF786" s="234">
        <f t="shared" si="319"/>
        <v>0</v>
      </c>
      <c r="AG786" s="234" t="str">
        <f t="shared" si="325"/>
        <v>интрадей</v>
      </c>
      <c r="AH786" s="235">
        <f t="shared" si="320"/>
        <v>0</v>
      </c>
      <c r="AI786" s="235">
        <f t="shared" si="321"/>
        <v>0</v>
      </c>
      <c r="AJ786" s="232" t="str">
        <f t="shared" si="333"/>
        <v/>
      </c>
      <c r="AK786" s="232" t="str">
        <f t="shared" si="334"/>
        <v/>
      </c>
      <c r="AL786" s="233" t="str">
        <f t="shared" si="335"/>
        <v/>
      </c>
      <c r="AM786" s="235">
        <f t="shared" si="328"/>
        <v>0</v>
      </c>
      <c r="AN786" s="236">
        <f t="shared" si="336"/>
        <v>1000</v>
      </c>
      <c r="AO786" s="236">
        <f t="shared" si="329"/>
        <v>39.724000000000295</v>
      </c>
      <c r="AP786" s="236">
        <f t="shared" si="337"/>
        <v>0</v>
      </c>
      <c r="AQ786" s="235">
        <f t="shared" si="326"/>
        <v>0</v>
      </c>
      <c r="AR786" s="235">
        <f t="shared" si="327"/>
        <v>0</v>
      </c>
      <c r="AS786" s="232">
        <f t="shared" si="322"/>
        <v>0</v>
      </c>
      <c r="AT786" s="250">
        <f t="shared" si="323"/>
        <v>16</v>
      </c>
      <c r="AU786" s="244"/>
      <c r="AV786" s="108"/>
    </row>
    <row r="787" spans="1:48" ht="11.25">
      <c r="A787" s="108"/>
      <c r="B787" s="240">
        <v>785</v>
      </c>
      <c r="C787" s="266"/>
      <c r="D787" s="88"/>
      <c r="E787" s="87"/>
      <c r="F787" s="88"/>
      <c r="G787" s="90"/>
      <c r="H787" s="90"/>
      <c r="I787" s="91"/>
      <c r="J787" s="91"/>
      <c r="K787" s="90"/>
      <c r="L787" s="92"/>
      <c r="M787" s="93"/>
      <c r="N787" s="242"/>
      <c r="O787" s="226"/>
      <c r="P787" s="227"/>
      <c r="Q787" s="228"/>
      <c r="R787" s="92"/>
      <c r="S787" s="92"/>
      <c r="T787" s="245">
        <f t="shared" si="330"/>
        <v>1397.240000000003</v>
      </c>
      <c r="U787" s="229">
        <f t="shared" si="312"/>
        <v>0</v>
      </c>
      <c r="V787" s="230">
        <f t="shared" si="313"/>
        <v>0</v>
      </c>
      <c r="W787" s="229">
        <f t="shared" si="324"/>
        <v>0</v>
      </c>
      <c r="X787" s="231">
        <f t="shared" si="314"/>
        <v>395.54000000000013</v>
      </c>
      <c r="Y787" s="231">
        <f t="shared" si="315"/>
        <v>397.24</v>
      </c>
      <c r="Z787" s="231">
        <f t="shared" si="316"/>
        <v>395.54000000000013</v>
      </c>
      <c r="AA787" s="247">
        <f t="shared" si="317"/>
        <v>397.24</v>
      </c>
      <c r="AB787" s="249" t="str">
        <f>IF(G787&lt;&gt;"",VLOOKUP(WEEKDAY(C787,2),Служебный!G$4:H$10,2),"")</f>
        <v/>
      </c>
      <c r="AC787" s="232" t="str">
        <f t="shared" si="331"/>
        <v/>
      </c>
      <c r="AD787" s="233" t="str">
        <f t="shared" si="332"/>
        <v/>
      </c>
      <c r="AE787" s="234">
        <f t="shared" si="318"/>
        <v>0</v>
      </c>
      <c r="AF787" s="234">
        <f t="shared" si="319"/>
        <v>0</v>
      </c>
      <c r="AG787" s="234" t="str">
        <f t="shared" si="325"/>
        <v>интрадей</v>
      </c>
      <c r="AH787" s="235">
        <f t="shared" si="320"/>
        <v>0</v>
      </c>
      <c r="AI787" s="235">
        <f t="shared" si="321"/>
        <v>0</v>
      </c>
      <c r="AJ787" s="232" t="str">
        <f t="shared" si="333"/>
        <v/>
      </c>
      <c r="AK787" s="232" t="str">
        <f t="shared" si="334"/>
        <v/>
      </c>
      <c r="AL787" s="233" t="str">
        <f t="shared" si="335"/>
        <v/>
      </c>
      <c r="AM787" s="235">
        <f t="shared" si="328"/>
        <v>0</v>
      </c>
      <c r="AN787" s="236">
        <f t="shared" si="336"/>
        <v>1000</v>
      </c>
      <c r="AO787" s="236">
        <f t="shared" si="329"/>
        <v>39.724000000000295</v>
      </c>
      <c r="AP787" s="236">
        <f t="shared" si="337"/>
        <v>0</v>
      </c>
      <c r="AQ787" s="235">
        <f t="shared" si="326"/>
        <v>0</v>
      </c>
      <c r="AR787" s="235">
        <f t="shared" si="327"/>
        <v>0</v>
      </c>
      <c r="AS787" s="232">
        <f t="shared" si="322"/>
        <v>0</v>
      </c>
      <c r="AT787" s="250">
        <f t="shared" si="323"/>
        <v>16</v>
      </c>
      <c r="AU787" s="244"/>
      <c r="AV787" s="108"/>
    </row>
    <row r="788" spans="1:48" ht="11.25">
      <c r="A788" s="108"/>
      <c r="B788" s="240">
        <v>786</v>
      </c>
      <c r="C788" s="266"/>
      <c r="D788" s="88"/>
      <c r="E788" s="87"/>
      <c r="F788" s="88"/>
      <c r="G788" s="90"/>
      <c r="H788" s="90"/>
      <c r="I788" s="91"/>
      <c r="J788" s="91"/>
      <c r="K788" s="90"/>
      <c r="L788" s="92"/>
      <c r="M788" s="93"/>
      <c r="N788" s="242"/>
      <c r="O788" s="226"/>
      <c r="P788" s="227"/>
      <c r="Q788" s="228"/>
      <c r="R788" s="92"/>
      <c r="S788" s="92"/>
      <c r="T788" s="245">
        <f t="shared" si="330"/>
        <v>1397.240000000003</v>
      </c>
      <c r="U788" s="229">
        <f t="shared" ref="U788:U851" si="338">L788</f>
        <v>0</v>
      </c>
      <c r="V788" s="230">
        <f t="shared" ref="V788:V851" si="339">M788</f>
        <v>0</v>
      </c>
      <c r="W788" s="229">
        <f t="shared" si="324"/>
        <v>0</v>
      </c>
      <c r="X788" s="231">
        <f t="shared" ref="X788:X851" si="340">X787+V787</f>
        <v>395.54000000000013</v>
      </c>
      <c r="Y788" s="231">
        <f t="shared" ref="Y788:Y851" si="341">Y787+W787</f>
        <v>397.24</v>
      </c>
      <c r="Z788" s="231">
        <f t="shared" ref="Z788:Z851" si="342">X788+V788</f>
        <v>395.54000000000013</v>
      </c>
      <c r="AA788" s="247">
        <f t="shared" ref="AA788:AA851" si="343">Y788+W788</f>
        <v>397.24</v>
      </c>
      <c r="AB788" s="249" t="str">
        <f>IF(G788&lt;&gt;"",VLOOKUP(WEEKDAY(C788,2),Служебный!G$4:H$10,2),"")</f>
        <v/>
      </c>
      <c r="AC788" s="232" t="str">
        <f t="shared" si="331"/>
        <v/>
      </c>
      <c r="AD788" s="233" t="str">
        <f t="shared" si="332"/>
        <v/>
      </c>
      <c r="AE788" s="234">
        <f t="shared" ref="AE788:AE851" si="344">ROUND(((E788+F788)-(C788+D788))*86400,0)</f>
        <v>0</v>
      </c>
      <c r="AF788" s="234">
        <f t="shared" ref="AF788:AF851" si="345">IF(FLOOR((AE788/60),15)&gt;400,"Среднесрок",FLOOR((AE788/60),15))</f>
        <v>0</v>
      </c>
      <c r="AG788" s="234" t="str">
        <f t="shared" si="325"/>
        <v>интрадей</v>
      </c>
      <c r="AH788" s="235">
        <f t="shared" ref="AH788:AH851" si="346">IF(W788&gt;0,W788,0)</f>
        <v>0</v>
      </c>
      <c r="AI788" s="235">
        <f t="shared" ref="AI788:AI851" si="347">IF(W788&lt;0,W788,0)</f>
        <v>0</v>
      </c>
      <c r="AJ788" s="232" t="str">
        <f t="shared" si="333"/>
        <v/>
      </c>
      <c r="AK788" s="232" t="str">
        <f t="shared" si="334"/>
        <v/>
      </c>
      <c r="AL788" s="233" t="str">
        <f t="shared" si="335"/>
        <v/>
      </c>
      <c r="AM788" s="235">
        <f t="shared" si="328"/>
        <v>0</v>
      </c>
      <c r="AN788" s="236">
        <f t="shared" si="336"/>
        <v>1000</v>
      </c>
      <c r="AO788" s="236">
        <f t="shared" si="329"/>
        <v>39.724000000000295</v>
      </c>
      <c r="AP788" s="236">
        <f t="shared" si="337"/>
        <v>0</v>
      </c>
      <c r="AQ788" s="235">
        <f t="shared" si="326"/>
        <v>0</v>
      </c>
      <c r="AR788" s="235">
        <f t="shared" si="327"/>
        <v>0</v>
      </c>
      <c r="AS788" s="232">
        <f t="shared" ref="AS788:AS851" si="348">CEILING(I788,5)</f>
        <v>0</v>
      </c>
      <c r="AT788" s="250">
        <f t="shared" ref="AT788:AT851" si="349">IF(AR788=0,AT787,IF(W788&lt;0,IF(AT787&lt;0,AT787-1,-1),IF(AT787&gt;0,AT787+1,1)))</f>
        <v>16</v>
      </c>
      <c r="AU788" s="244"/>
      <c r="AV788" s="108"/>
    </row>
    <row r="789" spans="1:48" ht="11.25">
      <c r="A789" s="108"/>
      <c r="B789" s="240">
        <v>787</v>
      </c>
      <c r="C789" s="266"/>
      <c r="D789" s="88"/>
      <c r="E789" s="87"/>
      <c r="F789" s="88"/>
      <c r="G789" s="90"/>
      <c r="H789" s="90"/>
      <c r="I789" s="91"/>
      <c r="J789" s="91"/>
      <c r="K789" s="90"/>
      <c r="L789" s="92"/>
      <c r="M789" s="93"/>
      <c r="N789" s="242"/>
      <c r="O789" s="226"/>
      <c r="P789" s="227"/>
      <c r="Q789" s="228"/>
      <c r="R789" s="92"/>
      <c r="S789" s="92"/>
      <c r="T789" s="245">
        <f t="shared" si="330"/>
        <v>1397.240000000003</v>
      </c>
      <c r="U789" s="229">
        <f t="shared" si="338"/>
        <v>0</v>
      </c>
      <c r="V789" s="230">
        <f t="shared" si="339"/>
        <v>0</v>
      </c>
      <c r="W789" s="229">
        <f t="shared" si="324"/>
        <v>0</v>
      </c>
      <c r="X789" s="231">
        <f t="shared" si="340"/>
        <v>395.54000000000013</v>
      </c>
      <c r="Y789" s="231">
        <f t="shared" si="341"/>
        <v>397.24</v>
      </c>
      <c r="Z789" s="231">
        <f t="shared" si="342"/>
        <v>395.54000000000013</v>
      </c>
      <c r="AA789" s="247">
        <f t="shared" si="343"/>
        <v>397.24</v>
      </c>
      <c r="AB789" s="249" t="str">
        <f>IF(G789&lt;&gt;"",VLOOKUP(WEEKDAY(C789,2),Служебный!G$4:H$10,2),"")</f>
        <v/>
      </c>
      <c r="AC789" s="232" t="str">
        <f t="shared" si="331"/>
        <v/>
      </c>
      <c r="AD789" s="233" t="str">
        <f t="shared" si="332"/>
        <v/>
      </c>
      <c r="AE789" s="234">
        <f t="shared" si="344"/>
        <v>0</v>
      </c>
      <c r="AF789" s="234">
        <f t="shared" si="345"/>
        <v>0</v>
      </c>
      <c r="AG789" s="234" t="str">
        <f t="shared" si="325"/>
        <v>интрадей</v>
      </c>
      <c r="AH789" s="235">
        <f t="shared" si="346"/>
        <v>0</v>
      </c>
      <c r="AI789" s="235">
        <f t="shared" si="347"/>
        <v>0</v>
      </c>
      <c r="AJ789" s="232" t="str">
        <f t="shared" si="333"/>
        <v/>
      </c>
      <c r="AK789" s="232" t="str">
        <f t="shared" si="334"/>
        <v/>
      </c>
      <c r="AL789" s="233" t="str">
        <f t="shared" si="335"/>
        <v/>
      </c>
      <c r="AM789" s="235">
        <f t="shared" si="328"/>
        <v>0</v>
      </c>
      <c r="AN789" s="236">
        <f t="shared" si="336"/>
        <v>1000</v>
      </c>
      <c r="AO789" s="236">
        <f t="shared" si="329"/>
        <v>39.724000000000295</v>
      </c>
      <c r="AP789" s="236">
        <f t="shared" si="337"/>
        <v>0</v>
      </c>
      <c r="AQ789" s="235">
        <f t="shared" si="326"/>
        <v>0</v>
      </c>
      <c r="AR789" s="235">
        <f t="shared" si="327"/>
        <v>0</v>
      </c>
      <c r="AS789" s="232">
        <f t="shared" si="348"/>
        <v>0</v>
      </c>
      <c r="AT789" s="250">
        <f t="shared" si="349"/>
        <v>16</v>
      </c>
      <c r="AU789" s="244"/>
      <c r="AV789" s="108"/>
    </row>
    <row r="790" spans="1:48" ht="11.25">
      <c r="A790" s="108"/>
      <c r="B790" s="240">
        <v>788</v>
      </c>
      <c r="C790" s="266"/>
      <c r="D790" s="88"/>
      <c r="E790" s="87"/>
      <c r="F790" s="88"/>
      <c r="G790" s="90"/>
      <c r="H790" s="90"/>
      <c r="I790" s="91"/>
      <c r="J790" s="91"/>
      <c r="K790" s="90"/>
      <c r="L790" s="92"/>
      <c r="M790" s="93"/>
      <c r="N790" s="242"/>
      <c r="O790" s="226"/>
      <c r="P790" s="227"/>
      <c r="Q790" s="228"/>
      <c r="R790" s="92"/>
      <c r="S790" s="92"/>
      <c r="T790" s="245">
        <f t="shared" si="330"/>
        <v>1397.240000000003</v>
      </c>
      <c r="U790" s="229">
        <f t="shared" si="338"/>
        <v>0</v>
      </c>
      <c r="V790" s="230">
        <f t="shared" si="339"/>
        <v>0</v>
      </c>
      <c r="W790" s="229">
        <f t="shared" si="324"/>
        <v>0</v>
      </c>
      <c r="X790" s="231">
        <f t="shared" si="340"/>
        <v>395.54000000000013</v>
      </c>
      <c r="Y790" s="231">
        <f t="shared" si="341"/>
        <v>397.24</v>
      </c>
      <c r="Z790" s="231">
        <f t="shared" si="342"/>
        <v>395.54000000000013</v>
      </c>
      <c r="AA790" s="247">
        <f t="shared" si="343"/>
        <v>397.24</v>
      </c>
      <c r="AB790" s="249" t="str">
        <f>IF(G790&lt;&gt;"",VLOOKUP(WEEKDAY(C790,2),Служебный!G$4:H$10,2),"")</f>
        <v/>
      </c>
      <c r="AC790" s="232" t="str">
        <f t="shared" si="331"/>
        <v/>
      </c>
      <c r="AD790" s="233" t="str">
        <f t="shared" si="332"/>
        <v/>
      </c>
      <c r="AE790" s="234">
        <f t="shared" si="344"/>
        <v>0</v>
      </c>
      <c r="AF790" s="234">
        <f t="shared" si="345"/>
        <v>0</v>
      </c>
      <c r="AG790" s="234" t="str">
        <f t="shared" si="325"/>
        <v>интрадей</v>
      </c>
      <c r="AH790" s="235">
        <f t="shared" si="346"/>
        <v>0</v>
      </c>
      <c r="AI790" s="235">
        <f t="shared" si="347"/>
        <v>0</v>
      </c>
      <c r="AJ790" s="232" t="str">
        <f t="shared" si="333"/>
        <v/>
      </c>
      <c r="AK790" s="232" t="str">
        <f t="shared" si="334"/>
        <v/>
      </c>
      <c r="AL790" s="233" t="str">
        <f t="shared" si="335"/>
        <v/>
      </c>
      <c r="AM790" s="235">
        <f t="shared" si="328"/>
        <v>0</v>
      </c>
      <c r="AN790" s="236">
        <f t="shared" si="336"/>
        <v>1000</v>
      </c>
      <c r="AO790" s="236">
        <f t="shared" si="329"/>
        <v>39.724000000000295</v>
      </c>
      <c r="AP790" s="236">
        <f t="shared" si="337"/>
        <v>0</v>
      </c>
      <c r="AQ790" s="235">
        <f t="shared" si="326"/>
        <v>0</v>
      </c>
      <c r="AR790" s="235">
        <f t="shared" si="327"/>
        <v>0</v>
      </c>
      <c r="AS790" s="232">
        <f t="shared" si="348"/>
        <v>0</v>
      </c>
      <c r="AT790" s="250">
        <f t="shared" si="349"/>
        <v>16</v>
      </c>
      <c r="AU790" s="244"/>
      <c r="AV790" s="108"/>
    </row>
    <row r="791" spans="1:48" ht="11.25">
      <c r="A791" s="108"/>
      <c r="B791" s="240">
        <v>789</v>
      </c>
      <c r="C791" s="266"/>
      <c r="D791" s="88"/>
      <c r="E791" s="87"/>
      <c r="F791" s="88"/>
      <c r="G791" s="90"/>
      <c r="H791" s="90"/>
      <c r="I791" s="91"/>
      <c r="J791" s="91"/>
      <c r="K791" s="90"/>
      <c r="L791" s="92"/>
      <c r="M791" s="93"/>
      <c r="N791" s="242"/>
      <c r="O791" s="226"/>
      <c r="P791" s="227"/>
      <c r="Q791" s="228"/>
      <c r="R791" s="92"/>
      <c r="S791" s="92"/>
      <c r="T791" s="245">
        <f t="shared" si="330"/>
        <v>1397.240000000003</v>
      </c>
      <c r="U791" s="229">
        <f t="shared" si="338"/>
        <v>0</v>
      </c>
      <c r="V791" s="230">
        <f t="shared" si="339"/>
        <v>0</v>
      </c>
      <c r="W791" s="229">
        <f t="shared" si="324"/>
        <v>0</v>
      </c>
      <c r="X791" s="231">
        <f t="shared" si="340"/>
        <v>395.54000000000013</v>
      </c>
      <c r="Y791" s="231">
        <f t="shared" si="341"/>
        <v>397.24</v>
      </c>
      <c r="Z791" s="231">
        <f t="shared" si="342"/>
        <v>395.54000000000013</v>
      </c>
      <c r="AA791" s="247">
        <f t="shared" si="343"/>
        <v>397.24</v>
      </c>
      <c r="AB791" s="249" t="str">
        <f>IF(G791&lt;&gt;"",VLOOKUP(WEEKDAY(C791,2),Служебный!G$4:H$10,2),"")</f>
        <v/>
      </c>
      <c r="AC791" s="232" t="str">
        <f t="shared" si="331"/>
        <v/>
      </c>
      <c r="AD791" s="233" t="str">
        <f t="shared" si="332"/>
        <v/>
      </c>
      <c r="AE791" s="234">
        <f t="shared" si="344"/>
        <v>0</v>
      </c>
      <c r="AF791" s="234">
        <f t="shared" si="345"/>
        <v>0</v>
      </c>
      <c r="AG791" s="234" t="str">
        <f t="shared" si="325"/>
        <v>интрадей</v>
      </c>
      <c r="AH791" s="235">
        <f t="shared" si="346"/>
        <v>0</v>
      </c>
      <c r="AI791" s="235">
        <f t="shared" si="347"/>
        <v>0</v>
      </c>
      <c r="AJ791" s="232" t="str">
        <f t="shared" si="333"/>
        <v/>
      </c>
      <c r="AK791" s="232" t="str">
        <f t="shared" si="334"/>
        <v/>
      </c>
      <c r="AL791" s="233" t="str">
        <f t="shared" si="335"/>
        <v/>
      </c>
      <c r="AM791" s="235">
        <f t="shared" si="328"/>
        <v>0</v>
      </c>
      <c r="AN791" s="236">
        <f t="shared" si="336"/>
        <v>1000</v>
      </c>
      <c r="AO791" s="236">
        <f t="shared" si="329"/>
        <v>39.724000000000295</v>
      </c>
      <c r="AP791" s="236">
        <f t="shared" si="337"/>
        <v>0</v>
      </c>
      <c r="AQ791" s="235">
        <f t="shared" si="326"/>
        <v>0</v>
      </c>
      <c r="AR791" s="235">
        <f t="shared" si="327"/>
        <v>0</v>
      </c>
      <c r="AS791" s="232">
        <f t="shared" si="348"/>
        <v>0</v>
      </c>
      <c r="AT791" s="250">
        <f t="shared" si="349"/>
        <v>16</v>
      </c>
      <c r="AU791" s="244"/>
      <c r="AV791" s="108"/>
    </row>
    <row r="792" spans="1:48" ht="11.25">
      <c r="A792" s="108"/>
      <c r="B792" s="240">
        <v>790</v>
      </c>
      <c r="C792" s="266"/>
      <c r="D792" s="88"/>
      <c r="E792" s="87"/>
      <c r="F792" s="88"/>
      <c r="G792" s="90"/>
      <c r="H792" s="90"/>
      <c r="I792" s="91"/>
      <c r="J792" s="91"/>
      <c r="K792" s="90"/>
      <c r="L792" s="92"/>
      <c r="M792" s="93"/>
      <c r="N792" s="242"/>
      <c r="O792" s="226"/>
      <c r="P792" s="227"/>
      <c r="Q792" s="228"/>
      <c r="R792" s="92"/>
      <c r="S792" s="92"/>
      <c r="T792" s="245">
        <f t="shared" si="330"/>
        <v>1397.240000000003</v>
      </c>
      <c r="U792" s="229">
        <f t="shared" si="338"/>
        <v>0</v>
      </c>
      <c r="V792" s="230">
        <f t="shared" si="339"/>
        <v>0</v>
      </c>
      <c r="W792" s="229">
        <f t="shared" si="324"/>
        <v>0</v>
      </c>
      <c r="X792" s="231">
        <f t="shared" si="340"/>
        <v>395.54000000000013</v>
      </c>
      <c r="Y792" s="231">
        <f t="shared" si="341"/>
        <v>397.24</v>
      </c>
      <c r="Z792" s="231">
        <f t="shared" si="342"/>
        <v>395.54000000000013</v>
      </c>
      <c r="AA792" s="247">
        <f t="shared" si="343"/>
        <v>397.24</v>
      </c>
      <c r="AB792" s="249" t="str">
        <f>IF(G792&lt;&gt;"",VLOOKUP(WEEKDAY(C792,2),Служебный!G$4:H$10,2),"")</f>
        <v/>
      </c>
      <c r="AC792" s="232" t="str">
        <f t="shared" si="331"/>
        <v/>
      </c>
      <c r="AD792" s="233" t="str">
        <f t="shared" si="332"/>
        <v/>
      </c>
      <c r="AE792" s="234">
        <f t="shared" si="344"/>
        <v>0</v>
      </c>
      <c r="AF792" s="234">
        <f t="shared" si="345"/>
        <v>0</v>
      </c>
      <c r="AG792" s="234" t="str">
        <f t="shared" si="325"/>
        <v>интрадей</v>
      </c>
      <c r="AH792" s="235">
        <f t="shared" si="346"/>
        <v>0</v>
      </c>
      <c r="AI792" s="235">
        <f t="shared" si="347"/>
        <v>0</v>
      </c>
      <c r="AJ792" s="232" t="str">
        <f t="shared" si="333"/>
        <v/>
      </c>
      <c r="AK792" s="232" t="str">
        <f t="shared" si="334"/>
        <v/>
      </c>
      <c r="AL792" s="233" t="str">
        <f t="shared" si="335"/>
        <v/>
      </c>
      <c r="AM792" s="235">
        <f t="shared" si="328"/>
        <v>0</v>
      </c>
      <c r="AN792" s="236">
        <f t="shared" si="336"/>
        <v>1000</v>
      </c>
      <c r="AO792" s="236">
        <f t="shared" si="329"/>
        <v>39.724000000000295</v>
      </c>
      <c r="AP792" s="236">
        <f t="shared" si="337"/>
        <v>0</v>
      </c>
      <c r="AQ792" s="235">
        <f t="shared" si="326"/>
        <v>0</v>
      </c>
      <c r="AR792" s="235">
        <f t="shared" si="327"/>
        <v>0</v>
      </c>
      <c r="AS792" s="232">
        <f t="shared" si="348"/>
        <v>0</v>
      </c>
      <c r="AT792" s="250">
        <f t="shared" si="349"/>
        <v>16</v>
      </c>
      <c r="AU792" s="244"/>
      <c r="AV792" s="108"/>
    </row>
    <row r="793" spans="1:48" ht="11.25">
      <c r="A793" s="108"/>
      <c r="B793" s="240">
        <v>791</v>
      </c>
      <c r="C793" s="266"/>
      <c r="D793" s="88"/>
      <c r="E793" s="87"/>
      <c r="F793" s="88"/>
      <c r="G793" s="90"/>
      <c r="H793" s="90"/>
      <c r="I793" s="91"/>
      <c r="J793" s="91"/>
      <c r="K793" s="90"/>
      <c r="L793" s="92"/>
      <c r="M793" s="93"/>
      <c r="N793" s="242"/>
      <c r="O793" s="226"/>
      <c r="P793" s="227"/>
      <c r="Q793" s="228"/>
      <c r="R793" s="92"/>
      <c r="S793" s="92"/>
      <c r="T793" s="245">
        <f t="shared" si="330"/>
        <v>1397.240000000003</v>
      </c>
      <c r="U793" s="229">
        <f t="shared" si="338"/>
        <v>0</v>
      </c>
      <c r="V793" s="230">
        <f t="shared" si="339"/>
        <v>0</v>
      </c>
      <c r="W793" s="229">
        <f t="shared" si="324"/>
        <v>0</v>
      </c>
      <c r="X793" s="231">
        <f t="shared" si="340"/>
        <v>395.54000000000013</v>
      </c>
      <c r="Y793" s="231">
        <f t="shared" si="341"/>
        <v>397.24</v>
      </c>
      <c r="Z793" s="231">
        <f t="shared" si="342"/>
        <v>395.54000000000013</v>
      </c>
      <c r="AA793" s="247">
        <f t="shared" si="343"/>
        <v>397.24</v>
      </c>
      <c r="AB793" s="249" t="str">
        <f>IF(G793&lt;&gt;"",VLOOKUP(WEEKDAY(C793,2),Служебный!G$4:H$10,2),"")</f>
        <v/>
      </c>
      <c r="AC793" s="232" t="str">
        <f t="shared" si="331"/>
        <v/>
      </c>
      <c r="AD793" s="233" t="str">
        <f t="shared" si="332"/>
        <v/>
      </c>
      <c r="AE793" s="234">
        <f t="shared" si="344"/>
        <v>0</v>
      </c>
      <c r="AF793" s="234">
        <f t="shared" si="345"/>
        <v>0</v>
      </c>
      <c r="AG793" s="234" t="str">
        <f t="shared" si="325"/>
        <v>интрадей</v>
      </c>
      <c r="AH793" s="235">
        <f t="shared" si="346"/>
        <v>0</v>
      </c>
      <c r="AI793" s="235">
        <f t="shared" si="347"/>
        <v>0</v>
      </c>
      <c r="AJ793" s="232" t="str">
        <f t="shared" si="333"/>
        <v/>
      </c>
      <c r="AK793" s="232" t="str">
        <f t="shared" si="334"/>
        <v/>
      </c>
      <c r="AL793" s="233" t="str">
        <f t="shared" si="335"/>
        <v/>
      </c>
      <c r="AM793" s="235">
        <f t="shared" si="328"/>
        <v>0</v>
      </c>
      <c r="AN793" s="236">
        <f t="shared" si="336"/>
        <v>1000</v>
      </c>
      <c r="AO793" s="236">
        <f t="shared" si="329"/>
        <v>39.724000000000295</v>
      </c>
      <c r="AP793" s="236">
        <f t="shared" si="337"/>
        <v>0</v>
      </c>
      <c r="AQ793" s="235">
        <f t="shared" si="326"/>
        <v>0</v>
      </c>
      <c r="AR793" s="235">
        <f t="shared" si="327"/>
        <v>0</v>
      </c>
      <c r="AS793" s="232">
        <f t="shared" si="348"/>
        <v>0</v>
      </c>
      <c r="AT793" s="250">
        <f t="shared" si="349"/>
        <v>16</v>
      </c>
      <c r="AU793" s="244"/>
      <c r="AV793" s="108"/>
    </row>
    <row r="794" spans="1:48" ht="11.25">
      <c r="A794" s="108"/>
      <c r="B794" s="240">
        <v>792</v>
      </c>
      <c r="C794" s="266"/>
      <c r="D794" s="88"/>
      <c r="E794" s="87"/>
      <c r="F794" s="88"/>
      <c r="G794" s="90"/>
      <c r="H794" s="90"/>
      <c r="I794" s="91"/>
      <c r="J794" s="91"/>
      <c r="K794" s="90"/>
      <c r="L794" s="92"/>
      <c r="M794" s="93"/>
      <c r="N794" s="242"/>
      <c r="O794" s="226"/>
      <c r="P794" s="227"/>
      <c r="Q794" s="228"/>
      <c r="R794" s="92"/>
      <c r="S794" s="92"/>
      <c r="T794" s="245">
        <f t="shared" si="330"/>
        <v>1397.240000000003</v>
      </c>
      <c r="U794" s="229">
        <f t="shared" si="338"/>
        <v>0</v>
      </c>
      <c r="V794" s="230">
        <f t="shared" si="339"/>
        <v>0</v>
      </c>
      <c r="W794" s="229">
        <f t="shared" si="324"/>
        <v>0</v>
      </c>
      <c r="X794" s="231">
        <f t="shared" si="340"/>
        <v>395.54000000000013</v>
      </c>
      <c r="Y794" s="231">
        <f t="shared" si="341"/>
        <v>397.24</v>
      </c>
      <c r="Z794" s="231">
        <f t="shared" si="342"/>
        <v>395.54000000000013</v>
      </c>
      <c r="AA794" s="247">
        <f t="shared" si="343"/>
        <v>397.24</v>
      </c>
      <c r="AB794" s="249" t="str">
        <f>IF(G794&lt;&gt;"",VLOOKUP(WEEKDAY(C794,2),Служебный!G$4:H$10,2),"")</f>
        <v/>
      </c>
      <c r="AC794" s="232" t="str">
        <f t="shared" si="331"/>
        <v/>
      </c>
      <c r="AD794" s="233" t="str">
        <f t="shared" si="332"/>
        <v/>
      </c>
      <c r="AE794" s="234">
        <f t="shared" si="344"/>
        <v>0</v>
      </c>
      <c r="AF794" s="234">
        <f t="shared" si="345"/>
        <v>0</v>
      </c>
      <c r="AG794" s="234" t="str">
        <f t="shared" si="325"/>
        <v>интрадей</v>
      </c>
      <c r="AH794" s="235">
        <f t="shared" si="346"/>
        <v>0</v>
      </c>
      <c r="AI794" s="235">
        <f t="shared" si="347"/>
        <v>0</v>
      </c>
      <c r="AJ794" s="232" t="str">
        <f t="shared" si="333"/>
        <v/>
      </c>
      <c r="AK794" s="232" t="str">
        <f t="shared" si="334"/>
        <v/>
      </c>
      <c r="AL794" s="233" t="str">
        <f t="shared" si="335"/>
        <v/>
      </c>
      <c r="AM794" s="235">
        <f t="shared" si="328"/>
        <v>0</v>
      </c>
      <c r="AN794" s="236">
        <f t="shared" si="336"/>
        <v>1000</v>
      </c>
      <c r="AO794" s="236">
        <f t="shared" si="329"/>
        <v>39.724000000000295</v>
      </c>
      <c r="AP794" s="236">
        <f t="shared" si="337"/>
        <v>0</v>
      </c>
      <c r="AQ794" s="235">
        <f t="shared" si="326"/>
        <v>0</v>
      </c>
      <c r="AR794" s="235">
        <f t="shared" si="327"/>
        <v>0</v>
      </c>
      <c r="AS794" s="232">
        <f t="shared" si="348"/>
        <v>0</v>
      </c>
      <c r="AT794" s="250">
        <f t="shared" si="349"/>
        <v>16</v>
      </c>
      <c r="AU794" s="244"/>
      <c r="AV794" s="108"/>
    </row>
    <row r="795" spans="1:48" ht="11.25">
      <c r="A795" s="108"/>
      <c r="B795" s="240">
        <v>793</v>
      </c>
      <c r="C795" s="266"/>
      <c r="D795" s="88"/>
      <c r="E795" s="87"/>
      <c r="F795" s="88"/>
      <c r="G795" s="90"/>
      <c r="H795" s="90"/>
      <c r="I795" s="91"/>
      <c r="J795" s="91"/>
      <c r="K795" s="90"/>
      <c r="L795" s="92"/>
      <c r="M795" s="93"/>
      <c r="N795" s="242"/>
      <c r="O795" s="226"/>
      <c r="P795" s="227"/>
      <c r="Q795" s="228"/>
      <c r="R795" s="92"/>
      <c r="S795" s="92"/>
      <c r="T795" s="245">
        <f t="shared" si="330"/>
        <v>1397.240000000003</v>
      </c>
      <c r="U795" s="229">
        <f t="shared" si="338"/>
        <v>0</v>
      </c>
      <c r="V795" s="230">
        <f t="shared" si="339"/>
        <v>0</v>
      </c>
      <c r="W795" s="229">
        <f t="shared" si="324"/>
        <v>0</v>
      </c>
      <c r="X795" s="231">
        <f t="shared" si="340"/>
        <v>395.54000000000013</v>
      </c>
      <c r="Y795" s="231">
        <f t="shared" si="341"/>
        <v>397.24</v>
      </c>
      <c r="Z795" s="231">
        <f t="shared" si="342"/>
        <v>395.54000000000013</v>
      </c>
      <c r="AA795" s="247">
        <f t="shared" si="343"/>
        <v>397.24</v>
      </c>
      <c r="AB795" s="249" t="str">
        <f>IF(G795&lt;&gt;"",VLOOKUP(WEEKDAY(C795,2),Служебный!G$4:H$10,2),"")</f>
        <v/>
      </c>
      <c r="AC795" s="232" t="str">
        <f t="shared" si="331"/>
        <v/>
      </c>
      <c r="AD795" s="233" t="str">
        <f t="shared" si="332"/>
        <v/>
      </c>
      <c r="AE795" s="234">
        <f t="shared" si="344"/>
        <v>0</v>
      </c>
      <c r="AF795" s="234">
        <f t="shared" si="345"/>
        <v>0</v>
      </c>
      <c r="AG795" s="234" t="str">
        <f t="shared" si="325"/>
        <v>интрадей</v>
      </c>
      <c r="AH795" s="235">
        <f t="shared" si="346"/>
        <v>0</v>
      </c>
      <c r="AI795" s="235">
        <f t="shared" si="347"/>
        <v>0</v>
      </c>
      <c r="AJ795" s="232" t="str">
        <f t="shared" si="333"/>
        <v/>
      </c>
      <c r="AK795" s="232" t="str">
        <f t="shared" si="334"/>
        <v/>
      </c>
      <c r="AL795" s="233" t="str">
        <f t="shared" si="335"/>
        <v/>
      </c>
      <c r="AM795" s="235">
        <f t="shared" si="328"/>
        <v>0</v>
      </c>
      <c r="AN795" s="236">
        <f t="shared" si="336"/>
        <v>1000</v>
      </c>
      <c r="AO795" s="236">
        <f t="shared" si="329"/>
        <v>39.724000000000295</v>
      </c>
      <c r="AP795" s="236">
        <f t="shared" si="337"/>
        <v>0</v>
      </c>
      <c r="AQ795" s="235">
        <f t="shared" si="326"/>
        <v>0</v>
      </c>
      <c r="AR795" s="235">
        <f t="shared" si="327"/>
        <v>0</v>
      </c>
      <c r="AS795" s="232">
        <f t="shared" si="348"/>
        <v>0</v>
      </c>
      <c r="AT795" s="250">
        <f t="shared" si="349"/>
        <v>16</v>
      </c>
      <c r="AU795" s="244"/>
      <c r="AV795" s="108"/>
    </row>
    <row r="796" spans="1:48" ht="11.25">
      <c r="A796" s="108"/>
      <c r="B796" s="240">
        <v>794</v>
      </c>
      <c r="C796" s="266"/>
      <c r="D796" s="88"/>
      <c r="E796" s="87"/>
      <c r="F796" s="88"/>
      <c r="G796" s="90"/>
      <c r="H796" s="90"/>
      <c r="I796" s="91"/>
      <c r="J796" s="91"/>
      <c r="K796" s="90"/>
      <c r="L796" s="92"/>
      <c r="M796" s="93"/>
      <c r="N796" s="242"/>
      <c r="O796" s="226"/>
      <c r="P796" s="227"/>
      <c r="Q796" s="228"/>
      <c r="R796" s="92"/>
      <c r="S796" s="92"/>
      <c r="T796" s="245">
        <f t="shared" si="330"/>
        <v>1397.240000000003</v>
      </c>
      <c r="U796" s="229">
        <f t="shared" si="338"/>
        <v>0</v>
      </c>
      <c r="V796" s="230">
        <f t="shared" si="339"/>
        <v>0</v>
      </c>
      <c r="W796" s="229">
        <f t="shared" si="324"/>
        <v>0</v>
      </c>
      <c r="X796" s="231">
        <f t="shared" si="340"/>
        <v>395.54000000000013</v>
      </c>
      <c r="Y796" s="231">
        <f t="shared" si="341"/>
        <v>397.24</v>
      </c>
      <c r="Z796" s="231">
        <f t="shared" si="342"/>
        <v>395.54000000000013</v>
      </c>
      <c r="AA796" s="247">
        <f t="shared" si="343"/>
        <v>397.24</v>
      </c>
      <c r="AB796" s="249" t="str">
        <f>IF(G796&lt;&gt;"",VLOOKUP(WEEKDAY(C796,2),Служебный!G$4:H$10,2),"")</f>
        <v/>
      </c>
      <c r="AC796" s="232" t="str">
        <f t="shared" si="331"/>
        <v/>
      </c>
      <c r="AD796" s="233" t="str">
        <f t="shared" si="332"/>
        <v/>
      </c>
      <c r="AE796" s="234">
        <f t="shared" si="344"/>
        <v>0</v>
      </c>
      <c r="AF796" s="234">
        <f t="shared" si="345"/>
        <v>0</v>
      </c>
      <c r="AG796" s="234" t="str">
        <f t="shared" si="325"/>
        <v>интрадей</v>
      </c>
      <c r="AH796" s="235">
        <f t="shared" si="346"/>
        <v>0</v>
      </c>
      <c r="AI796" s="235">
        <f t="shared" si="347"/>
        <v>0</v>
      </c>
      <c r="AJ796" s="232" t="str">
        <f t="shared" si="333"/>
        <v/>
      </c>
      <c r="AK796" s="232" t="str">
        <f t="shared" si="334"/>
        <v/>
      </c>
      <c r="AL796" s="233" t="str">
        <f t="shared" si="335"/>
        <v/>
      </c>
      <c r="AM796" s="235">
        <f t="shared" si="328"/>
        <v>0</v>
      </c>
      <c r="AN796" s="236">
        <f t="shared" si="336"/>
        <v>1000</v>
      </c>
      <c r="AO796" s="236">
        <f t="shared" si="329"/>
        <v>39.724000000000295</v>
      </c>
      <c r="AP796" s="236">
        <f t="shared" si="337"/>
        <v>0</v>
      </c>
      <c r="AQ796" s="235">
        <f t="shared" si="326"/>
        <v>0</v>
      </c>
      <c r="AR796" s="235">
        <f t="shared" si="327"/>
        <v>0</v>
      </c>
      <c r="AS796" s="232">
        <f t="shared" si="348"/>
        <v>0</v>
      </c>
      <c r="AT796" s="250">
        <f t="shared" si="349"/>
        <v>16</v>
      </c>
      <c r="AU796" s="244"/>
      <c r="AV796" s="108"/>
    </row>
    <row r="797" spans="1:48" ht="11.25">
      <c r="A797" s="108"/>
      <c r="B797" s="240">
        <v>795</v>
      </c>
      <c r="C797" s="266"/>
      <c r="D797" s="88"/>
      <c r="E797" s="87"/>
      <c r="F797" s="88"/>
      <c r="G797" s="90"/>
      <c r="H797" s="90"/>
      <c r="I797" s="91"/>
      <c r="J797" s="91"/>
      <c r="K797" s="90"/>
      <c r="L797" s="92"/>
      <c r="M797" s="93"/>
      <c r="N797" s="242"/>
      <c r="O797" s="226"/>
      <c r="P797" s="227"/>
      <c r="Q797" s="228"/>
      <c r="R797" s="92"/>
      <c r="S797" s="92"/>
      <c r="T797" s="245">
        <f t="shared" si="330"/>
        <v>1397.240000000003</v>
      </c>
      <c r="U797" s="229">
        <f t="shared" si="338"/>
        <v>0</v>
      </c>
      <c r="V797" s="230">
        <f t="shared" si="339"/>
        <v>0</v>
      </c>
      <c r="W797" s="229">
        <f t="shared" si="324"/>
        <v>0</v>
      </c>
      <c r="X797" s="231">
        <f t="shared" si="340"/>
        <v>395.54000000000013</v>
      </c>
      <c r="Y797" s="231">
        <f t="shared" si="341"/>
        <v>397.24</v>
      </c>
      <c r="Z797" s="231">
        <f t="shared" si="342"/>
        <v>395.54000000000013</v>
      </c>
      <c r="AA797" s="247">
        <f t="shared" si="343"/>
        <v>397.24</v>
      </c>
      <c r="AB797" s="249" t="str">
        <f>IF(G797&lt;&gt;"",VLOOKUP(WEEKDAY(C797,2),Служебный!G$4:H$10,2),"")</f>
        <v/>
      </c>
      <c r="AC797" s="232" t="str">
        <f t="shared" si="331"/>
        <v/>
      </c>
      <c r="AD797" s="233" t="str">
        <f t="shared" si="332"/>
        <v/>
      </c>
      <c r="AE797" s="234">
        <f t="shared" si="344"/>
        <v>0</v>
      </c>
      <c r="AF797" s="234">
        <f t="shared" si="345"/>
        <v>0</v>
      </c>
      <c r="AG797" s="234" t="str">
        <f t="shared" si="325"/>
        <v>интрадей</v>
      </c>
      <c r="AH797" s="235">
        <f t="shared" si="346"/>
        <v>0</v>
      </c>
      <c r="AI797" s="235">
        <f t="shared" si="347"/>
        <v>0</v>
      </c>
      <c r="AJ797" s="232" t="str">
        <f t="shared" si="333"/>
        <v/>
      </c>
      <c r="AK797" s="232" t="str">
        <f t="shared" si="334"/>
        <v/>
      </c>
      <c r="AL797" s="233" t="str">
        <f t="shared" si="335"/>
        <v/>
      </c>
      <c r="AM797" s="235">
        <f t="shared" si="328"/>
        <v>0</v>
      </c>
      <c r="AN797" s="236">
        <f t="shared" si="336"/>
        <v>1000</v>
      </c>
      <c r="AO797" s="236">
        <f t="shared" si="329"/>
        <v>39.724000000000295</v>
      </c>
      <c r="AP797" s="236">
        <f t="shared" si="337"/>
        <v>0</v>
      </c>
      <c r="AQ797" s="235">
        <f t="shared" si="326"/>
        <v>0</v>
      </c>
      <c r="AR797" s="235">
        <f t="shared" si="327"/>
        <v>0</v>
      </c>
      <c r="AS797" s="232">
        <f t="shared" si="348"/>
        <v>0</v>
      </c>
      <c r="AT797" s="250">
        <f t="shared" si="349"/>
        <v>16</v>
      </c>
      <c r="AU797" s="244"/>
      <c r="AV797" s="108"/>
    </row>
    <row r="798" spans="1:48" ht="11.25">
      <c r="A798" s="108"/>
      <c r="B798" s="240">
        <v>796</v>
      </c>
      <c r="C798" s="266"/>
      <c r="D798" s="88"/>
      <c r="E798" s="87"/>
      <c r="F798" s="88"/>
      <c r="G798" s="90"/>
      <c r="H798" s="90"/>
      <c r="I798" s="91"/>
      <c r="J798" s="91"/>
      <c r="K798" s="90"/>
      <c r="L798" s="92"/>
      <c r="M798" s="93"/>
      <c r="N798" s="242"/>
      <c r="O798" s="226"/>
      <c r="P798" s="227"/>
      <c r="Q798" s="228"/>
      <c r="R798" s="92"/>
      <c r="S798" s="92"/>
      <c r="T798" s="245">
        <f t="shared" si="330"/>
        <v>1397.240000000003</v>
      </c>
      <c r="U798" s="229">
        <f t="shared" si="338"/>
        <v>0</v>
      </c>
      <c r="V798" s="230">
        <f t="shared" si="339"/>
        <v>0</v>
      </c>
      <c r="W798" s="229">
        <f t="shared" si="324"/>
        <v>0</v>
      </c>
      <c r="X798" s="231">
        <f t="shared" si="340"/>
        <v>395.54000000000013</v>
      </c>
      <c r="Y798" s="231">
        <f t="shared" si="341"/>
        <v>397.24</v>
      </c>
      <c r="Z798" s="231">
        <f t="shared" si="342"/>
        <v>395.54000000000013</v>
      </c>
      <c r="AA798" s="247">
        <f t="shared" si="343"/>
        <v>397.24</v>
      </c>
      <c r="AB798" s="249" t="str">
        <f>IF(G798&lt;&gt;"",VLOOKUP(WEEKDAY(C798,2),Служебный!G$4:H$10,2),"")</f>
        <v/>
      </c>
      <c r="AC798" s="232" t="str">
        <f t="shared" si="331"/>
        <v/>
      </c>
      <c r="AD798" s="233" t="str">
        <f t="shared" si="332"/>
        <v/>
      </c>
      <c r="AE798" s="234">
        <f t="shared" si="344"/>
        <v>0</v>
      </c>
      <c r="AF798" s="234">
        <f t="shared" si="345"/>
        <v>0</v>
      </c>
      <c r="AG798" s="234" t="str">
        <f t="shared" si="325"/>
        <v>интрадей</v>
      </c>
      <c r="AH798" s="235">
        <f t="shared" si="346"/>
        <v>0</v>
      </c>
      <c r="AI798" s="235">
        <f t="shared" si="347"/>
        <v>0</v>
      </c>
      <c r="AJ798" s="232" t="str">
        <f t="shared" si="333"/>
        <v/>
      </c>
      <c r="AK798" s="232" t="str">
        <f t="shared" si="334"/>
        <v/>
      </c>
      <c r="AL798" s="233" t="str">
        <f t="shared" si="335"/>
        <v/>
      </c>
      <c r="AM798" s="235">
        <f t="shared" si="328"/>
        <v>0</v>
      </c>
      <c r="AN798" s="236">
        <f t="shared" si="336"/>
        <v>1000</v>
      </c>
      <c r="AO798" s="236">
        <f t="shared" si="329"/>
        <v>39.724000000000295</v>
      </c>
      <c r="AP798" s="236">
        <f t="shared" si="337"/>
        <v>0</v>
      </c>
      <c r="AQ798" s="235">
        <f t="shared" si="326"/>
        <v>0</v>
      </c>
      <c r="AR798" s="235">
        <f t="shared" si="327"/>
        <v>0</v>
      </c>
      <c r="AS798" s="232">
        <f t="shared" si="348"/>
        <v>0</v>
      </c>
      <c r="AT798" s="250">
        <f t="shared" si="349"/>
        <v>16</v>
      </c>
      <c r="AU798" s="244"/>
      <c r="AV798" s="108"/>
    </row>
    <row r="799" spans="1:48" ht="11.25">
      <c r="A799" s="108"/>
      <c r="B799" s="240">
        <v>797</v>
      </c>
      <c r="C799" s="266"/>
      <c r="D799" s="88"/>
      <c r="E799" s="87"/>
      <c r="F799" s="88"/>
      <c r="G799" s="90"/>
      <c r="H799" s="90"/>
      <c r="I799" s="91"/>
      <c r="J799" s="91"/>
      <c r="K799" s="90"/>
      <c r="L799" s="92"/>
      <c r="M799" s="93"/>
      <c r="N799" s="242"/>
      <c r="O799" s="226"/>
      <c r="P799" s="227"/>
      <c r="Q799" s="228"/>
      <c r="R799" s="92"/>
      <c r="S799" s="92"/>
      <c r="T799" s="245">
        <f t="shared" si="330"/>
        <v>1397.240000000003</v>
      </c>
      <c r="U799" s="229">
        <f t="shared" si="338"/>
        <v>0</v>
      </c>
      <c r="V799" s="230">
        <f t="shared" si="339"/>
        <v>0</v>
      </c>
      <c r="W799" s="229">
        <f t="shared" si="324"/>
        <v>0</v>
      </c>
      <c r="X799" s="231">
        <f t="shared" si="340"/>
        <v>395.54000000000013</v>
      </c>
      <c r="Y799" s="231">
        <f t="shared" si="341"/>
        <v>397.24</v>
      </c>
      <c r="Z799" s="231">
        <f t="shared" si="342"/>
        <v>395.54000000000013</v>
      </c>
      <c r="AA799" s="247">
        <f t="shared" si="343"/>
        <v>397.24</v>
      </c>
      <c r="AB799" s="249" t="str">
        <f>IF(G799&lt;&gt;"",VLOOKUP(WEEKDAY(C799,2),Служебный!G$4:H$10,2),"")</f>
        <v/>
      </c>
      <c r="AC799" s="232" t="str">
        <f t="shared" si="331"/>
        <v/>
      </c>
      <c r="AD799" s="233" t="str">
        <f t="shared" si="332"/>
        <v/>
      </c>
      <c r="AE799" s="234">
        <f t="shared" si="344"/>
        <v>0</v>
      </c>
      <c r="AF799" s="234">
        <f t="shared" si="345"/>
        <v>0</v>
      </c>
      <c r="AG799" s="234" t="str">
        <f t="shared" si="325"/>
        <v>интрадей</v>
      </c>
      <c r="AH799" s="235">
        <f t="shared" si="346"/>
        <v>0</v>
      </c>
      <c r="AI799" s="235">
        <f t="shared" si="347"/>
        <v>0</v>
      </c>
      <c r="AJ799" s="232" t="str">
        <f t="shared" si="333"/>
        <v/>
      </c>
      <c r="AK799" s="232" t="str">
        <f t="shared" si="334"/>
        <v/>
      </c>
      <c r="AL799" s="233" t="str">
        <f t="shared" si="335"/>
        <v/>
      </c>
      <c r="AM799" s="235">
        <f t="shared" si="328"/>
        <v>0</v>
      </c>
      <c r="AN799" s="236">
        <f t="shared" si="336"/>
        <v>1000</v>
      </c>
      <c r="AO799" s="236">
        <f t="shared" si="329"/>
        <v>39.724000000000295</v>
      </c>
      <c r="AP799" s="236">
        <f t="shared" si="337"/>
        <v>0</v>
      </c>
      <c r="AQ799" s="235">
        <f t="shared" si="326"/>
        <v>0</v>
      </c>
      <c r="AR799" s="235">
        <f t="shared" si="327"/>
        <v>0</v>
      </c>
      <c r="AS799" s="232">
        <f t="shared" si="348"/>
        <v>0</v>
      </c>
      <c r="AT799" s="250">
        <f t="shared" si="349"/>
        <v>16</v>
      </c>
      <c r="AU799" s="244"/>
      <c r="AV799" s="108"/>
    </row>
    <row r="800" spans="1:48" ht="11.25">
      <c r="A800" s="108"/>
      <c r="B800" s="240">
        <v>798</v>
      </c>
      <c r="C800" s="266"/>
      <c r="D800" s="88"/>
      <c r="E800" s="87"/>
      <c r="F800" s="88"/>
      <c r="G800" s="90"/>
      <c r="H800" s="90"/>
      <c r="I800" s="91"/>
      <c r="J800" s="91"/>
      <c r="K800" s="90"/>
      <c r="L800" s="92"/>
      <c r="M800" s="93"/>
      <c r="N800" s="242"/>
      <c r="O800" s="226"/>
      <c r="P800" s="227"/>
      <c r="Q800" s="228"/>
      <c r="R800" s="92"/>
      <c r="S800" s="92"/>
      <c r="T800" s="245">
        <f t="shared" si="330"/>
        <v>1397.240000000003</v>
      </c>
      <c r="U800" s="229">
        <f t="shared" si="338"/>
        <v>0</v>
      </c>
      <c r="V800" s="230">
        <f t="shared" si="339"/>
        <v>0</v>
      </c>
      <c r="W800" s="229">
        <f t="shared" si="324"/>
        <v>0</v>
      </c>
      <c r="X800" s="231">
        <f t="shared" si="340"/>
        <v>395.54000000000013</v>
      </c>
      <c r="Y800" s="231">
        <f t="shared" si="341"/>
        <v>397.24</v>
      </c>
      <c r="Z800" s="231">
        <f t="shared" si="342"/>
        <v>395.54000000000013</v>
      </c>
      <c r="AA800" s="247">
        <f t="shared" si="343"/>
        <v>397.24</v>
      </c>
      <c r="AB800" s="249" t="str">
        <f>IF(G800&lt;&gt;"",VLOOKUP(WEEKDAY(C800,2),Служебный!G$4:H$10,2),"")</f>
        <v/>
      </c>
      <c r="AC800" s="232" t="str">
        <f t="shared" si="331"/>
        <v/>
      </c>
      <c r="AD800" s="233" t="str">
        <f t="shared" si="332"/>
        <v/>
      </c>
      <c r="AE800" s="234">
        <f t="shared" si="344"/>
        <v>0</v>
      </c>
      <c r="AF800" s="234">
        <f t="shared" si="345"/>
        <v>0</v>
      </c>
      <c r="AG800" s="234" t="str">
        <f t="shared" si="325"/>
        <v>интрадей</v>
      </c>
      <c r="AH800" s="235">
        <f t="shared" si="346"/>
        <v>0</v>
      </c>
      <c r="AI800" s="235">
        <f t="shared" si="347"/>
        <v>0</v>
      </c>
      <c r="AJ800" s="232" t="str">
        <f t="shared" si="333"/>
        <v/>
      </c>
      <c r="AK800" s="232" t="str">
        <f t="shared" si="334"/>
        <v/>
      </c>
      <c r="AL800" s="233" t="str">
        <f t="shared" si="335"/>
        <v/>
      </c>
      <c r="AM800" s="235">
        <f t="shared" si="328"/>
        <v>0</v>
      </c>
      <c r="AN800" s="236">
        <f t="shared" si="336"/>
        <v>1000</v>
      </c>
      <c r="AO800" s="236">
        <f t="shared" si="329"/>
        <v>39.724000000000295</v>
      </c>
      <c r="AP800" s="236">
        <f t="shared" si="337"/>
        <v>0</v>
      </c>
      <c r="AQ800" s="235">
        <f t="shared" si="326"/>
        <v>0</v>
      </c>
      <c r="AR800" s="235">
        <f t="shared" si="327"/>
        <v>0</v>
      </c>
      <c r="AS800" s="232">
        <f t="shared" si="348"/>
        <v>0</v>
      </c>
      <c r="AT800" s="250">
        <f t="shared" si="349"/>
        <v>16</v>
      </c>
      <c r="AU800" s="244"/>
      <c r="AV800" s="108"/>
    </row>
    <row r="801" spans="1:48" ht="11.25">
      <c r="A801" s="108"/>
      <c r="B801" s="240">
        <v>799</v>
      </c>
      <c r="C801" s="266"/>
      <c r="D801" s="88"/>
      <c r="E801" s="87"/>
      <c r="F801" s="88"/>
      <c r="G801" s="90"/>
      <c r="H801" s="90"/>
      <c r="I801" s="91"/>
      <c r="J801" s="91"/>
      <c r="K801" s="90"/>
      <c r="L801" s="92"/>
      <c r="M801" s="93"/>
      <c r="N801" s="242"/>
      <c r="O801" s="226"/>
      <c r="P801" s="227"/>
      <c r="Q801" s="228"/>
      <c r="R801" s="92"/>
      <c r="S801" s="92"/>
      <c r="T801" s="245">
        <f t="shared" si="330"/>
        <v>1397.240000000003</v>
      </c>
      <c r="U801" s="229">
        <f t="shared" si="338"/>
        <v>0</v>
      </c>
      <c r="V801" s="230">
        <f t="shared" si="339"/>
        <v>0</v>
      </c>
      <c r="W801" s="229">
        <f t="shared" si="324"/>
        <v>0</v>
      </c>
      <c r="X801" s="231">
        <f t="shared" si="340"/>
        <v>395.54000000000013</v>
      </c>
      <c r="Y801" s="231">
        <f t="shared" si="341"/>
        <v>397.24</v>
      </c>
      <c r="Z801" s="231">
        <f t="shared" si="342"/>
        <v>395.54000000000013</v>
      </c>
      <c r="AA801" s="247">
        <f t="shared" si="343"/>
        <v>397.24</v>
      </c>
      <c r="AB801" s="249" t="str">
        <f>IF(G801&lt;&gt;"",VLOOKUP(WEEKDAY(C801,2),Служебный!G$4:H$10,2),"")</f>
        <v/>
      </c>
      <c r="AC801" s="232" t="str">
        <f t="shared" si="331"/>
        <v/>
      </c>
      <c r="AD801" s="233" t="str">
        <f t="shared" si="332"/>
        <v/>
      </c>
      <c r="AE801" s="234">
        <f t="shared" si="344"/>
        <v>0</v>
      </c>
      <c r="AF801" s="234">
        <f t="shared" si="345"/>
        <v>0</v>
      </c>
      <c r="AG801" s="234" t="str">
        <f t="shared" si="325"/>
        <v>интрадей</v>
      </c>
      <c r="AH801" s="235">
        <f t="shared" si="346"/>
        <v>0</v>
      </c>
      <c r="AI801" s="235">
        <f t="shared" si="347"/>
        <v>0</v>
      </c>
      <c r="AJ801" s="232" t="str">
        <f t="shared" si="333"/>
        <v/>
      </c>
      <c r="AK801" s="232" t="str">
        <f t="shared" si="334"/>
        <v/>
      </c>
      <c r="AL801" s="233" t="str">
        <f t="shared" si="335"/>
        <v/>
      </c>
      <c r="AM801" s="235">
        <f t="shared" si="328"/>
        <v>0</v>
      </c>
      <c r="AN801" s="236">
        <f t="shared" si="336"/>
        <v>1000</v>
      </c>
      <c r="AO801" s="236">
        <f t="shared" si="329"/>
        <v>39.724000000000295</v>
      </c>
      <c r="AP801" s="236">
        <f t="shared" si="337"/>
        <v>0</v>
      </c>
      <c r="AQ801" s="235">
        <f t="shared" si="326"/>
        <v>0</v>
      </c>
      <c r="AR801" s="235">
        <f t="shared" si="327"/>
        <v>0</v>
      </c>
      <c r="AS801" s="232">
        <f t="shared" si="348"/>
        <v>0</v>
      </c>
      <c r="AT801" s="250">
        <f t="shared" si="349"/>
        <v>16</v>
      </c>
      <c r="AU801" s="244"/>
      <c r="AV801" s="108"/>
    </row>
    <row r="802" spans="1:48" ht="11.25">
      <c r="A802" s="108"/>
      <c r="B802" s="240">
        <v>800</v>
      </c>
      <c r="C802" s="266"/>
      <c r="D802" s="88"/>
      <c r="E802" s="87"/>
      <c r="F802" s="88"/>
      <c r="G802" s="90"/>
      <c r="H802" s="90"/>
      <c r="I802" s="91"/>
      <c r="J802" s="91"/>
      <c r="K802" s="90"/>
      <c r="L802" s="92"/>
      <c r="M802" s="93"/>
      <c r="N802" s="242"/>
      <c r="O802" s="226"/>
      <c r="P802" s="227"/>
      <c r="Q802" s="228"/>
      <c r="R802" s="92"/>
      <c r="S802" s="92"/>
      <c r="T802" s="245">
        <f t="shared" si="330"/>
        <v>1397.240000000003</v>
      </c>
      <c r="U802" s="229">
        <f t="shared" si="338"/>
        <v>0</v>
      </c>
      <c r="V802" s="230">
        <f t="shared" si="339"/>
        <v>0</v>
      </c>
      <c r="W802" s="229">
        <f t="shared" si="324"/>
        <v>0</v>
      </c>
      <c r="X802" s="231">
        <f t="shared" si="340"/>
        <v>395.54000000000013</v>
      </c>
      <c r="Y802" s="231">
        <f t="shared" si="341"/>
        <v>397.24</v>
      </c>
      <c r="Z802" s="231">
        <f t="shared" si="342"/>
        <v>395.54000000000013</v>
      </c>
      <c r="AA802" s="247">
        <f t="shared" si="343"/>
        <v>397.24</v>
      </c>
      <c r="AB802" s="249" t="str">
        <f>IF(G802&lt;&gt;"",VLOOKUP(WEEKDAY(C802,2),Служебный!G$4:H$10,2),"")</f>
        <v/>
      </c>
      <c r="AC802" s="232" t="str">
        <f t="shared" si="331"/>
        <v/>
      </c>
      <c r="AD802" s="233" t="str">
        <f t="shared" si="332"/>
        <v/>
      </c>
      <c r="AE802" s="234">
        <f t="shared" si="344"/>
        <v>0</v>
      </c>
      <c r="AF802" s="234">
        <f t="shared" si="345"/>
        <v>0</v>
      </c>
      <c r="AG802" s="234" t="str">
        <f t="shared" si="325"/>
        <v>интрадей</v>
      </c>
      <c r="AH802" s="235">
        <f t="shared" si="346"/>
        <v>0</v>
      </c>
      <c r="AI802" s="235">
        <f t="shared" si="347"/>
        <v>0</v>
      </c>
      <c r="AJ802" s="232" t="str">
        <f t="shared" si="333"/>
        <v/>
      </c>
      <c r="AK802" s="232" t="str">
        <f t="shared" si="334"/>
        <v/>
      </c>
      <c r="AL802" s="233" t="str">
        <f t="shared" si="335"/>
        <v/>
      </c>
      <c r="AM802" s="235">
        <f t="shared" si="328"/>
        <v>0</v>
      </c>
      <c r="AN802" s="236">
        <f t="shared" si="336"/>
        <v>1000</v>
      </c>
      <c r="AO802" s="236">
        <f t="shared" si="329"/>
        <v>39.724000000000295</v>
      </c>
      <c r="AP802" s="236">
        <f t="shared" si="337"/>
        <v>0</v>
      </c>
      <c r="AQ802" s="235">
        <f t="shared" si="326"/>
        <v>0</v>
      </c>
      <c r="AR802" s="235">
        <f t="shared" si="327"/>
        <v>0</v>
      </c>
      <c r="AS802" s="232">
        <f t="shared" si="348"/>
        <v>0</v>
      </c>
      <c r="AT802" s="250">
        <f t="shared" si="349"/>
        <v>16</v>
      </c>
      <c r="AU802" s="244"/>
      <c r="AV802" s="108"/>
    </row>
    <row r="803" spans="1:48" ht="11.25">
      <c r="A803" s="108"/>
      <c r="B803" s="240">
        <v>801</v>
      </c>
      <c r="C803" s="266"/>
      <c r="D803" s="88"/>
      <c r="E803" s="87"/>
      <c r="F803" s="88"/>
      <c r="G803" s="90"/>
      <c r="H803" s="90"/>
      <c r="I803" s="91"/>
      <c r="J803" s="91"/>
      <c r="K803" s="90"/>
      <c r="L803" s="92"/>
      <c r="M803" s="93"/>
      <c r="N803" s="242"/>
      <c r="O803" s="226"/>
      <c r="P803" s="227"/>
      <c r="Q803" s="228"/>
      <c r="R803" s="92"/>
      <c r="S803" s="92"/>
      <c r="T803" s="245">
        <f t="shared" si="330"/>
        <v>1397.240000000003</v>
      </c>
      <c r="U803" s="229">
        <f t="shared" si="338"/>
        <v>0</v>
      </c>
      <c r="V803" s="230">
        <f t="shared" si="339"/>
        <v>0</v>
      </c>
      <c r="W803" s="229">
        <f t="shared" si="324"/>
        <v>0</v>
      </c>
      <c r="X803" s="231">
        <f t="shared" si="340"/>
        <v>395.54000000000013</v>
      </c>
      <c r="Y803" s="231">
        <f t="shared" si="341"/>
        <v>397.24</v>
      </c>
      <c r="Z803" s="231">
        <f t="shared" si="342"/>
        <v>395.54000000000013</v>
      </c>
      <c r="AA803" s="247">
        <f t="shared" si="343"/>
        <v>397.24</v>
      </c>
      <c r="AB803" s="249" t="str">
        <f>IF(G803&lt;&gt;"",VLOOKUP(WEEKDAY(C803,2),Служебный!G$4:H$10,2),"")</f>
        <v/>
      </c>
      <c r="AC803" s="232" t="str">
        <f t="shared" si="331"/>
        <v/>
      </c>
      <c r="AD803" s="233" t="str">
        <f t="shared" si="332"/>
        <v/>
      </c>
      <c r="AE803" s="234">
        <f t="shared" si="344"/>
        <v>0</v>
      </c>
      <c r="AF803" s="234">
        <f t="shared" si="345"/>
        <v>0</v>
      </c>
      <c r="AG803" s="234" t="str">
        <f t="shared" si="325"/>
        <v>интрадей</v>
      </c>
      <c r="AH803" s="235">
        <f t="shared" si="346"/>
        <v>0</v>
      </c>
      <c r="AI803" s="235">
        <f t="shared" si="347"/>
        <v>0</v>
      </c>
      <c r="AJ803" s="232" t="str">
        <f t="shared" si="333"/>
        <v/>
      </c>
      <c r="AK803" s="232" t="str">
        <f t="shared" si="334"/>
        <v/>
      </c>
      <c r="AL803" s="233" t="str">
        <f t="shared" si="335"/>
        <v/>
      </c>
      <c r="AM803" s="235">
        <f t="shared" si="328"/>
        <v>0</v>
      </c>
      <c r="AN803" s="236">
        <f t="shared" si="336"/>
        <v>1000</v>
      </c>
      <c r="AO803" s="236">
        <f t="shared" si="329"/>
        <v>39.724000000000295</v>
      </c>
      <c r="AP803" s="236">
        <f t="shared" si="337"/>
        <v>0</v>
      </c>
      <c r="AQ803" s="235">
        <f t="shared" si="326"/>
        <v>0</v>
      </c>
      <c r="AR803" s="235">
        <f t="shared" si="327"/>
        <v>0</v>
      </c>
      <c r="AS803" s="232">
        <f t="shared" si="348"/>
        <v>0</v>
      </c>
      <c r="AT803" s="250">
        <f t="shared" si="349"/>
        <v>16</v>
      </c>
      <c r="AU803" s="244"/>
      <c r="AV803" s="108"/>
    </row>
    <row r="804" spans="1:48" ht="11.25">
      <c r="A804" s="108"/>
      <c r="B804" s="240">
        <v>802</v>
      </c>
      <c r="C804" s="266"/>
      <c r="D804" s="88"/>
      <c r="E804" s="87"/>
      <c r="F804" s="88"/>
      <c r="G804" s="90"/>
      <c r="H804" s="90"/>
      <c r="I804" s="91"/>
      <c r="J804" s="91"/>
      <c r="K804" s="90"/>
      <c r="L804" s="92"/>
      <c r="M804" s="93"/>
      <c r="N804" s="242"/>
      <c r="O804" s="226"/>
      <c r="P804" s="227"/>
      <c r="Q804" s="228"/>
      <c r="R804" s="92"/>
      <c r="S804" s="92"/>
      <c r="T804" s="245">
        <f t="shared" si="330"/>
        <v>1397.240000000003</v>
      </c>
      <c r="U804" s="229">
        <f t="shared" si="338"/>
        <v>0</v>
      </c>
      <c r="V804" s="230">
        <f t="shared" si="339"/>
        <v>0</v>
      </c>
      <c r="W804" s="229">
        <f t="shared" si="324"/>
        <v>0</v>
      </c>
      <c r="X804" s="231">
        <f t="shared" si="340"/>
        <v>395.54000000000013</v>
      </c>
      <c r="Y804" s="231">
        <f t="shared" si="341"/>
        <v>397.24</v>
      </c>
      <c r="Z804" s="231">
        <f t="shared" si="342"/>
        <v>395.54000000000013</v>
      </c>
      <c r="AA804" s="247">
        <f t="shared" si="343"/>
        <v>397.24</v>
      </c>
      <c r="AB804" s="249" t="str">
        <f>IF(G804&lt;&gt;"",VLOOKUP(WEEKDAY(C804,2),Служебный!G$4:H$10,2),"")</f>
        <v/>
      </c>
      <c r="AC804" s="232" t="str">
        <f t="shared" si="331"/>
        <v/>
      </c>
      <c r="AD804" s="233" t="str">
        <f t="shared" si="332"/>
        <v/>
      </c>
      <c r="AE804" s="234">
        <f t="shared" si="344"/>
        <v>0</v>
      </c>
      <c r="AF804" s="234">
        <f t="shared" si="345"/>
        <v>0</v>
      </c>
      <c r="AG804" s="234" t="str">
        <f t="shared" si="325"/>
        <v>интрадей</v>
      </c>
      <c r="AH804" s="235">
        <f t="shared" si="346"/>
        <v>0</v>
      </c>
      <c r="AI804" s="235">
        <f t="shared" si="347"/>
        <v>0</v>
      </c>
      <c r="AJ804" s="232" t="str">
        <f t="shared" si="333"/>
        <v/>
      </c>
      <c r="AK804" s="232" t="str">
        <f t="shared" si="334"/>
        <v/>
      </c>
      <c r="AL804" s="233" t="str">
        <f t="shared" si="335"/>
        <v/>
      </c>
      <c r="AM804" s="235">
        <f t="shared" si="328"/>
        <v>0</v>
      </c>
      <c r="AN804" s="236">
        <f t="shared" si="336"/>
        <v>1000</v>
      </c>
      <c r="AO804" s="236">
        <f t="shared" si="329"/>
        <v>39.724000000000295</v>
      </c>
      <c r="AP804" s="236">
        <f t="shared" si="337"/>
        <v>0</v>
      </c>
      <c r="AQ804" s="235">
        <f t="shared" si="326"/>
        <v>0</v>
      </c>
      <c r="AR804" s="235">
        <f t="shared" si="327"/>
        <v>0</v>
      </c>
      <c r="AS804" s="232">
        <f t="shared" si="348"/>
        <v>0</v>
      </c>
      <c r="AT804" s="250">
        <f t="shared" si="349"/>
        <v>16</v>
      </c>
      <c r="AU804" s="244"/>
      <c r="AV804" s="108"/>
    </row>
    <row r="805" spans="1:48" ht="11.25">
      <c r="A805" s="108"/>
      <c r="B805" s="240">
        <v>803</v>
      </c>
      <c r="C805" s="266"/>
      <c r="D805" s="88"/>
      <c r="E805" s="87"/>
      <c r="F805" s="88"/>
      <c r="G805" s="90"/>
      <c r="H805" s="90"/>
      <c r="I805" s="91"/>
      <c r="J805" s="91"/>
      <c r="K805" s="90"/>
      <c r="L805" s="92"/>
      <c r="M805" s="93"/>
      <c r="N805" s="242"/>
      <c r="O805" s="226"/>
      <c r="P805" s="227"/>
      <c r="Q805" s="228"/>
      <c r="R805" s="92"/>
      <c r="S805" s="92"/>
      <c r="T805" s="245">
        <f t="shared" si="330"/>
        <v>1397.240000000003</v>
      </c>
      <c r="U805" s="229">
        <f t="shared" si="338"/>
        <v>0</v>
      </c>
      <c r="V805" s="230">
        <f t="shared" si="339"/>
        <v>0</v>
      </c>
      <c r="W805" s="229">
        <f t="shared" si="324"/>
        <v>0</v>
      </c>
      <c r="X805" s="231">
        <f t="shared" si="340"/>
        <v>395.54000000000013</v>
      </c>
      <c r="Y805" s="231">
        <f t="shared" si="341"/>
        <v>397.24</v>
      </c>
      <c r="Z805" s="231">
        <f t="shared" si="342"/>
        <v>395.54000000000013</v>
      </c>
      <c r="AA805" s="247">
        <f t="shared" si="343"/>
        <v>397.24</v>
      </c>
      <c r="AB805" s="249" t="str">
        <f>IF(G805&lt;&gt;"",VLOOKUP(WEEKDAY(C805,2),Служебный!G$4:H$10,2),"")</f>
        <v/>
      </c>
      <c r="AC805" s="232" t="str">
        <f t="shared" si="331"/>
        <v/>
      </c>
      <c r="AD805" s="233" t="str">
        <f t="shared" si="332"/>
        <v/>
      </c>
      <c r="AE805" s="234">
        <f t="shared" si="344"/>
        <v>0</v>
      </c>
      <c r="AF805" s="234">
        <f t="shared" si="345"/>
        <v>0</v>
      </c>
      <c r="AG805" s="234" t="str">
        <f t="shared" si="325"/>
        <v>интрадей</v>
      </c>
      <c r="AH805" s="235">
        <f t="shared" si="346"/>
        <v>0</v>
      </c>
      <c r="AI805" s="235">
        <f t="shared" si="347"/>
        <v>0</v>
      </c>
      <c r="AJ805" s="232" t="str">
        <f t="shared" si="333"/>
        <v/>
      </c>
      <c r="AK805" s="232" t="str">
        <f t="shared" si="334"/>
        <v/>
      </c>
      <c r="AL805" s="233" t="str">
        <f t="shared" si="335"/>
        <v/>
      </c>
      <c r="AM805" s="235">
        <f t="shared" si="328"/>
        <v>0</v>
      </c>
      <c r="AN805" s="236">
        <f t="shared" si="336"/>
        <v>1000</v>
      </c>
      <c r="AO805" s="236">
        <f t="shared" si="329"/>
        <v>39.724000000000295</v>
      </c>
      <c r="AP805" s="236">
        <f t="shared" si="337"/>
        <v>0</v>
      </c>
      <c r="AQ805" s="235">
        <f t="shared" si="326"/>
        <v>0</v>
      </c>
      <c r="AR805" s="235">
        <f t="shared" si="327"/>
        <v>0</v>
      </c>
      <c r="AS805" s="232">
        <f t="shared" si="348"/>
        <v>0</v>
      </c>
      <c r="AT805" s="250">
        <f t="shared" si="349"/>
        <v>16</v>
      </c>
      <c r="AU805" s="244"/>
      <c r="AV805" s="108"/>
    </row>
    <row r="806" spans="1:48" ht="11.25">
      <c r="A806" s="108"/>
      <c r="B806" s="240">
        <v>804</v>
      </c>
      <c r="C806" s="266"/>
      <c r="D806" s="88"/>
      <c r="E806" s="87"/>
      <c r="F806" s="88"/>
      <c r="G806" s="90"/>
      <c r="H806" s="90"/>
      <c r="I806" s="91"/>
      <c r="J806" s="91"/>
      <c r="K806" s="90"/>
      <c r="L806" s="92"/>
      <c r="M806" s="93"/>
      <c r="N806" s="242"/>
      <c r="O806" s="226"/>
      <c r="P806" s="227"/>
      <c r="Q806" s="228"/>
      <c r="R806" s="92"/>
      <c r="S806" s="92"/>
      <c r="T806" s="245">
        <f t="shared" si="330"/>
        <v>1397.240000000003</v>
      </c>
      <c r="U806" s="229">
        <f t="shared" si="338"/>
        <v>0</v>
      </c>
      <c r="V806" s="230">
        <f t="shared" si="339"/>
        <v>0</v>
      </c>
      <c r="W806" s="229">
        <f t="shared" si="324"/>
        <v>0</v>
      </c>
      <c r="X806" s="231">
        <f t="shared" si="340"/>
        <v>395.54000000000013</v>
      </c>
      <c r="Y806" s="231">
        <f t="shared" si="341"/>
        <v>397.24</v>
      </c>
      <c r="Z806" s="231">
        <f t="shared" si="342"/>
        <v>395.54000000000013</v>
      </c>
      <c r="AA806" s="247">
        <f t="shared" si="343"/>
        <v>397.24</v>
      </c>
      <c r="AB806" s="249" t="str">
        <f>IF(G806&lt;&gt;"",VLOOKUP(WEEKDAY(C806,2),Служебный!G$4:H$10,2),"")</f>
        <v/>
      </c>
      <c r="AC806" s="232" t="str">
        <f t="shared" si="331"/>
        <v/>
      </c>
      <c r="AD806" s="233" t="str">
        <f t="shared" si="332"/>
        <v/>
      </c>
      <c r="AE806" s="234">
        <f t="shared" si="344"/>
        <v>0</v>
      </c>
      <c r="AF806" s="234">
        <f t="shared" si="345"/>
        <v>0</v>
      </c>
      <c r="AG806" s="234" t="str">
        <f t="shared" si="325"/>
        <v>интрадей</v>
      </c>
      <c r="AH806" s="235">
        <f t="shared" si="346"/>
        <v>0</v>
      </c>
      <c r="AI806" s="235">
        <f t="shared" si="347"/>
        <v>0</v>
      </c>
      <c r="AJ806" s="232" t="str">
        <f t="shared" si="333"/>
        <v/>
      </c>
      <c r="AK806" s="232" t="str">
        <f t="shared" si="334"/>
        <v/>
      </c>
      <c r="AL806" s="233" t="str">
        <f t="shared" si="335"/>
        <v/>
      </c>
      <c r="AM806" s="235">
        <f t="shared" si="328"/>
        <v>0</v>
      </c>
      <c r="AN806" s="236">
        <f t="shared" si="336"/>
        <v>1000</v>
      </c>
      <c r="AO806" s="236">
        <f t="shared" si="329"/>
        <v>39.724000000000295</v>
      </c>
      <c r="AP806" s="236">
        <f t="shared" si="337"/>
        <v>0</v>
      </c>
      <c r="AQ806" s="235">
        <f t="shared" si="326"/>
        <v>0</v>
      </c>
      <c r="AR806" s="235">
        <f t="shared" si="327"/>
        <v>0</v>
      </c>
      <c r="AS806" s="232">
        <f t="shared" si="348"/>
        <v>0</v>
      </c>
      <c r="AT806" s="250">
        <f t="shared" si="349"/>
        <v>16</v>
      </c>
      <c r="AU806" s="244"/>
      <c r="AV806" s="108"/>
    </row>
    <row r="807" spans="1:48" ht="11.25">
      <c r="A807" s="108"/>
      <c r="B807" s="240">
        <v>805</v>
      </c>
      <c r="C807" s="266"/>
      <c r="D807" s="88"/>
      <c r="E807" s="87"/>
      <c r="F807" s="88"/>
      <c r="G807" s="90"/>
      <c r="H807" s="90"/>
      <c r="I807" s="91"/>
      <c r="J807" s="91"/>
      <c r="K807" s="90"/>
      <c r="L807" s="92"/>
      <c r="M807" s="93"/>
      <c r="N807" s="242"/>
      <c r="O807" s="226"/>
      <c r="P807" s="227"/>
      <c r="Q807" s="228"/>
      <c r="R807" s="92"/>
      <c r="S807" s="92"/>
      <c r="T807" s="245">
        <f t="shared" si="330"/>
        <v>1397.240000000003</v>
      </c>
      <c r="U807" s="229">
        <f t="shared" si="338"/>
        <v>0</v>
      </c>
      <c r="V807" s="230">
        <f t="shared" si="339"/>
        <v>0</v>
      </c>
      <c r="W807" s="229">
        <f t="shared" si="324"/>
        <v>0</v>
      </c>
      <c r="X807" s="231">
        <f t="shared" si="340"/>
        <v>395.54000000000013</v>
      </c>
      <c r="Y807" s="231">
        <f t="shared" si="341"/>
        <v>397.24</v>
      </c>
      <c r="Z807" s="231">
        <f t="shared" si="342"/>
        <v>395.54000000000013</v>
      </c>
      <c r="AA807" s="247">
        <f t="shared" si="343"/>
        <v>397.24</v>
      </c>
      <c r="AB807" s="249" t="str">
        <f>IF(G807&lt;&gt;"",VLOOKUP(WEEKDAY(C807,2),Служебный!G$4:H$10,2),"")</f>
        <v/>
      </c>
      <c r="AC807" s="232" t="str">
        <f t="shared" si="331"/>
        <v/>
      </c>
      <c r="AD807" s="233" t="str">
        <f t="shared" si="332"/>
        <v/>
      </c>
      <c r="AE807" s="234">
        <f t="shared" si="344"/>
        <v>0</v>
      </c>
      <c r="AF807" s="234">
        <f t="shared" si="345"/>
        <v>0</v>
      </c>
      <c r="AG807" s="234" t="str">
        <f t="shared" si="325"/>
        <v>интрадей</v>
      </c>
      <c r="AH807" s="235">
        <f t="shared" si="346"/>
        <v>0</v>
      </c>
      <c r="AI807" s="235">
        <f t="shared" si="347"/>
        <v>0</v>
      </c>
      <c r="AJ807" s="232" t="str">
        <f t="shared" si="333"/>
        <v/>
      </c>
      <c r="AK807" s="232" t="str">
        <f t="shared" si="334"/>
        <v/>
      </c>
      <c r="AL807" s="233" t="str">
        <f t="shared" si="335"/>
        <v/>
      </c>
      <c r="AM807" s="235">
        <f t="shared" si="328"/>
        <v>0</v>
      </c>
      <c r="AN807" s="236">
        <f t="shared" si="336"/>
        <v>1000</v>
      </c>
      <c r="AO807" s="236">
        <f t="shared" si="329"/>
        <v>39.724000000000295</v>
      </c>
      <c r="AP807" s="236">
        <f t="shared" si="337"/>
        <v>0</v>
      </c>
      <c r="AQ807" s="235">
        <f t="shared" si="326"/>
        <v>0</v>
      </c>
      <c r="AR807" s="235">
        <f t="shared" si="327"/>
        <v>0</v>
      </c>
      <c r="AS807" s="232">
        <f t="shared" si="348"/>
        <v>0</v>
      </c>
      <c r="AT807" s="250">
        <f t="shared" si="349"/>
        <v>16</v>
      </c>
      <c r="AU807" s="244"/>
      <c r="AV807" s="108"/>
    </row>
    <row r="808" spans="1:48" ht="11.25">
      <c r="A808" s="108"/>
      <c r="B808" s="240">
        <v>806</v>
      </c>
      <c r="C808" s="266"/>
      <c r="D808" s="88"/>
      <c r="E808" s="87"/>
      <c r="F808" s="88"/>
      <c r="G808" s="90"/>
      <c r="H808" s="90"/>
      <c r="I808" s="91"/>
      <c r="J808" s="91"/>
      <c r="K808" s="90"/>
      <c r="L808" s="92"/>
      <c r="M808" s="93"/>
      <c r="N808" s="242"/>
      <c r="O808" s="226"/>
      <c r="P808" s="227"/>
      <c r="Q808" s="228"/>
      <c r="R808" s="92"/>
      <c r="S808" s="92"/>
      <c r="T808" s="245">
        <f t="shared" si="330"/>
        <v>1397.240000000003</v>
      </c>
      <c r="U808" s="229">
        <f t="shared" si="338"/>
        <v>0</v>
      </c>
      <c r="V808" s="230">
        <f t="shared" si="339"/>
        <v>0</v>
      </c>
      <c r="W808" s="229">
        <f t="shared" si="324"/>
        <v>0</v>
      </c>
      <c r="X808" s="231">
        <f t="shared" si="340"/>
        <v>395.54000000000013</v>
      </c>
      <c r="Y808" s="231">
        <f t="shared" si="341"/>
        <v>397.24</v>
      </c>
      <c r="Z808" s="231">
        <f t="shared" si="342"/>
        <v>395.54000000000013</v>
      </c>
      <c r="AA808" s="247">
        <f t="shared" si="343"/>
        <v>397.24</v>
      </c>
      <c r="AB808" s="249" t="str">
        <f>IF(G808&lt;&gt;"",VLOOKUP(WEEKDAY(C808,2),Служебный!G$4:H$10,2),"")</f>
        <v/>
      </c>
      <c r="AC808" s="232" t="str">
        <f t="shared" si="331"/>
        <v/>
      </c>
      <c r="AD808" s="233" t="str">
        <f t="shared" si="332"/>
        <v/>
      </c>
      <c r="AE808" s="234">
        <f t="shared" si="344"/>
        <v>0</v>
      </c>
      <c r="AF808" s="234">
        <f t="shared" si="345"/>
        <v>0</v>
      </c>
      <c r="AG808" s="234" t="str">
        <f t="shared" si="325"/>
        <v>интрадей</v>
      </c>
      <c r="AH808" s="235">
        <f t="shared" si="346"/>
        <v>0</v>
      </c>
      <c r="AI808" s="235">
        <f t="shared" si="347"/>
        <v>0</v>
      </c>
      <c r="AJ808" s="232" t="str">
        <f t="shared" si="333"/>
        <v/>
      </c>
      <c r="AK808" s="232" t="str">
        <f t="shared" si="334"/>
        <v/>
      </c>
      <c r="AL808" s="233" t="str">
        <f t="shared" si="335"/>
        <v/>
      </c>
      <c r="AM808" s="235">
        <f t="shared" si="328"/>
        <v>0</v>
      </c>
      <c r="AN808" s="236">
        <f t="shared" si="336"/>
        <v>1000</v>
      </c>
      <c r="AO808" s="236">
        <f t="shared" si="329"/>
        <v>39.724000000000295</v>
      </c>
      <c r="AP808" s="236">
        <f t="shared" si="337"/>
        <v>0</v>
      </c>
      <c r="AQ808" s="235">
        <f t="shared" si="326"/>
        <v>0</v>
      </c>
      <c r="AR808" s="235">
        <f t="shared" si="327"/>
        <v>0</v>
      </c>
      <c r="AS808" s="232">
        <f t="shared" si="348"/>
        <v>0</v>
      </c>
      <c r="AT808" s="250">
        <f t="shared" si="349"/>
        <v>16</v>
      </c>
      <c r="AU808" s="244"/>
      <c r="AV808" s="108"/>
    </row>
    <row r="809" spans="1:48" ht="11.25">
      <c r="A809" s="108"/>
      <c r="B809" s="240">
        <v>807</v>
      </c>
      <c r="C809" s="266"/>
      <c r="D809" s="88"/>
      <c r="E809" s="87"/>
      <c r="F809" s="88"/>
      <c r="G809" s="90"/>
      <c r="H809" s="90"/>
      <c r="I809" s="91"/>
      <c r="J809" s="91"/>
      <c r="K809" s="90"/>
      <c r="L809" s="92"/>
      <c r="M809" s="93"/>
      <c r="N809" s="242"/>
      <c r="O809" s="226"/>
      <c r="P809" s="227"/>
      <c r="Q809" s="228"/>
      <c r="R809" s="92"/>
      <c r="S809" s="92"/>
      <c r="T809" s="245">
        <f t="shared" si="330"/>
        <v>1397.240000000003</v>
      </c>
      <c r="U809" s="229">
        <f t="shared" si="338"/>
        <v>0</v>
      </c>
      <c r="V809" s="230">
        <f t="shared" si="339"/>
        <v>0</v>
      </c>
      <c r="W809" s="229">
        <f t="shared" si="324"/>
        <v>0</v>
      </c>
      <c r="X809" s="231">
        <f t="shared" si="340"/>
        <v>395.54000000000013</v>
      </c>
      <c r="Y809" s="231">
        <f t="shared" si="341"/>
        <v>397.24</v>
      </c>
      <c r="Z809" s="231">
        <f t="shared" si="342"/>
        <v>395.54000000000013</v>
      </c>
      <c r="AA809" s="247">
        <f t="shared" si="343"/>
        <v>397.24</v>
      </c>
      <c r="AB809" s="249" t="str">
        <f>IF(G809&lt;&gt;"",VLOOKUP(WEEKDAY(C809,2),Служебный!G$4:H$10,2),"")</f>
        <v/>
      </c>
      <c r="AC809" s="232" t="str">
        <f t="shared" si="331"/>
        <v/>
      </c>
      <c r="AD809" s="233" t="str">
        <f t="shared" si="332"/>
        <v/>
      </c>
      <c r="AE809" s="234">
        <f t="shared" si="344"/>
        <v>0</v>
      </c>
      <c r="AF809" s="234">
        <f t="shared" si="345"/>
        <v>0</v>
      </c>
      <c r="AG809" s="234" t="str">
        <f t="shared" si="325"/>
        <v>интрадей</v>
      </c>
      <c r="AH809" s="235">
        <f t="shared" si="346"/>
        <v>0</v>
      </c>
      <c r="AI809" s="235">
        <f t="shared" si="347"/>
        <v>0</v>
      </c>
      <c r="AJ809" s="232" t="str">
        <f t="shared" si="333"/>
        <v/>
      </c>
      <c r="AK809" s="232" t="str">
        <f t="shared" si="334"/>
        <v/>
      </c>
      <c r="AL809" s="233" t="str">
        <f t="shared" si="335"/>
        <v/>
      </c>
      <c r="AM809" s="235">
        <f t="shared" si="328"/>
        <v>0</v>
      </c>
      <c r="AN809" s="236">
        <f t="shared" si="336"/>
        <v>1000</v>
      </c>
      <c r="AO809" s="236">
        <f t="shared" si="329"/>
        <v>39.724000000000295</v>
      </c>
      <c r="AP809" s="236">
        <f t="shared" si="337"/>
        <v>0</v>
      </c>
      <c r="AQ809" s="235">
        <f t="shared" si="326"/>
        <v>0</v>
      </c>
      <c r="AR809" s="235">
        <f t="shared" si="327"/>
        <v>0</v>
      </c>
      <c r="AS809" s="232">
        <f t="shared" si="348"/>
        <v>0</v>
      </c>
      <c r="AT809" s="250">
        <f t="shared" si="349"/>
        <v>16</v>
      </c>
      <c r="AU809" s="244"/>
      <c r="AV809" s="108"/>
    </row>
    <row r="810" spans="1:48" ht="11.25">
      <c r="A810" s="108"/>
      <c r="B810" s="240">
        <v>808</v>
      </c>
      <c r="C810" s="266"/>
      <c r="D810" s="88"/>
      <c r="E810" s="87"/>
      <c r="F810" s="88"/>
      <c r="G810" s="90"/>
      <c r="H810" s="90"/>
      <c r="I810" s="91"/>
      <c r="J810" s="91"/>
      <c r="K810" s="90"/>
      <c r="L810" s="92"/>
      <c r="M810" s="93"/>
      <c r="N810" s="242"/>
      <c r="O810" s="226"/>
      <c r="P810" s="227"/>
      <c r="Q810" s="228"/>
      <c r="R810" s="92"/>
      <c r="S810" s="92"/>
      <c r="T810" s="245">
        <f t="shared" si="330"/>
        <v>1397.240000000003</v>
      </c>
      <c r="U810" s="229">
        <f t="shared" si="338"/>
        <v>0</v>
      </c>
      <c r="V810" s="230">
        <f t="shared" si="339"/>
        <v>0</v>
      </c>
      <c r="W810" s="229">
        <f t="shared" si="324"/>
        <v>0</v>
      </c>
      <c r="X810" s="231">
        <f t="shared" si="340"/>
        <v>395.54000000000013</v>
      </c>
      <c r="Y810" s="231">
        <f t="shared" si="341"/>
        <v>397.24</v>
      </c>
      <c r="Z810" s="231">
        <f t="shared" si="342"/>
        <v>395.54000000000013</v>
      </c>
      <c r="AA810" s="247">
        <f t="shared" si="343"/>
        <v>397.24</v>
      </c>
      <c r="AB810" s="249" t="str">
        <f>IF(G810&lt;&gt;"",VLOOKUP(WEEKDAY(C810,2),Служебный!G$4:H$10,2),"")</f>
        <v/>
      </c>
      <c r="AC810" s="232" t="str">
        <f t="shared" si="331"/>
        <v/>
      </c>
      <c r="AD810" s="233" t="str">
        <f t="shared" si="332"/>
        <v/>
      </c>
      <c r="AE810" s="234">
        <f t="shared" si="344"/>
        <v>0</v>
      </c>
      <c r="AF810" s="234">
        <f t="shared" si="345"/>
        <v>0</v>
      </c>
      <c r="AG810" s="234" t="str">
        <f t="shared" si="325"/>
        <v>интрадей</v>
      </c>
      <c r="AH810" s="235">
        <f t="shared" si="346"/>
        <v>0</v>
      </c>
      <c r="AI810" s="235">
        <f t="shared" si="347"/>
        <v>0</v>
      </c>
      <c r="AJ810" s="232" t="str">
        <f t="shared" si="333"/>
        <v/>
      </c>
      <c r="AK810" s="232" t="str">
        <f t="shared" si="334"/>
        <v/>
      </c>
      <c r="AL810" s="233" t="str">
        <f t="shared" si="335"/>
        <v/>
      </c>
      <c r="AM810" s="235">
        <f t="shared" si="328"/>
        <v>0</v>
      </c>
      <c r="AN810" s="236">
        <f t="shared" si="336"/>
        <v>1000</v>
      </c>
      <c r="AO810" s="236">
        <f t="shared" si="329"/>
        <v>39.724000000000295</v>
      </c>
      <c r="AP810" s="236">
        <f t="shared" si="337"/>
        <v>0</v>
      </c>
      <c r="AQ810" s="235">
        <f t="shared" si="326"/>
        <v>0</v>
      </c>
      <c r="AR810" s="235">
        <f t="shared" si="327"/>
        <v>0</v>
      </c>
      <c r="AS810" s="232">
        <f t="shared" si="348"/>
        <v>0</v>
      </c>
      <c r="AT810" s="250">
        <f t="shared" si="349"/>
        <v>16</v>
      </c>
      <c r="AU810" s="244"/>
      <c r="AV810" s="108"/>
    </row>
    <row r="811" spans="1:48" ht="11.25">
      <c r="A811" s="108"/>
      <c r="B811" s="240">
        <v>809</v>
      </c>
      <c r="C811" s="266"/>
      <c r="D811" s="88"/>
      <c r="E811" s="87"/>
      <c r="F811" s="88"/>
      <c r="G811" s="90"/>
      <c r="H811" s="90"/>
      <c r="I811" s="91"/>
      <c r="J811" s="91"/>
      <c r="K811" s="90"/>
      <c r="L811" s="92"/>
      <c r="M811" s="93"/>
      <c r="N811" s="242"/>
      <c r="O811" s="226"/>
      <c r="P811" s="227"/>
      <c r="Q811" s="228"/>
      <c r="R811" s="92"/>
      <c r="S811" s="92"/>
      <c r="T811" s="245">
        <f t="shared" si="330"/>
        <v>1397.240000000003</v>
      </c>
      <c r="U811" s="229">
        <f t="shared" si="338"/>
        <v>0</v>
      </c>
      <c r="V811" s="230">
        <f t="shared" si="339"/>
        <v>0</v>
      </c>
      <c r="W811" s="229">
        <f t="shared" si="324"/>
        <v>0</v>
      </c>
      <c r="X811" s="231">
        <f t="shared" si="340"/>
        <v>395.54000000000013</v>
      </c>
      <c r="Y811" s="231">
        <f t="shared" si="341"/>
        <v>397.24</v>
      </c>
      <c r="Z811" s="231">
        <f t="shared" si="342"/>
        <v>395.54000000000013</v>
      </c>
      <c r="AA811" s="247">
        <f t="shared" si="343"/>
        <v>397.24</v>
      </c>
      <c r="AB811" s="249" t="str">
        <f>IF(G811&lt;&gt;"",VLOOKUP(WEEKDAY(C811,2),Служебный!G$4:H$10,2),"")</f>
        <v/>
      </c>
      <c r="AC811" s="232" t="str">
        <f t="shared" si="331"/>
        <v/>
      </c>
      <c r="AD811" s="233" t="str">
        <f t="shared" si="332"/>
        <v/>
      </c>
      <c r="AE811" s="234">
        <f t="shared" si="344"/>
        <v>0</v>
      </c>
      <c r="AF811" s="234">
        <f t="shared" si="345"/>
        <v>0</v>
      </c>
      <c r="AG811" s="234" t="str">
        <f t="shared" si="325"/>
        <v>интрадей</v>
      </c>
      <c r="AH811" s="235">
        <f t="shared" si="346"/>
        <v>0</v>
      </c>
      <c r="AI811" s="235">
        <f t="shared" si="347"/>
        <v>0</v>
      </c>
      <c r="AJ811" s="232" t="str">
        <f t="shared" si="333"/>
        <v/>
      </c>
      <c r="AK811" s="232" t="str">
        <f t="shared" si="334"/>
        <v/>
      </c>
      <c r="AL811" s="233" t="str">
        <f t="shared" si="335"/>
        <v/>
      </c>
      <c r="AM811" s="235">
        <f t="shared" si="328"/>
        <v>0</v>
      </c>
      <c r="AN811" s="236">
        <f t="shared" si="336"/>
        <v>1000</v>
      </c>
      <c r="AO811" s="236">
        <f t="shared" si="329"/>
        <v>39.724000000000295</v>
      </c>
      <c r="AP811" s="236">
        <f t="shared" si="337"/>
        <v>0</v>
      </c>
      <c r="AQ811" s="235">
        <f t="shared" si="326"/>
        <v>0</v>
      </c>
      <c r="AR811" s="235">
        <f t="shared" si="327"/>
        <v>0</v>
      </c>
      <c r="AS811" s="232">
        <f t="shared" si="348"/>
        <v>0</v>
      </c>
      <c r="AT811" s="250">
        <f t="shared" si="349"/>
        <v>16</v>
      </c>
      <c r="AU811" s="244"/>
      <c r="AV811" s="108"/>
    </row>
    <row r="812" spans="1:48" ht="11.25">
      <c r="A812" s="108"/>
      <c r="B812" s="240">
        <v>810</v>
      </c>
      <c r="C812" s="266"/>
      <c r="D812" s="88"/>
      <c r="E812" s="87"/>
      <c r="F812" s="88"/>
      <c r="G812" s="90"/>
      <c r="H812" s="90"/>
      <c r="I812" s="91"/>
      <c r="J812" s="91"/>
      <c r="K812" s="90"/>
      <c r="L812" s="92"/>
      <c r="M812" s="93"/>
      <c r="N812" s="242"/>
      <c r="O812" s="226"/>
      <c r="P812" s="227"/>
      <c r="Q812" s="228"/>
      <c r="R812" s="92"/>
      <c r="S812" s="92"/>
      <c r="T812" s="245">
        <f t="shared" si="330"/>
        <v>1397.240000000003</v>
      </c>
      <c r="U812" s="229">
        <f t="shared" si="338"/>
        <v>0</v>
      </c>
      <c r="V812" s="230">
        <f t="shared" si="339"/>
        <v>0</v>
      </c>
      <c r="W812" s="229">
        <f t="shared" si="324"/>
        <v>0</v>
      </c>
      <c r="X812" s="231">
        <f t="shared" si="340"/>
        <v>395.54000000000013</v>
      </c>
      <c r="Y812" s="231">
        <f t="shared" si="341"/>
        <v>397.24</v>
      </c>
      <c r="Z812" s="231">
        <f t="shared" si="342"/>
        <v>395.54000000000013</v>
      </c>
      <c r="AA812" s="247">
        <f t="shared" si="343"/>
        <v>397.24</v>
      </c>
      <c r="AB812" s="249" t="str">
        <f>IF(G812&lt;&gt;"",VLOOKUP(WEEKDAY(C812,2),Служебный!G$4:H$10,2),"")</f>
        <v/>
      </c>
      <c r="AC812" s="232" t="str">
        <f t="shared" si="331"/>
        <v/>
      </c>
      <c r="AD812" s="233" t="str">
        <f t="shared" si="332"/>
        <v/>
      </c>
      <c r="AE812" s="234">
        <f t="shared" si="344"/>
        <v>0</v>
      </c>
      <c r="AF812" s="234">
        <f t="shared" si="345"/>
        <v>0</v>
      </c>
      <c r="AG812" s="234" t="str">
        <f t="shared" si="325"/>
        <v>интрадей</v>
      </c>
      <c r="AH812" s="235">
        <f t="shared" si="346"/>
        <v>0</v>
      </c>
      <c r="AI812" s="235">
        <f t="shared" si="347"/>
        <v>0</v>
      </c>
      <c r="AJ812" s="232" t="str">
        <f t="shared" si="333"/>
        <v/>
      </c>
      <c r="AK812" s="232" t="str">
        <f t="shared" si="334"/>
        <v/>
      </c>
      <c r="AL812" s="233" t="str">
        <f t="shared" si="335"/>
        <v/>
      </c>
      <c r="AM812" s="235">
        <f t="shared" si="328"/>
        <v>0</v>
      </c>
      <c r="AN812" s="236">
        <f t="shared" si="336"/>
        <v>1000</v>
      </c>
      <c r="AO812" s="236">
        <f t="shared" si="329"/>
        <v>39.724000000000295</v>
      </c>
      <c r="AP812" s="236">
        <f t="shared" si="337"/>
        <v>0</v>
      </c>
      <c r="AQ812" s="235">
        <f t="shared" si="326"/>
        <v>0</v>
      </c>
      <c r="AR812" s="235">
        <f t="shared" si="327"/>
        <v>0</v>
      </c>
      <c r="AS812" s="232">
        <f t="shared" si="348"/>
        <v>0</v>
      </c>
      <c r="AT812" s="250">
        <f t="shared" si="349"/>
        <v>16</v>
      </c>
      <c r="AU812" s="244"/>
      <c r="AV812" s="108"/>
    </row>
    <row r="813" spans="1:48" ht="11.25">
      <c r="A813" s="108"/>
      <c r="B813" s="240">
        <v>811</v>
      </c>
      <c r="C813" s="266"/>
      <c r="D813" s="88"/>
      <c r="E813" s="87"/>
      <c r="F813" s="88"/>
      <c r="G813" s="90"/>
      <c r="H813" s="90"/>
      <c r="I813" s="91"/>
      <c r="J813" s="91"/>
      <c r="K813" s="90"/>
      <c r="L813" s="92"/>
      <c r="M813" s="93"/>
      <c r="N813" s="242"/>
      <c r="O813" s="226"/>
      <c r="P813" s="227"/>
      <c r="Q813" s="228"/>
      <c r="R813" s="92"/>
      <c r="S813" s="92"/>
      <c r="T813" s="245">
        <f t="shared" si="330"/>
        <v>1397.240000000003</v>
      </c>
      <c r="U813" s="229">
        <f t="shared" si="338"/>
        <v>0</v>
      </c>
      <c r="V813" s="230">
        <f t="shared" si="339"/>
        <v>0</v>
      </c>
      <c r="W813" s="229">
        <f t="shared" si="324"/>
        <v>0</v>
      </c>
      <c r="X813" s="231">
        <f t="shared" si="340"/>
        <v>395.54000000000013</v>
      </c>
      <c r="Y813" s="231">
        <f t="shared" si="341"/>
        <v>397.24</v>
      </c>
      <c r="Z813" s="231">
        <f t="shared" si="342"/>
        <v>395.54000000000013</v>
      </c>
      <c r="AA813" s="247">
        <f t="shared" si="343"/>
        <v>397.24</v>
      </c>
      <c r="AB813" s="249" t="str">
        <f>IF(G813&lt;&gt;"",VLOOKUP(WEEKDAY(C813,2),Служебный!G$4:H$10,2),"")</f>
        <v/>
      </c>
      <c r="AC813" s="232" t="str">
        <f t="shared" si="331"/>
        <v/>
      </c>
      <c r="AD813" s="233" t="str">
        <f t="shared" si="332"/>
        <v/>
      </c>
      <c r="AE813" s="234">
        <f t="shared" si="344"/>
        <v>0</v>
      </c>
      <c r="AF813" s="234">
        <f t="shared" si="345"/>
        <v>0</v>
      </c>
      <c r="AG813" s="234" t="str">
        <f t="shared" si="325"/>
        <v>интрадей</v>
      </c>
      <c r="AH813" s="235">
        <f t="shared" si="346"/>
        <v>0</v>
      </c>
      <c r="AI813" s="235">
        <f t="shared" si="347"/>
        <v>0</v>
      </c>
      <c r="AJ813" s="232" t="str">
        <f t="shared" si="333"/>
        <v/>
      </c>
      <c r="AK813" s="232" t="str">
        <f t="shared" si="334"/>
        <v/>
      </c>
      <c r="AL813" s="233" t="str">
        <f t="shared" si="335"/>
        <v/>
      </c>
      <c r="AM813" s="235">
        <f t="shared" si="328"/>
        <v>0</v>
      </c>
      <c r="AN813" s="236">
        <f t="shared" si="336"/>
        <v>1000</v>
      </c>
      <c r="AO813" s="236">
        <f t="shared" si="329"/>
        <v>39.724000000000295</v>
      </c>
      <c r="AP813" s="236">
        <f t="shared" si="337"/>
        <v>0</v>
      </c>
      <c r="AQ813" s="235">
        <f t="shared" si="326"/>
        <v>0</v>
      </c>
      <c r="AR813" s="235">
        <f t="shared" si="327"/>
        <v>0</v>
      </c>
      <c r="AS813" s="232">
        <f t="shared" si="348"/>
        <v>0</v>
      </c>
      <c r="AT813" s="250">
        <f t="shared" si="349"/>
        <v>16</v>
      </c>
      <c r="AU813" s="244"/>
      <c r="AV813" s="108"/>
    </row>
    <row r="814" spans="1:48" ht="11.25">
      <c r="A814" s="108"/>
      <c r="B814" s="240">
        <v>812</v>
      </c>
      <c r="C814" s="266"/>
      <c r="D814" s="88"/>
      <c r="E814" s="87"/>
      <c r="F814" s="88"/>
      <c r="G814" s="90"/>
      <c r="H814" s="90"/>
      <c r="I814" s="91"/>
      <c r="J814" s="91"/>
      <c r="K814" s="90"/>
      <c r="L814" s="92"/>
      <c r="M814" s="93"/>
      <c r="N814" s="242"/>
      <c r="O814" s="226"/>
      <c r="P814" s="227"/>
      <c r="Q814" s="228"/>
      <c r="R814" s="92"/>
      <c r="S814" s="92"/>
      <c r="T814" s="245">
        <f t="shared" si="330"/>
        <v>1397.240000000003</v>
      </c>
      <c r="U814" s="229">
        <f t="shared" si="338"/>
        <v>0</v>
      </c>
      <c r="V814" s="230">
        <f t="shared" si="339"/>
        <v>0</v>
      </c>
      <c r="W814" s="229">
        <f t="shared" si="324"/>
        <v>0</v>
      </c>
      <c r="X814" s="231">
        <f t="shared" si="340"/>
        <v>395.54000000000013</v>
      </c>
      <c r="Y814" s="231">
        <f t="shared" si="341"/>
        <v>397.24</v>
      </c>
      <c r="Z814" s="231">
        <f t="shared" si="342"/>
        <v>395.54000000000013</v>
      </c>
      <c r="AA814" s="247">
        <f t="shared" si="343"/>
        <v>397.24</v>
      </c>
      <c r="AB814" s="249" t="str">
        <f>IF(G814&lt;&gt;"",VLOOKUP(WEEKDAY(C814,2),Служебный!G$4:H$10,2),"")</f>
        <v/>
      </c>
      <c r="AC814" s="232" t="str">
        <f t="shared" si="331"/>
        <v/>
      </c>
      <c r="AD814" s="233" t="str">
        <f t="shared" si="332"/>
        <v/>
      </c>
      <c r="AE814" s="234">
        <f t="shared" si="344"/>
        <v>0</v>
      </c>
      <c r="AF814" s="234">
        <f t="shared" si="345"/>
        <v>0</v>
      </c>
      <c r="AG814" s="234" t="str">
        <f t="shared" si="325"/>
        <v>интрадей</v>
      </c>
      <c r="AH814" s="235">
        <f t="shared" si="346"/>
        <v>0</v>
      </c>
      <c r="AI814" s="235">
        <f t="shared" si="347"/>
        <v>0</v>
      </c>
      <c r="AJ814" s="232" t="str">
        <f t="shared" si="333"/>
        <v/>
      </c>
      <c r="AK814" s="232" t="str">
        <f t="shared" si="334"/>
        <v/>
      </c>
      <c r="AL814" s="233" t="str">
        <f t="shared" si="335"/>
        <v/>
      </c>
      <c r="AM814" s="235">
        <f t="shared" si="328"/>
        <v>0</v>
      </c>
      <c r="AN814" s="236">
        <f t="shared" si="336"/>
        <v>1000</v>
      </c>
      <c r="AO814" s="236">
        <f t="shared" si="329"/>
        <v>39.724000000000295</v>
      </c>
      <c r="AP814" s="236">
        <f t="shared" si="337"/>
        <v>0</v>
      </c>
      <c r="AQ814" s="235">
        <f t="shared" si="326"/>
        <v>0</v>
      </c>
      <c r="AR814" s="235">
        <f t="shared" si="327"/>
        <v>0</v>
      </c>
      <c r="AS814" s="232">
        <f t="shared" si="348"/>
        <v>0</v>
      </c>
      <c r="AT814" s="250">
        <f t="shared" si="349"/>
        <v>16</v>
      </c>
      <c r="AU814" s="244"/>
      <c r="AV814" s="108"/>
    </row>
    <row r="815" spans="1:48" ht="11.25">
      <c r="A815" s="108"/>
      <c r="B815" s="240">
        <v>813</v>
      </c>
      <c r="C815" s="266"/>
      <c r="D815" s="88"/>
      <c r="E815" s="87"/>
      <c r="F815" s="88"/>
      <c r="G815" s="90"/>
      <c r="H815" s="90"/>
      <c r="I815" s="91"/>
      <c r="J815" s="91"/>
      <c r="K815" s="90"/>
      <c r="L815" s="92"/>
      <c r="M815" s="93"/>
      <c r="N815" s="242"/>
      <c r="O815" s="226"/>
      <c r="P815" s="227"/>
      <c r="Q815" s="228"/>
      <c r="R815" s="92"/>
      <c r="S815" s="92"/>
      <c r="T815" s="245">
        <f t="shared" si="330"/>
        <v>1397.240000000003</v>
      </c>
      <c r="U815" s="229">
        <f t="shared" si="338"/>
        <v>0</v>
      </c>
      <c r="V815" s="230">
        <f t="shared" si="339"/>
        <v>0</v>
      </c>
      <c r="W815" s="229">
        <f t="shared" si="324"/>
        <v>0</v>
      </c>
      <c r="X815" s="231">
        <f t="shared" si="340"/>
        <v>395.54000000000013</v>
      </c>
      <c r="Y815" s="231">
        <f t="shared" si="341"/>
        <v>397.24</v>
      </c>
      <c r="Z815" s="231">
        <f t="shared" si="342"/>
        <v>395.54000000000013</v>
      </c>
      <c r="AA815" s="247">
        <f t="shared" si="343"/>
        <v>397.24</v>
      </c>
      <c r="AB815" s="249" t="str">
        <f>IF(G815&lt;&gt;"",VLOOKUP(WEEKDAY(C815,2),Служебный!G$4:H$10,2),"")</f>
        <v/>
      </c>
      <c r="AC815" s="232" t="str">
        <f t="shared" si="331"/>
        <v/>
      </c>
      <c r="AD815" s="233" t="str">
        <f t="shared" si="332"/>
        <v/>
      </c>
      <c r="AE815" s="234">
        <f t="shared" si="344"/>
        <v>0</v>
      </c>
      <c r="AF815" s="234">
        <f t="shared" si="345"/>
        <v>0</v>
      </c>
      <c r="AG815" s="234" t="str">
        <f t="shared" si="325"/>
        <v>интрадей</v>
      </c>
      <c r="AH815" s="235">
        <f t="shared" si="346"/>
        <v>0</v>
      </c>
      <c r="AI815" s="235">
        <f t="shared" si="347"/>
        <v>0</v>
      </c>
      <c r="AJ815" s="232" t="str">
        <f t="shared" si="333"/>
        <v/>
      </c>
      <c r="AK815" s="232" t="str">
        <f t="shared" si="334"/>
        <v/>
      </c>
      <c r="AL815" s="233" t="str">
        <f t="shared" si="335"/>
        <v/>
      </c>
      <c r="AM815" s="235">
        <f t="shared" si="328"/>
        <v>0</v>
      </c>
      <c r="AN815" s="236">
        <f t="shared" si="336"/>
        <v>1000</v>
      </c>
      <c r="AO815" s="236">
        <f t="shared" si="329"/>
        <v>39.724000000000295</v>
      </c>
      <c r="AP815" s="236">
        <f t="shared" si="337"/>
        <v>0</v>
      </c>
      <c r="AQ815" s="235">
        <f t="shared" si="326"/>
        <v>0</v>
      </c>
      <c r="AR815" s="235">
        <f t="shared" si="327"/>
        <v>0</v>
      </c>
      <c r="AS815" s="232">
        <f t="shared" si="348"/>
        <v>0</v>
      </c>
      <c r="AT815" s="250">
        <f t="shared" si="349"/>
        <v>16</v>
      </c>
      <c r="AU815" s="244"/>
      <c r="AV815" s="108"/>
    </row>
    <row r="816" spans="1:48" ht="11.25">
      <c r="A816" s="108"/>
      <c r="B816" s="240">
        <v>814</v>
      </c>
      <c r="C816" s="266"/>
      <c r="D816" s="88"/>
      <c r="E816" s="87"/>
      <c r="F816" s="88"/>
      <c r="G816" s="90"/>
      <c r="H816" s="90"/>
      <c r="I816" s="91"/>
      <c r="J816" s="91"/>
      <c r="K816" s="90"/>
      <c r="L816" s="92"/>
      <c r="M816" s="93"/>
      <c r="N816" s="242"/>
      <c r="O816" s="226"/>
      <c r="P816" s="227"/>
      <c r="Q816" s="228"/>
      <c r="R816" s="92"/>
      <c r="S816" s="92"/>
      <c r="T816" s="245">
        <f t="shared" si="330"/>
        <v>1397.240000000003</v>
      </c>
      <c r="U816" s="229">
        <f t="shared" si="338"/>
        <v>0</v>
      </c>
      <c r="V816" s="230">
        <f t="shared" si="339"/>
        <v>0</v>
      </c>
      <c r="W816" s="229">
        <f t="shared" si="324"/>
        <v>0</v>
      </c>
      <c r="X816" s="231">
        <f t="shared" si="340"/>
        <v>395.54000000000013</v>
      </c>
      <c r="Y816" s="231">
        <f t="shared" si="341"/>
        <v>397.24</v>
      </c>
      <c r="Z816" s="231">
        <f t="shared" si="342"/>
        <v>395.54000000000013</v>
      </c>
      <c r="AA816" s="247">
        <f t="shared" si="343"/>
        <v>397.24</v>
      </c>
      <c r="AB816" s="249" t="str">
        <f>IF(G816&lt;&gt;"",VLOOKUP(WEEKDAY(C816,2),Служебный!G$4:H$10,2),"")</f>
        <v/>
      </c>
      <c r="AC816" s="232" t="str">
        <f t="shared" si="331"/>
        <v/>
      </c>
      <c r="AD816" s="233" t="str">
        <f t="shared" si="332"/>
        <v/>
      </c>
      <c r="AE816" s="234">
        <f t="shared" si="344"/>
        <v>0</v>
      </c>
      <c r="AF816" s="234">
        <f t="shared" si="345"/>
        <v>0</v>
      </c>
      <c r="AG816" s="234" t="str">
        <f t="shared" si="325"/>
        <v>интрадей</v>
      </c>
      <c r="AH816" s="235">
        <f t="shared" si="346"/>
        <v>0</v>
      </c>
      <c r="AI816" s="235">
        <f t="shared" si="347"/>
        <v>0</v>
      </c>
      <c r="AJ816" s="232" t="str">
        <f t="shared" si="333"/>
        <v/>
      </c>
      <c r="AK816" s="232" t="str">
        <f t="shared" si="334"/>
        <v/>
      </c>
      <c r="AL816" s="233" t="str">
        <f t="shared" si="335"/>
        <v/>
      </c>
      <c r="AM816" s="235">
        <f t="shared" si="328"/>
        <v>0</v>
      </c>
      <c r="AN816" s="236">
        <f t="shared" si="336"/>
        <v>1000</v>
      </c>
      <c r="AO816" s="236">
        <f t="shared" si="329"/>
        <v>39.724000000000295</v>
      </c>
      <c r="AP816" s="236">
        <f t="shared" si="337"/>
        <v>0</v>
      </c>
      <c r="AQ816" s="235">
        <f t="shared" si="326"/>
        <v>0</v>
      </c>
      <c r="AR816" s="235">
        <f t="shared" si="327"/>
        <v>0</v>
      </c>
      <c r="AS816" s="232">
        <f t="shared" si="348"/>
        <v>0</v>
      </c>
      <c r="AT816" s="250">
        <f t="shared" si="349"/>
        <v>16</v>
      </c>
      <c r="AU816" s="244"/>
      <c r="AV816" s="108"/>
    </row>
    <row r="817" spans="1:48" ht="11.25">
      <c r="A817" s="108"/>
      <c r="B817" s="240">
        <v>815</v>
      </c>
      <c r="C817" s="266"/>
      <c r="D817" s="88"/>
      <c r="E817" s="87"/>
      <c r="F817" s="88"/>
      <c r="G817" s="90"/>
      <c r="H817" s="90"/>
      <c r="I817" s="91"/>
      <c r="J817" s="91"/>
      <c r="K817" s="90"/>
      <c r="L817" s="92"/>
      <c r="M817" s="93"/>
      <c r="N817" s="242"/>
      <c r="O817" s="226"/>
      <c r="P817" s="227"/>
      <c r="Q817" s="228"/>
      <c r="R817" s="92"/>
      <c r="S817" s="92"/>
      <c r="T817" s="245">
        <f t="shared" si="330"/>
        <v>1397.240000000003</v>
      </c>
      <c r="U817" s="229">
        <f t="shared" si="338"/>
        <v>0</v>
      </c>
      <c r="V817" s="230">
        <f t="shared" si="339"/>
        <v>0</v>
      </c>
      <c r="W817" s="229">
        <f t="shared" si="324"/>
        <v>0</v>
      </c>
      <c r="X817" s="231">
        <f t="shared" si="340"/>
        <v>395.54000000000013</v>
      </c>
      <c r="Y817" s="231">
        <f t="shared" si="341"/>
        <v>397.24</v>
      </c>
      <c r="Z817" s="231">
        <f t="shared" si="342"/>
        <v>395.54000000000013</v>
      </c>
      <c r="AA817" s="247">
        <f t="shared" si="343"/>
        <v>397.24</v>
      </c>
      <c r="AB817" s="249" t="str">
        <f>IF(G817&lt;&gt;"",VLOOKUP(WEEKDAY(C817,2),Служебный!G$4:H$10,2),"")</f>
        <v/>
      </c>
      <c r="AC817" s="232" t="str">
        <f t="shared" si="331"/>
        <v/>
      </c>
      <c r="AD817" s="233" t="str">
        <f t="shared" si="332"/>
        <v/>
      </c>
      <c r="AE817" s="234">
        <f t="shared" si="344"/>
        <v>0</v>
      </c>
      <c r="AF817" s="234">
        <f t="shared" si="345"/>
        <v>0</v>
      </c>
      <c r="AG817" s="234" t="str">
        <f t="shared" si="325"/>
        <v>интрадей</v>
      </c>
      <c r="AH817" s="235">
        <f t="shared" si="346"/>
        <v>0</v>
      </c>
      <c r="AI817" s="235">
        <f t="shared" si="347"/>
        <v>0</v>
      </c>
      <c r="AJ817" s="232" t="str">
        <f t="shared" si="333"/>
        <v/>
      </c>
      <c r="AK817" s="232" t="str">
        <f t="shared" si="334"/>
        <v/>
      </c>
      <c r="AL817" s="233" t="str">
        <f t="shared" si="335"/>
        <v/>
      </c>
      <c r="AM817" s="235">
        <f t="shared" si="328"/>
        <v>0</v>
      </c>
      <c r="AN817" s="236">
        <f t="shared" si="336"/>
        <v>1000</v>
      </c>
      <c r="AO817" s="236">
        <f t="shared" si="329"/>
        <v>39.724000000000295</v>
      </c>
      <c r="AP817" s="236">
        <f t="shared" si="337"/>
        <v>0</v>
      </c>
      <c r="AQ817" s="235">
        <f t="shared" si="326"/>
        <v>0</v>
      </c>
      <c r="AR817" s="235">
        <f t="shared" si="327"/>
        <v>0</v>
      </c>
      <c r="AS817" s="232">
        <f t="shared" si="348"/>
        <v>0</v>
      </c>
      <c r="AT817" s="250">
        <f t="shared" si="349"/>
        <v>16</v>
      </c>
      <c r="AU817" s="244"/>
      <c r="AV817" s="108"/>
    </row>
    <row r="818" spans="1:48" ht="11.25">
      <c r="A818" s="108"/>
      <c r="B818" s="240">
        <v>816</v>
      </c>
      <c r="C818" s="266"/>
      <c r="D818" s="88"/>
      <c r="E818" s="87"/>
      <c r="F818" s="88"/>
      <c r="G818" s="90"/>
      <c r="H818" s="90"/>
      <c r="I818" s="91"/>
      <c r="J818" s="91"/>
      <c r="K818" s="90"/>
      <c r="L818" s="92"/>
      <c r="M818" s="93"/>
      <c r="N818" s="242"/>
      <c r="O818" s="226"/>
      <c r="P818" s="227"/>
      <c r="Q818" s="228"/>
      <c r="R818" s="92"/>
      <c r="S818" s="92"/>
      <c r="T818" s="245">
        <f t="shared" si="330"/>
        <v>1397.240000000003</v>
      </c>
      <c r="U818" s="229">
        <f t="shared" si="338"/>
        <v>0</v>
      </c>
      <c r="V818" s="230">
        <f t="shared" si="339"/>
        <v>0</v>
      </c>
      <c r="W818" s="229">
        <f t="shared" si="324"/>
        <v>0</v>
      </c>
      <c r="X818" s="231">
        <f t="shared" si="340"/>
        <v>395.54000000000013</v>
      </c>
      <c r="Y818" s="231">
        <f t="shared" si="341"/>
        <v>397.24</v>
      </c>
      <c r="Z818" s="231">
        <f t="shared" si="342"/>
        <v>395.54000000000013</v>
      </c>
      <c r="AA818" s="247">
        <f t="shared" si="343"/>
        <v>397.24</v>
      </c>
      <c r="AB818" s="249" t="str">
        <f>IF(G818&lt;&gt;"",VLOOKUP(WEEKDAY(C818,2),Служебный!G$4:H$10,2),"")</f>
        <v/>
      </c>
      <c r="AC818" s="232" t="str">
        <f t="shared" si="331"/>
        <v/>
      </c>
      <c r="AD818" s="233" t="str">
        <f t="shared" si="332"/>
        <v/>
      </c>
      <c r="AE818" s="234">
        <f t="shared" si="344"/>
        <v>0</v>
      </c>
      <c r="AF818" s="234">
        <f t="shared" si="345"/>
        <v>0</v>
      </c>
      <c r="AG818" s="234" t="str">
        <f t="shared" si="325"/>
        <v>интрадей</v>
      </c>
      <c r="AH818" s="235">
        <f t="shared" si="346"/>
        <v>0</v>
      </c>
      <c r="AI818" s="235">
        <f t="shared" si="347"/>
        <v>0</v>
      </c>
      <c r="AJ818" s="232" t="str">
        <f t="shared" si="333"/>
        <v/>
      </c>
      <c r="AK818" s="232" t="str">
        <f t="shared" si="334"/>
        <v/>
      </c>
      <c r="AL818" s="233" t="str">
        <f t="shared" si="335"/>
        <v/>
      </c>
      <c r="AM818" s="235">
        <f t="shared" si="328"/>
        <v>0</v>
      </c>
      <c r="AN818" s="236">
        <f t="shared" si="336"/>
        <v>1000</v>
      </c>
      <c r="AO818" s="236">
        <f t="shared" si="329"/>
        <v>39.724000000000295</v>
      </c>
      <c r="AP818" s="236">
        <f t="shared" si="337"/>
        <v>0</v>
      </c>
      <c r="AQ818" s="235">
        <f t="shared" si="326"/>
        <v>0</v>
      </c>
      <c r="AR818" s="235">
        <f t="shared" si="327"/>
        <v>0</v>
      </c>
      <c r="AS818" s="232">
        <f t="shared" si="348"/>
        <v>0</v>
      </c>
      <c r="AT818" s="250">
        <f t="shared" si="349"/>
        <v>16</v>
      </c>
      <c r="AU818" s="244"/>
      <c r="AV818" s="108"/>
    </row>
    <row r="819" spans="1:48" ht="11.25">
      <c r="A819" s="108"/>
      <c r="B819" s="240">
        <v>817</v>
      </c>
      <c r="C819" s="266"/>
      <c r="D819" s="88"/>
      <c r="E819" s="87"/>
      <c r="F819" s="88"/>
      <c r="G819" s="90"/>
      <c r="H819" s="90"/>
      <c r="I819" s="91"/>
      <c r="J819" s="91"/>
      <c r="K819" s="90"/>
      <c r="L819" s="92"/>
      <c r="M819" s="93"/>
      <c r="N819" s="242"/>
      <c r="O819" s="226"/>
      <c r="P819" s="227"/>
      <c r="Q819" s="228"/>
      <c r="R819" s="92"/>
      <c r="S819" s="92"/>
      <c r="T819" s="245">
        <f t="shared" si="330"/>
        <v>1397.240000000003</v>
      </c>
      <c r="U819" s="229">
        <f t="shared" si="338"/>
        <v>0</v>
      </c>
      <c r="V819" s="230">
        <f t="shared" si="339"/>
        <v>0</v>
      </c>
      <c r="W819" s="229">
        <f t="shared" si="324"/>
        <v>0</v>
      </c>
      <c r="X819" s="231">
        <f t="shared" si="340"/>
        <v>395.54000000000013</v>
      </c>
      <c r="Y819" s="231">
        <f t="shared" si="341"/>
        <v>397.24</v>
      </c>
      <c r="Z819" s="231">
        <f t="shared" si="342"/>
        <v>395.54000000000013</v>
      </c>
      <c r="AA819" s="247">
        <f t="shared" si="343"/>
        <v>397.24</v>
      </c>
      <c r="AB819" s="249" t="str">
        <f>IF(G819&lt;&gt;"",VLOOKUP(WEEKDAY(C819,2),Служебный!G$4:H$10,2),"")</f>
        <v/>
      </c>
      <c r="AC819" s="232" t="str">
        <f t="shared" si="331"/>
        <v/>
      </c>
      <c r="AD819" s="233" t="str">
        <f t="shared" si="332"/>
        <v/>
      </c>
      <c r="AE819" s="234">
        <f t="shared" si="344"/>
        <v>0</v>
      </c>
      <c r="AF819" s="234">
        <f t="shared" si="345"/>
        <v>0</v>
      </c>
      <c r="AG819" s="234" t="str">
        <f t="shared" si="325"/>
        <v>интрадей</v>
      </c>
      <c r="AH819" s="235">
        <f t="shared" si="346"/>
        <v>0</v>
      </c>
      <c r="AI819" s="235">
        <f t="shared" si="347"/>
        <v>0</v>
      </c>
      <c r="AJ819" s="232" t="str">
        <f t="shared" si="333"/>
        <v/>
      </c>
      <c r="AK819" s="232" t="str">
        <f t="shared" si="334"/>
        <v/>
      </c>
      <c r="AL819" s="233" t="str">
        <f t="shared" si="335"/>
        <v/>
      </c>
      <c r="AM819" s="235">
        <f t="shared" si="328"/>
        <v>0</v>
      </c>
      <c r="AN819" s="236">
        <f t="shared" si="336"/>
        <v>1000</v>
      </c>
      <c r="AO819" s="236">
        <f t="shared" si="329"/>
        <v>39.724000000000295</v>
      </c>
      <c r="AP819" s="236">
        <f t="shared" si="337"/>
        <v>0</v>
      </c>
      <c r="AQ819" s="235">
        <f t="shared" si="326"/>
        <v>0</v>
      </c>
      <c r="AR819" s="235">
        <f t="shared" si="327"/>
        <v>0</v>
      </c>
      <c r="AS819" s="232">
        <f t="shared" si="348"/>
        <v>0</v>
      </c>
      <c r="AT819" s="250">
        <f t="shared" si="349"/>
        <v>16</v>
      </c>
      <c r="AU819" s="244"/>
      <c r="AV819" s="108"/>
    </row>
    <row r="820" spans="1:48" ht="11.25">
      <c r="A820" s="108"/>
      <c r="B820" s="240">
        <v>818</v>
      </c>
      <c r="C820" s="266"/>
      <c r="D820" s="88"/>
      <c r="E820" s="87"/>
      <c r="F820" s="88"/>
      <c r="G820" s="90"/>
      <c r="H820" s="90"/>
      <c r="I820" s="91"/>
      <c r="J820" s="91"/>
      <c r="K820" s="90"/>
      <c r="L820" s="92"/>
      <c r="M820" s="93"/>
      <c r="N820" s="242"/>
      <c r="O820" s="226"/>
      <c r="P820" s="227"/>
      <c r="Q820" s="228"/>
      <c r="R820" s="92"/>
      <c r="S820" s="92"/>
      <c r="T820" s="245">
        <f t="shared" si="330"/>
        <v>1397.240000000003</v>
      </c>
      <c r="U820" s="229">
        <f t="shared" si="338"/>
        <v>0</v>
      </c>
      <c r="V820" s="230">
        <f t="shared" si="339"/>
        <v>0</v>
      </c>
      <c r="W820" s="229">
        <f t="shared" si="324"/>
        <v>0</v>
      </c>
      <c r="X820" s="231">
        <f t="shared" si="340"/>
        <v>395.54000000000013</v>
      </c>
      <c r="Y820" s="231">
        <f t="shared" si="341"/>
        <v>397.24</v>
      </c>
      <c r="Z820" s="231">
        <f t="shared" si="342"/>
        <v>395.54000000000013</v>
      </c>
      <c r="AA820" s="247">
        <f t="shared" si="343"/>
        <v>397.24</v>
      </c>
      <c r="AB820" s="249" t="str">
        <f>IF(G820&lt;&gt;"",VLOOKUP(WEEKDAY(C820,2),Служебный!G$4:H$10,2),"")</f>
        <v/>
      </c>
      <c r="AC820" s="232" t="str">
        <f t="shared" si="331"/>
        <v/>
      </c>
      <c r="AD820" s="233" t="str">
        <f t="shared" si="332"/>
        <v/>
      </c>
      <c r="AE820" s="234">
        <f t="shared" si="344"/>
        <v>0</v>
      </c>
      <c r="AF820" s="234">
        <f t="shared" si="345"/>
        <v>0</v>
      </c>
      <c r="AG820" s="234" t="str">
        <f t="shared" si="325"/>
        <v>интрадей</v>
      </c>
      <c r="AH820" s="235">
        <f t="shared" si="346"/>
        <v>0</v>
      </c>
      <c r="AI820" s="235">
        <f t="shared" si="347"/>
        <v>0</v>
      </c>
      <c r="AJ820" s="232" t="str">
        <f t="shared" si="333"/>
        <v/>
      </c>
      <c r="AK820" s="232" t="str">
        <f t="shared" si="334"/>
        <v/>
      </c>
      <c r="AL820" s="233" t="str">
        <f t="shared" si="335"/>
        <v/>
      </c>
      <c r="AM820" s="235">
        <f t="shared" si="328"/>
        <v>0</v>
      </c>
      <c r="AN820" s="236">
        <f t="shared" si="336"/>
        <v>1000</v>
      </c>
      <c r="AO820" s="236">
        <f t="shared" si="329"/>
        <v>39.724000000000295</v>
      </c>
      <c r="AP820" s="236">
        <f t="shared" si="337"/>
        <v>0</v>
      </c>
      <c r="AQ820" s="235">
        <f t="shared" si="326"/>
        <v>0</v>
      </c>
      <c r="AR820" s="235">
        <f t="shared" si="327"/>
        <v>0</v>
      </c>
      <c r="AS820" s="232">
        <f t="shared" si="348"/>
        <v>0</v>
      </c>
      <c r="AT820" s="250">
        <f t="shared" si="349"/>
        <v>16</v>
      </c>
      <c r="AU820" s="244"/>
      <c r="AV820" s="108"/>
    </row>
    <row r="821" spans="1:48" ht="11.25">
      <c r="A821" s="108"/>
      <c r="B821" s="240">
        <v>819</v>
      </c>
      <c r="C821" s="266"/>
      <c r="D821" s="88"/>
      <c r="E821" s="87"/>
      <c r="F821" s="88"/>
      <c r="G821" s="90"/>
      <c r="H821" s="90"/>
      <c r="I821" s="91"/>
      <c r="J821" s="91"/>
      <c r="K821" s="90"/>
      <c r="L821" s="92"/>
      <c r="M821" s="93"/>
      <c r="N821" s="242"/>
      <c r="O821" s="226"/>
      <c r="P821" s="227"/>
      <c r="Q821" s="228"/>
      <c r="R821" s="92"/>
      <c r="S821" s="92"/>
      <c r="T821" s="245">
        <f t="shared" si="330"/>
        <v>1397.240000000003</v>
      </c>
      <c r="U821" s="229">
        <f t="shared" si="338"/>
        <v>0</v>
      </c>
      <c r="V821" s="230">
        <f t="shared" si="339"/>
        <v>0</v>
      </c>
      <c r="W821" s="229">
        <f t="shared" si="324"/>
        <v>0</v>
      </c>
      <c r="X821" s="231">
        <f t="shared" si="340"/>
        <v>395.54000000000013</v>
      </c>
      <c r="Y821" s="231">
        <f t="shared" si="341"/>
        <v>397.24</v>
      </c>
      <c r="Z821" s="231">
        <f t="shared" si="342"/>
        <v>395.54000000000013</v>
      </c>
      <c r="AA821" s="247">
        <f t="shared" si="343"/>
        <v>397.24</v>
      </c>
      <c r="AB821" s="249" t="str">
        <f>IF(G821&lt;&gt;"",VLOOKUP(WEEKDAY(C821,2),Служебный!G$4:H$10,2),"")</f>
        <v/>
      </c>
      <c r="AC821" s="232" t="str">
        <f t="shared" si="331"/>
        <v/>
      </c>
      <c r="AD821" s="233" t="str">
        <f t="shared" si="332"/>
        <v/>
      </c>
      <c r="AE821" s="234">
        <f t="shared" si="344"/>
        <v>0</v>
      </c>
      <c r="AF821" s="234">
        <f t="shared" si="345"/>
        <v>0</v>
      </c>
      <c r="AG821" s="234" t="str">
        <f t="shared" si="325"/>
        <v>интрадей</v>
      </c>
      <c r="AH821" s="235">
        <f t="shared" si="346"/>
        <v>0</v>
      </c>
      <c r="AI821" s="235">
        <f t="shared" si="347"/>
        <v>0</v>
      </c>
      <c r="AJ821" s="232" t="str">
        <f t="shared" si="333"/>
        <v/>
      </c>
      <c r="AK821" s="232" t="str">
        <f t="shared" si="334"/>
        <v/>
      </c>
      <c r="AL821" s="233" t="str">
        <f t="shared" si="335"/>
        <v/>
      </c>
      <c r="AM821" s="235">
        <f t="shared" si="328"/>
        <v>0</v>
      </c>
      <c r="AN821" s="236">
        <f t="shared" si="336"/>
        <v>1000</v>
      </c>
      <c r="AO821" s="236">
        <f t="shared" si="329"/>
        <v>39.724000000000295</v>
      </c>
      <c r="AP821" s="236">
        <f t="shared" si="337"/>
        <v>0</v>
      </c>
      <c r="AQ821" s="235">
        <f t="shared" si="326"/>
        <v>0</v>
      </c>
      <c r="AR821" s="235">
        <f t="shared" si="327"/>
        <v>0</v>
      </c>
      <c r="AS821" s="232">
        <f t="shared" si="348"/>
        <v>0</v>
      </c>
      <c r="AT821" s="250">
        <f t="shared" si="349"/>
        <v>16</v>
      </c>
      <c r="AU821" s="244"/>
      <c r="AV821" s="108"/>
    </row>
    <row r="822" spans="1:48" ht="11.25">
      <c r="A822" s="108"/>
      <c r="B822" s="240">
        <v>820</v>
      </c>
      <c r="C822" s="266"/>
      <c r="D822" s="88"/>
      <c r="E822" s="87"/>
      <c r="F822" s="88"/>
      <c r="G822" s="90"/>
      <c r="H822" s="90"/>
      <c r="I822" s="91"/>
      <c r="J822" s="91"/>
      <c r="K822" s="90"/>
      <c r="L822" s="92"/>
      <c r="M822" s="93"/>
      <c r="N822" s="242"/>
      <c r="O822" s="226"/>
      <c r="P822" s="227"/>
      <c r="Q822" s="228"/>
      <c r="R822" s="92"/>
      <c r="S822" s="92"/>
      <c r="T822" s="245">
        <f t="shared" si="330"/>
        <v>1397.240000000003</v>
      </c>
      <c r="U822" s="229">
        <f t="shared" si="338"/>
        <v>0</v>
      </c>
      <c r="V822" s="230">
        <f t="shared" si="339"/>
        <v>0</v>
      </c>
      <c r="W822" s="229">
        <f t="shared" si="324"/>
        <v>0</v>
      </c>
      <c r="X822" s="231">
        <f t="shared" si="340"/>
        <v>395.54000000000013</v>
      </c>
      <c r="Y822" s="231">
        <f t="shared" si="341"/>
        <v>397.24</v>
      </c>
      <c r="Z822" s="231">
        <f t="shared" si="342"/>
        <v>395.54000000000013</v>
      </c>
      <c r="AA822" s="247">
        <f t="shared" si="343"/>
        <v>397.24</v>
      </c>
      <c r="AB822" s="249" t="str">
        <f>IF(G822&lt;&gt;"",VLOOKUP(WEEKDAY(C822,2),Служебный!G$4:H$10,2),"")</f>
        <v/>
      </c>
      <c r="AC822" s="232" t="str">
        <f t="shared" si="331"/>
        <v/>
      </c>
      <c r="AD822" s="233" t="str">
        <f t="shared" si="332"/>
        <v/>
      </c>
      <c r="AE822" s="234">
        <f t="shared" si="344"/>
        <v>0</v>
      </c>
      <c r="AF822" s="234">
        <f t="shared" si="345"/>
        <v>0</v>
      </c>
      <c r="AG822" s="234" t="str">
        <f t="shared" si="325"/>
        <v>интрадей</v>
      </c>
      <c r="AH822" s="235">
        <f t="shared" si="346"/>
        <v>0</v>
      </c>
      <c r="AI822" s="235">
        <f t="shared" si="347"/>
        <v>0</v>
      </c>
      <c r="AJ822" s="232" t="str">
        <f t="shared" si="333"/>
        <v/>
      </c>
      <c r="AK822" s="232" t="str">
        <f t="shared" si="334"/>
        <v/>
      </c>
      <c r="AL822" s="233" t="str">
        <f t="shared" si="335"/>
        <v/>
      </c>
      <c r="AM822" s="235">
        <f t="shared" si="328"/>
        <v>0</v>
      </c>
      <c r="AN822" s="236">
        <f t="shared" si="336"/>
        <v>1000</v>
      </c>
      <c r="AO822" s="236">
        <f t="shared" si="329"/>
        <v>39.724000000000295</v>
      </c>
      <c r="AP822" s="236">
        <f t="shared" si="337"/>
        <v>0</v>
      </c>
      <c r="AQ822" s="235">
        <f t="shared" si="326"/>
        <v>0</v>
      </c>
      <c r="AR822" s="235">
        <f t="shared" si="327"/>
        <v>0</v>
      </c>
      <c r="AS822" s="232">
        <f t="shared" si="348"/>
        <v>0</v>
      </c>
      <c r="AT822" s="250">
        <f t="shared" si="349"/>
        <v>16</v>
      </c>
      <c r="AU822" s="244"/>
      <c r="AV822" s="108"/>
    </row>
    <row r="823" spans="1:48" ht="11.25">
      <c r="A823" s="108"/>
      <c r="B823" s="240">
        <v>821</v>
      </c>
      <c r="C823" s="266"/>
      <c r="D823" s="88"/>
      <c r="E823" s="87"/>
      <c r="F823" s="88"/>
      <c r="G823" s="90"/>
      <c r="H823" s="90"/>
      <c r="I823" s="91"/>
      <c r="J823" s="91"/>
      <c r="K823" s="90"/>
      <c r="L823" s="92"/>
      <c r="M823" s="93"/>
      <c r="N823" s="242"/>
      <c r="O823" s="226"/>
      <c r="P823" s="227"/>
      <c r="Q823" s="228"/>
      <c r="R823" s="92"/>
      <c r="S823" s="92"/>
      <c r="T823" s="245">
        <f t="shared" si="330"/>
        <v>1397.240000000003</v>
      </c>
      <c r="U823" s="229">
        <f t="shared" si="338"/>
        <v>0</v>
      </c>
      <c r="V823" s="230">
        <f t="shared" si="339"/>
        <v>0</v>
      </c>
      <c r="W823" s="229">
        <f t="shared" si="324"/>
        <v>0</v>
      </c>
      <c r="X823" s="231">
        <f t="shared" si="340"/>
        <v>395.54000000000013</v>
      </c>
      <c r="Y823" s="231">
        <f t="shared" si="341"/>
        <v>397.24</v>
      </c>
      <c r="Z823" s="231">
        <f t="shared" si="342"/>
        <v>395.54000000000013</v>
      </c>
      <c r="AA823" s="247">
        <f t="shared" si="343"/>
        <v>397.24</v>
      </c>
      <c r="AB823" s="249" t="str">
        <f>IF(G823&lt;&gt;"",VLOOKUP(WEEKDAY(C823,2),Служебный!G$4:H$10,2),"")</f>
        <v/>
      </c>
      <c r="AC823" s="232" t="str">
        <f t="shared" si="331"/>
        <v/>
      </c>
      <c r="AD823" s="233" t="str">
        <f t="shared" si="332"/>
        <v/>
      </c>
      <c r="AE823" s="234">
        <f t="shared" si="344"/>
        <v>0</v>
      </c>
      <c r="AF823" s="234">
        <f t="shared" si="345"/>
        <v>0</v>
      </c>
      <c r="AG823" s="234" t="str">
        <f t="shared" si="325"/>
        <v>интрадей</v>
      </c>
      <c r="AH823" s="235">
        <f t="shared" si="346"/>
        <v>0</v>
      </c>
      <c r="AI823" s="235">
        <f t="shared" si="347"/>
        <v>0</v>
      </c>
      <c r="AJ823" s="232" t="str">
        <f t="shared" si="333"/>
        <v/>
      </c>
      <c r="AK823" s="232" t="str">
        <f t="shared" si="334"/>
        <v/>
      </c>
      <c r="AL823" s="233" t="str">
        <f t="shared" si="335"/>
        <v/>
      </c>
      <c r="AM823" s="235">
        <f t="shared" si="328"/>
        <v>0</v>
      </c>
      <c r="AN823" s="236">
        <f t="shared" si="336"/>
        <v>1000</v>
      </c>
      <c r="AO823" s="236">
        <f t="shared" si="329"/>
        <v>39.724000000000295</v>
      </c>
      <c r="AP823" s="236">
        <f t="shared" si="337"/>
        <v>0</v>
      </c>
      <c r="AQ823" s="235">
        <f t="shared" si="326"/>
        <v>0</v>
      </c>
      <c r="AR823" s="235">
        <f t="shared" si="327"/>
        <v>0</v>
      </c>
      <c r="AS823" s="232">
        <f t="shared" si="348"/>
        <v>0</v>
      </c>
      <c r="AT823" s="250">
        <f t="shared" si="349"/>
        <v>16</v>
      </c>
      <c r="AU823" s="244"/>
      <c r="AV823" s="108"/>
    </row>
    <row r="824" spans="1:48" ht="11.25">
      <c r="A824" s="108"/>
      <c r="B824" s="240">
        <v>822</v>
      </c>
      <c r="C824" s="266"/>
      <c r="D824" s="88"/>
      <c r="E824" s="87"/>
      <c r="F824" s="88"/>
      <c r="G824" s="90"/>
      <c r="H824" s="90"/>
      <c r="I824" s="91"/>
      <c r="J824" s="91"/>
      <c r="K824" s="90"/>
      <c r="L824" s="92"/>
      <c r="M824" s="93"/>
      <c r="N824" s="242"/>
      <c r="O824" s="226"/>
      <c r="P824" s="227"/>
      <c r="Q824" s="228"/>
      <c r="R824" s="92"/>
      <c r="S824" s="92"/>
      <c r="T824" s="245">
        <f t="shared" si="330"/>
        <v>1397.240000000003</v>
      </c>
      <c r="U824" s="229">
        <f t="shared" si="338"/>
        <v>0</v>
      </c>
      <c r="V824" s="230">
        <f t="shared" si="339"/>
        <v>0</v>
      </c>
      <c r="W824" s="229">
        <f t="shared" si="324"/>
        <v>0</v>
      </c>
      <c r="X824" s="231">
        <f t="shared" si="340"/>
        <v>395.54000000000013</v>
      </c>
      <c r="Y824" s="231">
        <f t="shared" si="341"/>
        <v>397.24</v>
      </c>
      <c r="Z824" s="231">
        <f t="shared" si="342"/>
        <v>395.54000000000013</v>
      </c>
      <c r="AA824" s="247">
        <f t="shared" si="343"/>
        <v>397.24</v>
      </c>
      <c r="AB824" s="249" t="str">
        <f>IF(G824&lt;&gt;"",VLOOKUP(WEEKDAY(C824,2),Служебный!G$4:H$10,2),"")</f>
        <v/>
      </c>
      <c r="AC824" s="232" t="str">
        <f t="shared" si="331"/>
        <v/>
      </c>
      <c r="AD824" s="233" t="str">
        <f t="shared" si="332"/>
        <v/>
      </c>
      <c r="AE824" s="234">
        <f t="shared" si="344"/>
        <v>0</v>
      </c>
      <c r="AF824" s="234">
        <f t="shared" si="345"/>
        <v>0</v>
      </c>
      <c r="AG824" s="234" t="str">
        <f t="shared" si="325"/>
        <v>интрадей</v>
      </c>
      <c r="AH824" s="235">
        <f t="shared" si="346"/>
        <v>0</v>
      </c>
      <c r="AI824" s="235">
        <f t="shared" si="347"/>
        <v>0</v>
      </c>
      <c r="AJ824" s="232" t="str">
        <f t="shared" si="333"/>
        <v/>
      </c>
      <c r="AK824" s="232" t="str">
        <f t="shared" si="334"/>
        <v/>
      </c>
      <c r="AL824" s="233" t="str">
        <f t="shared" si="335"/>
        <v/>
      </c>
      <c r="AM824" s="235">
        <f t="shared" si="328"/>
        <v>0</v>
      </c>
      <c r="AN824" s="236">
        <f t="shared" si="336"/>
        <v>1000</v>
      </c>
      <c r="AO824" s="236">
        <f t="shared" si="329"/>
        <v>39.724000000000295</v>
      </c>
      <c r="AP824" s="236">
        <f t="shared" si="337"/>
        <v>0</v>
      </c>
      <c r="AQ824" s="235">
        <f t="shared" si="326"/>
        <v>0</v>
      </c>
      <c r="AR824" s="235">
        <f t="shared" si="327"/>
        <v>0</v>
      </c>
      <c r="AS824" s="232">
        <f t="shared" si="348"/>
        <v>0</v>
      </c>
      <c r="AT824" s="250">
        <f t="shared" si="349"/>
        <v>16</v>
      </c>
      <c r="AU824" s="244"/>
      <c r="AV824" s="108"/>
    </row>
    <row r="825" spans="1:48" ht="11.25">
      <c r="A825" s="108"/>
      <c r="B825" s="240">
        <v>823</v>
      </c>
      <c r="C825" s="266"/>
      <c r="D825" s="88"/>
      <c r="E825" s="87"/>
      <c r="F825" s="88"/>
      <c r="G825" s="90"/>
      <c r="H825" s="90"/>
      <c r="I825" s="91"/>
      <c r="J825" s="91"/>
      <c r="K825" s="90"/>
      <c r="L825" s="92"/>
      <c r="M825" s="93"/>
      <c r="N825" s="242"/>
      <c r="O825" s="226"/>
      <c r="P825" s="227"/>
      <c r="Q825" s="228"/>
      <c r="R825" s="92"/>
      <c r="S825" s="92"/>
      <c r="T825" s="245">
        <f t="shared" si="330"/>
        <v>1397.240000000003</v>
      </c>
      <c r="U825" s="229">
        <f t="shared" si="338"/>
        <v>0</v>
      </c>
      <c r="V825" s="230">
        <f t="shared" si="339"/>
        <v>0</v>
      </c>
      <c r="W825" s="229">
        <f t="shared" si="324"/>
        <v>0</v>
      </c>
      <c r="X825" s="231">
        <f t="shared" si="340"/>
        <v>395.54000000000013</v>
      </c>
      <c r="Y825" s="231">
        <f t="shared" si="341"/>
        <v>397.24</v>
      </c>
      <c r="Z825" s="231">
        <f t="shared" si="342"/>
        <v>395.54000000000013</v>
      </c>
      <c r="AA825" s="247">
        <f t="shared" si="343"/>
        <v>397.24</v>
      </c>
      <c r="AB825" s="249" t="str">
        <f>IF(G825&lt;&gt;"",VLOOKUP(WEEKDAY(C825,2),Служебный!G$4:H$10,2),"")</f>
        <v/>
      </c>
      <c r="AC825" s="232" t="str">
        <f t="shared" si="331"/>
        <v/>
      </c>
      <c r="AD825" s="233" t="str">
        <f t="shared" si="332"/>
        <v/>
      </c>
      <c r="AE825" s="234">
        <f t="shared" si="344"/>
        <v>0</v>
      </c>
      <c r="AF825" s="234">
        <f t="shared" si="345"/>
        <v>0</v>
      </c>
      <c r="AG825" s="234" t="str">
        <f t="shared" si="325"/>
        <v>интрадей</v>
      </c>
      <c r="AH825" s="235">
        <f t="shared" si="346"/>
        <v>0</v>
      </c>
      <c r="AI825" s="235">
        <f t="shared" si="347"/>
        <v>0</v>
      </c>
      <c r="AJ825" s="232" t="str">
        <f t="shared" si="333"/>
        <v/>
      </c>
      <c r="AK825" s="232" t="str">
        <f t="shared" si="334"/>
        <v/>
      </c>
      <c r="AL825" s="233" t="str">
        <f t="shared" si="335"/>
        <v/>
      </c>
      <c r="AM825" s="235">
        <f t="shared" si="328"/>
        <v>0</v>
      </c>
      <c r="AN825" s="236">
        <f t="shared" si="336"/>
        <v>1000</v>
      </c>
      <c r="AO825" s="236">
        <f t="shared" si="329"/>
        <v>39.724000000000295</v>
      </c>
      <c r="AP825" s="236">
        <f t="shared" si="337"/>
        <v>0</v>
      </c>
      <c r="AQ825" s="235">
        <f t="shared" si="326"/>
        <v>0</v>
      </c>
      <c r="AR825" s="235">
        <f t="shared" si="327"/>
        <v>0</v>
      </c>
      <c r="AS825" s="232">
        <f t="shared" si="348"/>
        <v>0</v>
      </c>
      <c r="AT825" s="250">
        <f t="shared" si="349"/>
        <v>16</v>
      </c>
      <c r="AU825" s="244"/>
      <c r="AV825" s="108"/>
    </row>
    <row r="826" spans="1:48" ht="11.25">
      <c r="A826" s="108"/>
      <c r="B826" s="240">
        <v>824</v>
      </c>
      <c r="C826" s="266"/>
      <c r="D826" s="88"/>
      <c r="E826" s="87"/>
      <c r="F826" s="88"/>
      <c r="G826" s="90"/>
      <c r="H826" s="90"/>
      <c r="I826" s="91"/>
      <c r="J826" s="91"/>
      <c r="K826" s="90"/>
      <c r="L826" s="92"/>
      <c r="M826" s="93"/>
      <c r="N826" s="242"/>
      <c r="O826" s="226"/>
      <c r="P826" s="227"/>
      <c r="Q826" s="228"/>
      <c r="R826" s="92"/>
      <c r="S826" s="92"/>
      <c r="T826" s="245">
        <f t="shared" si="330"/>
        <v>1397.240000000003</v>
      </c>
      <c r="U826" s="229">
        <f t="shared" si="338"/>
        <v>0</v>
      </c>
      <c r="V826" s="230">
        <f t="shared" si="339"/>
        <v>0</v>
      </c>
      <c r="W826" s="229">
        <f t="shared" si="324"/>
        <v>0</v>
      </c>
      <c r="X826" s="231">
        <f t="shared" si="340"/>
        <v>395.54000000000013</v>
      </c>
      <c r="Y826" s="231">
        <f t="shared" si="341"/>
        <v>397.24</v>
      </c>
      <c r="Z826" s="231">
        <f t="shared" si="342"/>
        <v>395.54000000000013</v>
      </c>
      <c r="AA826" s="247">
        <f t="shared" si="343"/>
        <v>397.24</v>
      </c>
      <c r="AB826" s="249" t="str">
        <f>IF(G826&lt;&gt;"",VLOOKUP(WEEKDAY(C826,2),Служебный!G$4:H$10,2),"")</f>
        <v/>
      </c>
      <c r="AC826" s="232" t="str">
        <f t="shared" si="331"/>
        <v/>
      </c>
      <c r="AD826" s="233" t="str">
        <f t="shared" si="332"/>
        <v/>
      </c>
      <c r="AE826" s="234">
        <f t="shared" si="344"/>
        <v>0</v>
      </c>
      <c r="AF826" s="234">
        <f t="shared" si="345"/>
        <v>0</v>
      </c>
      <c r="AG826" s="234" t="str">
        <f t="shared" si="325"/>
        <v>интрадей</v>
      </c>
      <c r="AH826" s="235">
        <f t="shared" si="346"/>
        <v>0</v>
      </c>
      <c r="AI826" s="235">
        <f t="shared" si="347"/>
        <v>0</v>
      </c>
      <c r="AJ826" s="232" t="str">
        <f t="shared" si="333"/>
        <v/>
      </c>
      <c r="AK826" s="232" t="str">
        <f t="shared" si="334"/>
        <v/>
      </c>
      <c r="AL826" s="233" t="str">
        <f t="shared" si="335"/>
        <v/>
      </c>
      <c r="AM826" s="235">
        <f t="shared" si="328"/>
        <v>0</v>
      </c>
      <c r="AN826" s="236">
        <f t="shared" si="336"/>
        <v>1000</v>
      </c>
      <c r="AO826" s="236">
        <f t="shared" si="329"/>
        <v>39.724000000000295</v>
      </c>
      <c r="AP826" s="236">
        <f t="shared" si="337"/>
        <v>0</v>
      </c>
      <c r="AQ826" s="235">
        <f t="shared" si="326"/>
        <v>0</v>
      </c>
      <c r="AR826" s="235">
        <f t="shared" si="327"/>
        <v>0</v>
      </c>
      <c r="AS826" s="232">
        <f t="shared" si="348"/>
        <v>0</v>
      </c>
      <c r="AT826" s="250">
        <f t="shared" si="349"/>
        <v>16</v>
      </c>
      <c r="AU826" s="244"/>
      <c r="AV826" s="108"/>
    </row>
    <row r="827" spans="1:48" ht="11.25">
      <c r="A827" s="108"/>
      <c r="B827" s="240">
        <v>825</v>
      </c>
      <c r="C827" s="266"/>
      <c r="D827" s="88"/>
      <c r="E827" s="87"/>
      <c r="F827" s="88"/>
      <c r="G827" s="90"/>
      <c r="H827" s="90"/>
      <c r="I827" s="91"/>
      <c r="J827" s="91"/>
      <c r="K827" s="90"/>
      <c r="L827" s="92"/>
      <c r="M827" s="93"/>
      <c r="N827" s="242"/>
      <c r="O827" s="226"/>
      <c r="P827" s="227"/>
      <c r="Q827" s="228"/>
      <c r="R827" s="92"/>
      <c r="S827" s="92"/>
      <c r="T827" s="245">
        <f t="shared" si="330"/>
        <v>1397.240000000003</v>
      </c>
      <c r="U827" s="229">
        <f t="shared" si="338"/>
        <v>0</v>
      </c>
      <c r="V827" s="230">
        <f t="shared" si="339"/>
        <v>0</v>
      </c>
      <c r="W827" s="229">
        <f t="shared" si="324"/>
        <v>0</v>
      </c>
      <c r="X827" s="231">
        <f t="shared" si="340"/>
        <v>395.54000000000013</v>
      </c>
      <c r="Y827" s="231">
        <f t="shared" si="341"/>
        <v>397.24</v>
      </c>
      <c r="Z827" s="231">
        <f t="shared" si="342"/>
        <v>395.54000000000013</v>
      </c>
      <c r="AA827" s="247">
        <f t="shared" si="343"/>
        <v>397.24</v>
      </c>
      <c r="AB827" s="249" t="str">
        <f>IF(G827&lt;&gt;"",VLOOKUP(WEEKDAY(C827,2),Служебный!G$4:H$10,2),"")</f>
        <v/>
      </c>
      <c r="AC827" s="232" t="str">
        <f t="shared" si="331"/>
        <v/>
      </c>
      <c r="AD827" s="233" t="str">
        <f t="shared" si="332"/>
        <v/>
      </c>
      <c r="AE827" s="234">
        <f t="shared" si="344"/>
        <v>0</v>
      </c>
      <c r="AF827" s="234">
        <f t="shared" si="345"/>
        <v>0</v>
      </c>
      <c r="AG827" s="234" t="str">
        <f t="shared" si="325"/>
        <v>интрадей</v>
      </c>
      <c r="AH827" s="235">
        <f t="shared" si="346"/>
        <v>0</v>
      </c>
      <c r="AI827" s="235">
        <f t="shared" si="347"/>
        <v>0</v>
      </c>
      <c r="AJ827" s="232" t="str">
        <f t="shared" si="333"/>
        <v/>
      </c>
      <c r="AK827" s="232" t="str">
        <f t="shared" si="334"/>
        <v/>
      </c>
      <c r="AL827" s="233" t="str">
        <f t="shared" si="335"/>
        <v/>
      </c>
      <c r="AM827" s="235">
        <f t="shared" si="328"/>
        <v>0</v>
      </c>
      <c r="AN827" s="236">
        <f t="shared" si="336"/>
        <v>1000</v>
      </c>
      <c r="AO827" s="236">
        <f t="shared" si="329"/>
        <v>39.724000000000295</v>
      </c>
      <c r="AP827" s="236">
        <f t="shared" si="337"/>
        <v>0</v>
      </c>
      <c r="AQ827" s="235">
        <f t="shared" si="326"/>
        <v>0</v>
      </c>
      <c r="AR827" s="235">
        <f t="shared" si="327"/>
        <v>0</v>
      </c>
      <c r="AS827" s="232">
        <f t="shared" si="348"/>
        <v>0</v>
      </c>
      <c r="AT827" s="250">
        <f t="shared" si="349"/>
        <v>16</v>
      </c>
      <c r="AU827" s="244"/>
      <c r="AV827" s="108"/>
    </row>
    <row r="828" spans="1:48" ht="11.25">
      <c r="A828" s="108"/>
      <c r="B828" s="240">
        <v>826</v>
      </c>
      <c r="C828" s="266"/>
      <c r="D828" s="88"/>
      <c r="E828" s="87"/>
      <c r="F828" s="88"/>
      <c r="G828" s="90"/>
      <c r="H828" s="90"/>
      <c r="I828" s="91"/>
      <c r="J828" s="91"/>
      <c r="K828" s="90"/>
      <c r="L828" s="92"/>
      <c r="M828" s="93"/>
      <c r="N828" s="242"/>
      <c r="O828" s="226"/>
      <c r="P828" s="227"/>
      <c r="Q828" s="228"/>
      <c r="R828" s="92"/>
      <c r="S828" s="92"/>
      <c r="T828" s="245">
        <f t="shared" si="330"/>
        <v>1397.240000000003</v>
      </c>
      <c r="U828" s="229">
        <f t="shared" si="338"/>
        <v>0</v>
      </c>
      <c r="V828" s="230">
        <f t="shared" si="339"/>
        <v>0</v>
      </c>
      <c r="W828" s="229">
        <f t="shared" si="324"/>
        <v>0</v>
      </c>
      <c r="X828" s="231">
        <f t="shared" si="340"/>
        <v>395.54000000000013</v>
      </c>
      <c r="Y828" s="231">
        <f t="shared" si="341"/>
        <v>397.24</v>
      </c>
      <c r="Z828" s="231">
        <f t="shared" si="342"/>
        <v>395.54000000000013</v>
      </c>
      <c r="AA828" s="247">
        <f t="shared" si="343"/>
        <v>397.24</v>
      </c>
      <c r="AB828" s="249" t="str">
        <f>IF(G828&lt;&gt;"",VLOOKUP(WEEKDAY(C828,2),Служебный!G$4:H$10,2),"")</f>
        <v/>
      </c>
      <c r="AC828" s="232" t="str">
        <f t="shared" si="331"/>
        <v/>
      </c>
      <c r="AD828" s="233" t="str">
        <f t="shared" si="332"/>
        <v/>
      </c>
      <c r="AE828" s="234">
        <f t="shared" si="344"/>
        <v>0</v>
      </c>
      <c r="AF828" s="234">
        <f t="shared" si="345"/>
        <v>0</v>
      </c>
      <c r="AG828" s="234" t="str">
        <f t="shared" si="325"/>
        <v>интрадей</v>
      </c>
      <c r="AH828" s="235">
        <f t="shared" si="346"/>
        <v>0</v>
      </c>
      <c r="AI828" s="235">
        <f t="shared" si="347"/>
        <v>0</v>
      </c>
      <c r="AJ828" s="232" t="str">
        <f t="shared" si="333"/>
        <v/>
      </c>
      <c r="AK828" s="232" t="str">
        <f t="shared" si="334"/>
        <v/>
      </c>
      <c r="AL828" s="233" t="str">
        <f t="shared" si="335"/>
        <v/>
      </c>
      <c r="AM828" s="235">
        <f t="shared" si="328"/>
        <v>0</v>
      </c>
      <c r="AN828" s="236">
        <f t="shared" si="336"/>
        <v>1000</v>
      </c>
      <c r="AO828" s="236">
        <f t="shared" si="329"/>
        <v>39.724000000000295</v>
      </c>
      <c r="AP828" s="236">
        <f t="shared" si="337"/>
        <v>0</v>
      </c>
      <c r="AQ828" s="235">
        <f t="shared" si="326"/>
        <v>0</v>
      </c>
      <c r="AR828" s="235">
        <f t="shared" si="327"/>
        <v>0</v>
      </c>
      <c r="AS828" s="232">
        <f t="shared" si="348"/>
        <v>0</v>
      </c>
      <c r="AT828" s="250">
        <f t="shared" si="349"/>
        <v>16</v>
      </c>
      <c r="AU828" s="244"/>
      <c r="AV828" s="108"/>
    </row>
    <row r="829" spans="1:48" ht="11.25">
      <c r="A829" s="108"/>
      <c r="B829" s="240">
        <v>827</v>
      </c>
      <c r="C829" s="266"/>
      <c r="D829" s="88"/>
      <c r="E829" s="87"/>
      <c r="F829" s="88"/>
      <c r="G829" s="90"/>
      <c r="H829" s="90"/>
      <c r="I829" s="91"/>
      <c r="J829" s="91"/>
      <c r="K829" s="90"/>
      <c r="L829" s="92"/>
      <c r="M829" s="93"/>
      <c r="N829" s="242"/>
      <c r="O829" s="226"/>
      <c r="P829" s="227"/>
      <c r="Q829" s="228"/>
      <c r="R829" s="92"/>
      <c r="S829" s="92"/>
      <c r="T829" s="245">
        <f t="shared" si="330"/>
        <v>1397.240000000003</v>
      </c>
      <c r="U829" s="229">
        <f t="shared" si="338"/>
        <v>0</v>
      </c>
      <c r="V829" s="230">
        <f t="shared" si="339"/>
        <v>0</v>
      </c>
      <c r="W829" s="229">
        <f t="shared" si="324"/>
        <v>0</v>
      </c>
      <c r="X829" s="231">
        <f t="shared" si="340"/>
        <v>395.54000000000013</v>
      </c>
      <c r="Y829" s="231">
        <f t="shared" si="341"/>
        <v>397.24</v>
      </c>
      <c r="Z829" s="231">
        <f t="shared" si="342"/>
        <v>395.54000000000013</v>
      </c>
      <c r="AA829" s="247">
        <f t="shared" si="343"/>
        <v>397.24</v>
      </c>
      <c r="AB829" s="249" t="str">
        <f>IF(G829&lt;&gt;"",VLOOKUP(WEEKDAY(C829,2),Служебный!G$4:H$10,2),"")</f>
        <v/>
      </c>
      <c r="AC829" s="232" t="str">
        <f t="shared" si="331"/>
        <v/>
      </c>
      <c r="AD829" s="233" t="str">
        <f t="shared" si="332"/>
        <v/>
      </c>
      <c r="AE829" s="234">
        <f t="shared" si="344"/>
        <v>0</v>
      </c>
      <c r="AF829" s="234">
        <f t="shared" si="345"/>
        <v>0</v>
      </c>
      <c r="AG829" s="234" t="str">
        <f t="shared" si="325"/>
        <v>интрадей</v>
      </c>
      <c r="AH829" s="235">
        <f t="shared" si="346"/>
        <v>0</v>
      </c>
      <c r="AI829" s="235">
        <f t="shared" si="347"/>
        <v>0</v>
      </c>
      <c r="AJ829" s="232" t="str">
        <f t="shared" si="333"/>
        <v/>
      </c>
      <c r="AK829" s="232" t="str">
        <f t="shared" si="334"/>
        <v/>
      </c>
      <c r="AL829" s="233" t="str">
        <f t="shared" si="335"/>
        <v/>
      </c>
      <c r="AM829" s="235">
        <f t="shared" si="328"/>
        <v>0</v>
      </c>
      <c r="AN829" s="236">
        <f t="shared" si="336"/>
        <v>1000</v>
      </c>
      <c r="AO829" s="236">
        <f t="shared" si="329"/>
        <v>39.724000000000295</v>
      </c>
      <c r="AP829" s="236">
        <f t="shared" si="337"/>
        <v>0</v>
      </c>
      <c r="AQ829" s="235">
        <f t="shared" si="326"/>
        <v>0</v>
      </c>
      <c r="AR829" s="235">
        <f t="shared" si="327"/>
        <v>0</v>
      </c>
      <c r="AS829" s="232">
        <f t="shared" si="348"/>
        <v>0</v>
      </c>
      <c r="AT829" s="250">
        <f t="shared" si="349"/>
        <v>16</v>
      </c>
      <c r="AU829" s="244"/>
      <c r="AV829" s="108"/>
    </row>
    <row r="830" spans="1:48" ht="11.25">
      <c r="A830" s="108"/>
      <c r="B830" s="240">
        <v>828</v>
      </c>
      <c r="C830" s="266"/>
      <c r="D830" s="88"/>
      <c r="E830" s="87"/>
      <c r="F830" s="88"/>
      <c r="G830" s="90"/>
      <c r="H830" s="90"/>
      <c r="I830" s="91"/>
      <c r="J830" s="91"/>
      <c r="K830" s="90"/>
      <c r="L830" s="92"/>
      <c r="M830" s="93"/>
      <c r="N830" s="242"/>
      <c r="O830" s="226"/>
      <c r="P830" s="227"/>
      <c r="Q830" s="228"/>
      <c r="R830" s="92"/>
      <c r="S830" s="92"/>
      <c r="T830" s="245">
        <f t="shared" si="330"/>
        <v>1397.240000000003</v>
      </c>
      <c r="U830" s="229">
        <f t="shared" si="338"/>
        <v>0</v>
      </c>
      <c r="V830" s="230">
        <f t="shared" si="339"/>
        <v>0</v>
      </c>
      <c r="W830" s="229">
        <f t="shared" si="324"/>
        <v>0</v>
      </c>
      <c r="X830" s="231">
        <f t="shared" si="340"/>
        <v>395.54000000000013</v>
      </c>
      <c r="Y830" s="231">
        <f t="shared" si="341"/>
        <v>397.24</v>
      </c>
      <c r="Z830" s="231">
        <f t="shared" si="342"/>
        <v>395.54000000000013</v>
      </c>
      <c r="AA830" s="247">
        <f t="shared" si="343"/>
        <v>397.24</v>
      </c>
      <c r="AB830" s="249" t="str">
        <f>IF(G830&lt;&gt;"",VLOOKUP(WEEKDAY(C830,2),Служебный!G$4:H$10,2),"")</f>
        <v/>
      </c>
      <c r="AC830" s="232" t="str">
        <f t="shared" si="331"/>
        <v/>
      </c>
      <c r="AD830" s="233" t="str">
        <f t="shared" si="332"/>
        <v/>
      </c>
      <c r="AE830" s="234">
        <f t="shared" si="344"/>
        <v>0</v>
      </c>
      <c r="AF830" s="234">
        <f t="shared" si="345"/>
        <v>0</v>
      </c>
      <c r="AG830" s="234" t="str">
        <f t="shared" si="325"/>
        <v>интрадей</v>
      </c>
      <c r="AH830" s="235">
        <f t="shared" si="346"/>
        <v>0</v>
      </c>
      <c r="AI830" s="235">
        <f t="shared" si="347"/>
        <v>0</v>
      </c>
      <c r="AJ830" s="232" t="str">
        <f t="shared" si="333"/>
        <v/>
      </c>
      <c r="AK830" s="232" t="str">
        <f t="shared" si="334"/>
        <v/>
      </c>
      <c r="AL830" s="233" t="str">
        <f t="shared" si="335"/>
        <v/>
      </c>
      <c r="AM830" s="235">
        <f t="shared" si="328"/>
        <v>0</v>
      </c>
      <c r="AN830" s="236">
        <f t="shared" si="336"/>
        <v>1000</v>
      </c>
      <c r="AO830" s="236">
        <f t="shared" si="329"/>
        <v>39.724000000000295</v>
      </c>
      <c r="AP830" s="236">
        <f t="shared" si="337"/>
        <v>0</v>
      </c>
      <c r="AQ830" s="235">
        <f t="shared" si="326"/>
        <v>0</v>
      </c>
      <c r="AR830" s="235">
        <f t="shared" si="327"/>
        <v>0</v>
      </c>
      <c r="AS830" s="232">
        <f t="shared" si="348"/>
        <v>0</v>
      </c>
      <c r="AT830" s="250">
        <f t="shared" si="349"/>
        <v>16</v>
      </c>
      <c r="AU830" s="244"/>
      <c r="AV830" s="108"/>
    </row>
    <row r="831" spans="1:48" ht="11.25">
      <c r="A831" s="108"/>
      <c r="B831" s="240">
        <v>829</v>
      </c>
      <c r="C831" s="266"/>
      <c r="D831" s="88"/>
      <c r="E831" s="87"/>
      <c r="F831" s="88"/>
      <c r="G831" s="90"/>
      <c r="H831" s="90"/>
      <c r="I831" s="91"/>
      <c r="J831" s="91"/>
      <c r="K831" s="90"/>
      <c r="L831" s="92"/>
      <c r="M831" s="93"/>
      <c r="N831" s="242"/>
      <c r="O831" s="226"/>
      <c r="P831" s="227"/>
      <c r="Q831" s="228"/>
      <c r="R831" s="92"/>
      <c r="S831" s="92"/>
      <c r="T831" s="245">
        <f t="shared" si="330"/>
        <v>1397.240000000003</v>
      </c>
      <c r="U831" s="229">
        <f t="shared" si="338"/>
        <v>0</v>
      </c>
      <c r="V831" s="230">
        <f t="shared" si="339"/>
        <v>0</v>
      </c>
      <c r="W831" s="229">
        <f t="shared" si="324"/>
        <v>0</v>
      </c>
      <c r="X831" s="231">
        <f t="shared" si="340"/>
        <v>395.54000000000013</v>
      </c>
      <c r="Y831" s="231">
        <f t="shared" si="341"/>
        <v>397.24</v>
      </c>
      <c r="Z831" s="231">
        <f t="shared" si="342"/>
        <v>395.54000000000013</v>
      </c>
      <c r="AA831" s="247">
        <f t="shared" si="343"/>
        <v>397.24</v>
      </c>
      <c r="AB831" s="249" t="str">
        <f>IF(G831&lt;&gt;"",VLOOKUP(WEEKDAY(C831,2),Служебный!G$4:H$10,2),"")</f>
        <v/>
      </c>
      <c r="AC831" s="232" t="str">
        <f t="shared" si="331"/>
        <v/>
      </c>
      <c r="AD831" s="233" t="str">
        <f t="shared" si="332"/>
        <v/>
      </c>
      <c r="AE831" s="234">
        <f t="shared" si="344"/>
        <v>0</v>
      </c>
      <c r="AF831" s="234">
        <f t="shared" si="345"/>
        <v>0</v>
      </c>
      <c r="AG831" s="234" t="str">
        <f t="shared" si="325"/>
        <v>интрадей</v>
      </c>
      <c r="AH831" s="235">
        <f t="shared" si="346"/>
        <v>0</v>
      </c>
      <c r="AI831" s="235">
        <f t="shared" si="347"/>
        <v>0</v>
      </c>
      <c r="AJ831" s="232" t="str">
        <f t="shared" si="333"/>
        <v/>
      </c>
      <c r="AK831" s="232" t="str">
        <f t="shared" si="334"/>
        <v/>
      </c>
      <c r="AL831" s="233" t="str">
        <f t="shared" si="335"/>
        <v/>
      </c>
      <c r="AM831" s="235">
        <f t="shared" si="328"/>
        <v>0</v>
      </c>
      <c r="AN831" s="236">
        <f t="shared" si="336"/>
        <v>1000</v>
      </c>
      <c r="AO831" s="236">
        <f t="shared" si="329"/>
        <v>39.724000000000295</v>
      </c>
      <c r="AP831" s="236">
        <f t="shared" si="337"/>
        <v>0</v>
      </c>
      <c r="AQ831" s="235">
        <f t="shared" si="326"/>
        <v>0</v>
      </c>
      <c r="AR831" s="235">
        <f t="shared" si="327"/>
        <v>0</v>
      </c>
      <c r="AS831" s="232">
        <f t="shared" si="348"/>
        <v>0</v>
      </c>
      <c r="AT831" s="250">
        <f t="shared" si="349"/>
        <v>16</v>
      </c>
      <c r="AU831" s="244"/>
      <c r="AV831" s="108"/>
    </row>
    <row r="832" spans="1:48" ht="11.25">
      <c r="A832" s="108"/>
      <c r="B832" s="240">
        <v>830</v>
      </c>
      <c r="C832" s="266"/>
      <c r="D832" s="88"/>
      <c r="E832" s="87"/>
      <c r="F832" s="88"/>
      <c r="G832" s="90"/>
      <c r="H832" s="90"/>
      <c r="I832" s="91"/>
      <c r="J832" s="91"/>
      <c r="K832" s="90"/>
      <c r="L832" s="92"/>
      <c r="M832" s="93"/>
      <c r="N832" s="242"/>
      <c r="O832" s="226"/>
      <c r="P832" s="227"/>
      <c r="Q832" s="228"/>
      <c r="R832" s="92"/>
      <c r="S832" s="92"/>
      <c r="T832" s="245">
        <f t="shared" si="330"/>
        <v>1397.240000000003</v>
      </c>
      <c r="U832" s="229">
        <f t="shared" si="338"/>
        <v>0</v>
      </c>
      <c r="V832" s="230">
        <f t="shared" si="339"/>
        <v>0</v>
      </c>
      <c r="W832" s="229">
        <f t="shared" si="324"/>
        <v>0</v>
      </c>
      <c r="X832" s="231">
        <f t="shared" si="340"/>
        <v>395.54000000000013</v>
      </c>
      <c r="Y832" s="231">
        <f t="shared" si="341"/>
        <v>397.24</v>
      </c>
      <c r="Z832" s="231">
        <f t="shared" si="342"/>
        <v>395.54000000000013</v>
      </c>
      <c r="AA832" s="247">
        <f t="shared" si="343"/>
        <v>397.24</v>
      </c>
      <c r="AB832" s="249" t="str">
        <f>IF(G832&lt;&gt;"",VLOOKUP(WEEKDAY(C832,2),Служебный!G$4:H$10,2),"")</f>
        <v/>
      </c>
      <c r="AC832" s="232" t="str">
        <f t="shared" si="331"/>
        <v/>
      </c>
      <c r="AD832" s="233" t="str">
        <f t="shared" si="332"/>
        <v/>
      </c>
      <c r="AE832" s="234">
        <f t="shared" si="344"/>
        <v>0</v>
      </c>
      <c r="AF832" s="234">
        <f t="shared" si="345"/>
        <v>0</v>
      </c>
      <c r="AG832" s="234" t="str">
        <f t="shared" si="325"/>
        <v>интрадей</v>
      </c>
      <c r="AH832" s="235">
        <f t="shared" si="346"/>
        <v>0</v>
      </c>
      <c r="AI832" s="235">
        <f t="shared" si="347"/>
        <v>0</v>
      </c>
      <c r="AJ832" s="232" t="str">
        <f t="shared" si="333"/>
        <v/>
      </c>
      <c r="AK832" s="232" t="str">
        <f t="shared" si="334"/>
        <v/>
      </c>
      <c r="AL832" s="233" t="str">
        <f t="shared" si="335"/>
        <v/>
      </c>
      <c r="AM832" s="235">
        <f t="shared" si="328"/>
        <v>0</v>
      </c>
      <c r="AN832" s="236">
        <f t="shared" si="336"/>
        <v>1000</v>
      </c>
      <c r="AO832" s="236">
        <f t="shared" si="329"/>
        <v>39.724000000000295</v>
      </c>
      <c r="AP832" s="236">
        <f t="shared" si="337"/>
        <v>0</v>
      </c>
      <c r="AQ832" s="235">
        <f t="shared" si="326"/>
        <v>0</v>
      </c>
      <c r="AR832" s="235">
        <f t="shared" si="327"/>
        <v>0</v>
      </c>
      <c r="AS832" s="232">
        <f t="shared" si="348"/>
        <v>0</v>
      </c>
      <c r="AT832" s="250">
        <f t="shared" si="349"/>
        <v>16</v>
      </c>
      <c r="AU832" s="244"/>
      <c r="AV832" s="108"/>
    </row>
    <row r="833" spans="1:48" ht="11.25">
      <c r="A833" s="108"/>
      <c r="B833" s="240">
        <v>831</v>
      </c>
      <c r="C833" s="266"/>
      <c r="D833" s="88"/>
      <c r="E833" s="87"/>
      <c r="F833" s="88"/>
      <c r="G833" s="90"/>
      <c r="H833" s="90"/>
      <c r="I833" s="91"/>
      <c r="J833" s="91"/>
      <c r="K833" s="90"/>
      <c r="L833" s="92"/>
      <c r="M833" s="93"/>
      <c r="N833" s="242"/>
      <c r="O833" s="226"/>
      <c r="P833" s="227"/>
      <c r="Q833" s="228"/>
      <c r="R833" s="92"/>
      <c r="S833" s="92"/>
      <c r="T833" s="245">
        <f t="shared" si="330"/>
        <v>1397.240000000003</v>
      </c>
      <c r="U833" s="229">
        <f t="shared" si="338"/>
        <v>0</v>
      </c>
      <c r="V833" s="230">
        <f t="shared" si="339"/>
        <v>0</v>
      </c>
      <c r="W833" s="229">
        <f t="shared" si="324"/>
        <v>0</v>
      </c>
      <c r="X833" s="231">
        <f t="shared" si="340"/>
        <v>395.54000000000013</v>
      </c>
      <c r="Y833" s="231">
        <f t="shared" si="341"/>
        <v>397.24</v>
      </c>
      <c r="Z833" s="231">
        <f t="shared" si="342"/>
        <v>395.54000000000013</v>
      </c>
      <c r="AA833" s="247">
        <f t="shared" si="343"/>
        <v>397.24</v>
      </c>
      <c r="AB833" s="249" t="str">
        <f>IF(G833&lt;&gt;"",VLOOKUP(WEEKDAY(C833,2),Служебный!G$4:H$10,2),"")</f>
        <v/>
      </c>
      <c r="AC833" s="232" t="str">
        <f t="shared" si="331"/>
        <v/>
      </c>
      <c r="AD833" s="233" t="str">
        <f t="shared" si="332"/>
        <v/>
      </c>
      <c r="AE833" s="234">
        <f t="shared" si="344"/>
        <v>0</v>
      </c>
      <c r="AF833" s="234">
        <f t="shared" si="345"/>
        <v>0</v>
      </c>
      <c r="AG833" s="234" t="str">
        <f t="shared" si="325"/>
        <v>интрадей</v>
      </c>
      <c r="AH833" s="235">
        <f t="shared" si="346"/>
        <v>0</v>
      </c>
      <c r="AI833" s="235">
        <f t="shared" si="347"/>
        <v>0</v>
      </c>
      <c r="AJ833" s="232" t="str">
        <f t="shared" si="333"/>
        <v/>
      </c>
      <c r="AK833" s="232" t="str">
        <f t="shared" si="334"/>
        <v/>
      </c>
      <c r="AL833" s="233" t="str">
        <f t="shared" si="335"/>
        <v/>
      </c>
      <c r="AM833" s="235">
        <f t="shared" si="328"/>
        <v>0</v>
      </c>
      <c r="AN833" s="236">
        <f t="shared" si="336"/>
        <v>1000</v>
      </c>
      <c r="AO833" s="236">
        <f t="shared" si="329"/>
        <v>39.724000000000295</v>
      </c>
      <c r="AP833" s="236">
        <f t="shared" si="337"/>
        <v>0</v>
      </c>
      <c r="AQ833" s="235">
        <f t="shared" si="326"/>
        <v>0</v>
      </c>
      <c r="AR833" s="235">
        <f t="shared" si="327"/>
        <v>0</v>
      </c>
      <c r="AS833" s="232">
        <f t="shared" si="348"/>
        <v>0</v>
      </c>
      <c r="AT833" s="250">
        <f t="shared" si="349"/>
        <v>16</v>
      </c>
      <c r="AU833" s="244"/>
      <c r="AV833" s="108"/>
    </row>
    <row r="834" spans="1:48" ht="11.25">
      <c r="A834" s="108"/>
      <c r="B834" s="240">
        <v>832</v>
      </c>
      <c r="C834" s="266"/>
      <c r="D834" s="88"/>
      <c r="E834" s="87"/>
      <c r="F834" s="88"/>
      <c r="G834" s="90"/>
      <c r="H834" s="90"/>
      <c r="I834" s="91"/>
      <c r="J834" s="91"/>
      <c r="K834" s="90"/>
      <c r="L834" s="92"/>
      <c r="M834" s="93"/>
      <c r="N834" s="242"/>
      <c r="O834" s="226"/>
      <c r="P834" s="227"/>
      <c r="Q834" s="228"/>
      <c r="R834" s="92"/>
      <c r="S834" s="92"/>
      <c r="T834" s="245">
        <f t="shared" si="330"/>
        <v>1397.240000000003</v>
      </c>
      <c r="U834" s="229">
        <f t="shared" si="338"/>
        <v>0</v>
      </c>
      <c r="V834" s="230">
        <f t="shared" si="339"/>
        <v>0</v>
      </c>
      <c r="W834" s="229">
        <f t="shared" si="324"/>
        <v>0</v>
      </c>
      <c r="X834" s="231">
        <f t="shared" si="340"/>
        <v>395.54000000000013</v>
      </c>
      <c r="Y834" s="231">
        <f t="shared" si="341"/>
        <v>397.24</v>
      </c>
      <c r="Z834" s="231">
        <f t="shared" si="342"/>
        <v>395.54000000000013</v>
      </c>
      <c r="AA834" s="247">
        <f t="shared" si="343"/>
        <v>397.24</v>
      </c>
      <c r="AB834" s="249" t="str">
        <f>IF(G834&lt;&gt;"",VLOOKUP(WEEKDAY(C834,2),Служебный!G$4:H$10,2),"")</f>
        <v/>
      </c>
      <c r="AC834" s="232" t="str">
        <f t="shared" si="331"/>
        <v/>
      </c>
      <c r="AD834" s="233" t="str">
        <f t="shared" si="332"/>
        <v/>
      </c>
      <c r="AE834" s="234">
        <f t="shared" si="344"/>
        <v>0</v>
      </c>
      <c r="AF834" s="234">
        <f t="shared" si="345"/>
        <v>0</v>
      </c>
      <c r="AG834" s="234" t="str">
        <f t="shared" si="325"/>
        <v>интрадей</v>
      </c>
      <c r="AH834" s="235">
        <f t="shared" si="346"/>
        <v>0</v>
      </c>
      <c r="AI834" s="235">
        <f t="shared" si="347"/>
        <v>0</v>
      </c>
      <c r="AJ834" s="232" t="str">
        <f t="shared" si="333"/>
        <v/>
      </c>
      <c r="AK834" s="232" t="str">
        <f t="shared" si="334"/>
        <v/>
      </c>
      <c r="AL834" s="233" t="str">
        <f t="shared" si="335"/>
        <v/>
      </c>
      <c r="AM834" s="235">
        <f t="shared" si="328"/>
        <v>0</v>
      </c>
      <c r="AN834" s="236">
        <f t="shared" si="336"/>
        <v>1000</v>
      </c>
      <c r="AO834" s="236">
        <f t="shared" si="329"/>
        <v>39.724000000000295</v>
      </c>
      <c r="AP834" s="236">
        <f t="shared" si="337"/>
        <v>0</v>
      </c>
      <c r="AQ834" s="235">
        <f t="shared" si="326"/>
        <v>0</v>
      </c>
      <c r="AR834" s="235">
        <f t="shared" si="327"/>
        <v>0</v>
      </c>
      <c r="AS834" s="232">
        <f t="shared" si="348"/>
        <v>0</v>
      </c>
      <c r="AT834" s="250">
        <f t="shared" si="349"/>
        <v>16</v>
      </c>
      <c r="AU834" s="244"/>
      <c r="AV834" s="108"/>
    </row>
    <row r="835" spans="1:48" ht="11.25">
      <c r="A835" s="108"/>
      <c r="B835" s="240">
        <v>833</v>
      </c>
      <c r="C835" s="266"/>
      <c r="D835" s="88"/>
      <c r="E835" s="87"/>
      <c r="F835" s="88"/>
      <c r="G835" s="90"/>
      <c r="H835" s="90"/>
      <c r="I835" s="91"/>
      <c r="J835" s="91"/>
      <c r="K835" s="90"/>
      <c r="L835" s="92"/>
      <c r="M835" s="93"/>
      <c r="N835" s="242"/>
      <c r="O835" s="226"/>
      <c r="P835" s="227"/>
      <c r="Q835" s="228"/>
      <c r="R835" s="92"/>
      <c r="S835" s="92"/>
      <c r="T835" s="245">
        <f t="shared" si="330"/>
        <v>1397.240000000003</v>
      </c>
      <c r="U835" s="229">
        <f t="shared" si="338"/>
        <v>0</v>
      </c>
      <c r="V835" s="230">
        <f t="shared" si="339"/>
        <v>0</v>
      </c>
      <c r="W835" s="229">
        <f t="shared" ref="W835:W898" si="350">V835+L835</f>
        <v>0</v>
      </c>
      <c r="X835" s="231">
        <f t="shared" si="340"/>
        <v>395.54000000000013</v>
      </c>
      <c r="Y835" s="231">
        <f t="shared" si="341"/>
        <v>397.24</v>
      </c>
      <c r="Z835" s="231">
        <f t="shared" si="342"/>
        <v>395.54000000000013</v>
      </c>
      <c r="AA835" s="247">
        <f t="shared" si="343"/>
        <v>397.24</v>
      </c>
      <c r="AB835" s="249" t="str">
        <f>IF(G835&lt;&gt;"",VLOOKUP(WEEKDAY(C835,2),Служебный!G$4:H$10,2),"")</f>
        <v/>
      </c>
      <c r="AC835" s="232" t="str">
        <f t="shared" si="331"/>
        <v/>
      </c>
      <c r="AD835" s="233" t="str">
        <f t="shared" si="332"/>
        <v/>
      </c>
      <c r="AE835" s="234">
        <f t="shared" si="344"/>
        <v>0</v>
      </c>
      <c r="AF835" s="234">
        <f t="shared" si="345"/>
        <v>0</v>
      </c>
      <c r="AG835" s="234" t="str">
        <f t="shared" ref="AG835:AG898" si="351">IFERROR(IF(FLOOR((AE835/86400),1)=0,"интрадей",(FLOOR((AE835/86400),1))-(FLOOR((AE835/86400),1))-NETWORKDAYS(E835,C835)),IF(FLOOR((AE835/86400),1)=0,"интрадей",(FLOOR((AE835/86400),1))))</f>
        <v>интрадей</v>
      </c>
      <c r="AH835" s="235">
        <f t="shared" si="346"/>
        <v>0</v>
      </c>
      <c r="AI835" s="235">
        <f t="shared" si="347"/>
        <v>0</v>
      </c>
      <c r="AJ835" s="232" t="str">
        <f t="shared" si="333"/>
        <v/>
      </c>
      <c r="AK835" s="232" t="str">
        <f t="shared" si="334"/>
        <v/>
      </c>
      <c r="AL835" s="233" t="str">
        <f t="shared" si="335"/>
        <v/>
      </c>
      <c r="AM835" s="235">
        <f t="shared" si="328"/>
        <v>0</v>
      </c>
      <c r="AN835" s="236">
        <f t="shared" si="336"/>
        <v>1000</v>
      </c>
      <c r="AO835" s="236">
        <f t="shared" si="329"/>
        <v>39.724000000000295</v>
      </c>
      <c r="AP835" s="236">
        <f t="shared" si="337"/>
        <v>0</v>
      </c>
      <c r="AQ835" s="235">
        <f t="shared" ref="AQ835:AQ898" si="352">IF(C835&lt;&gt;C834,Y835,0)</f>
        <v>0</v>
      </c>
      <c r="AR835" s="235">
        <f t="shared" ref="AR835:AR898" si="353">IF(C835&lt;&gt;C836,AA835,0)</f>
        <v>0</v>
      </c>
      <c r="AS835" s="232">
        <f t="shared" si="348"/>
        <v>0</v>
      </c>
      <c r="AT835" s="250">
        <f t="shared" si="349"/>
        <v>16</v>
      </c>
      <c r="AU835" s="244"/>
      <c r="AV835" s="108"/>
    </row>
    <row r="836" spans="1:48" ht="11.25">
      <c r="A836" s="108"/>
      <c r="B836" s="240">
        <v>834</v>
      </c>
      <c r="C836" s="266"/>
      <c r="D836" s="88"/>
      <c r="E836" s="87"/>
      <c r="F836" s="88"/>
      <c r="G836" s="90"/>
      <c r="H836" s="90"/>
      <c r="I836" s="91"/>
      <c r="J836" s="91"/>
      <c r="K836" s="90"/>
      <c r="L836" s="92"/>
      <c r="M836" s="93"/>
      <c r="N836" s="242"/>
      <c r="O836" s="226"/>
      <c r="P836" s="227"/>
      <c r="Q836" s="228"/>
      <c r="R836" s="92"/>
      <c r="S836" s="92"/>
      <c r="T836" s="245">
        <f t="shared" si="330"/>
        <v>1397.240000000003</v>
      </c>
      <c r="U836" s="229">
        <f t="shared" si="338"/>
        <v>0</v>
      </c>
      <c r="V836" s="230">
        <f t="shared" si="339"/>
        <v>0</v>
      </c>
      <c r="W836" s="229">
        <f t="shared" si="350"/>
        <v>0</v>
      </c>
      <c r="X836" s="231">
        <f t="shared" si="340"/>
        <v>395.54000000000013</v>
      </c>
      <c r="Y836" s="231">
        <f t="shared" si="341"/>
        <v>397.24</v>
      </c>
      <c r="Z836" s="231">
        <f t="shared" si="342"/>
        <v>395.54000000000013</v>
      </c>
      <c r="AA836" s="247">
        <f t="shared" si="343"/>
        <v>397.24</v>
      </c>
      <c r="AB836" s="249" t="str">
        <f>IF(G836&lt;&gt;"",VLOOKUP(WEEKDAY(C836,2),Служебный!G$4:H$10,2),"")</f>
        <v/>
      </c>
      <c r="AC836" s="232" t="str">
        <f t="shared" si="331"/>
        <v/>
      </c>
      <c r="AD836" s="233" t="str">
        <f t="shared" si="332"/>
        <v/>
      </c>
      <c r="AE836" s="234">
        <f t="shared" si="344"/>
        <v>0</v>
      </c>
      <c r="AF836" s="234">
        <f t="shared" si="345"/>
        <v>0</v>
      </c>
      <c r="AG836" s="234" t="str">
        <f t="shared" si="351"/>
        <v>интрадей</v>
      </c>
      <c r="AH836" s="235">
        <f t="shared" si="346"/>
        <v>0</v>
      </c>
      <c r="AI836" s="235">
        <f t="shared" si="347"/>
        <v>0</v>
      </c>
      <c r="AJ836" s="232" t="str">
        <f t="shared" si="333"/>
        <v/>
      </c>
      <c r="AK836" s="232" t="str">
        <f t="shared" si="334"/>
        <v/>
      </c>
      <c r="AL836" s="233" t="str">
        <f t="shared" si="335"/>
        <v/>
      </c>
      <c r="AM836" s="235">
        <f t="shared" ref="AM836:AM899" si="354">IF(AR836&lt;&gt;0,T836,0)</f>
        <v>0</v>
      </c>
      <c r="AN836" s="236">
        <f t="shared" si="336"/>
        <v>1000</v>
      </c>
      <c r="AO836" s="236">
        <f t="shared" ref="AO836:AO899" si="355">IFERROR(100*(T836-AN836)/AN836,"Заполните депозит")</f>
        <v>39.724000000000295</v>
      </c>
      <c r="AP836" s="236">
        <f t="shared" si="337"/>
        <v>0</v>
      </c>
      <c r="AQ836" s="235">
        <f t="shared" si="352"/>
        <v>0</v>
      </c>
      <c r="AR836" s="235">
        <f t="shared" si="353"/>
        <v>0</v>
      </c>
      <c r="AS836" s="232">
        <f t="shared" si="348"/>
        <v>0</v>
      </c>
      <c r="AT836" s="250">
        <f t="shared" si="349"/>
        <v>16</v>
      </c>
      <c r="AU836" s="244"/>
      <c r="AV836" s="108"/>
    </row>
    <row r="837" spans="1:48" ht="11.25">
      <c r="A837" s="108"/>
      <c r="B837" s="240">
        <v>835</v>
      </c>
      <c r="C837" s="266"/>
      <c r="D837" s="88"/>
      <c r="E837" s="87"/>
      <c r="F837" s="88"/>
      <c r="G837" s="90"/>
      <c r="H837" s="90"/>
      <c r="I837" s="91"/>
      <c r="J837" s="91"/>
      <c r="K837" s="90"/>
      <c r="L837" s="92"/>
      <c r="M837" s="93"/>
      <c r="N837" s="242"/>
      <c r="O837" s="226"/>
      <c r="P837" s="227"/>
      <c r="Q837" s="228"/>
      <c r="R837" s="92"/>
      <c r="S837" s="92"/>
      <c r="T837" s="245">
        <f t="shared" ref="T837:T900" si="356">T836+S837+W837</f>
        <v>1397.240000000003</v>
      </c>
      <c r="U837" s="229">
        <f t="shared" si="338"/>
        <v>0</v>
      </c>
      <c r="V837" s="230">
        <f t="shared" si="339"/>
        <v>0</v>
      </c>
      <c r="W837" s="229">
        <f t="shared" si="350"/>
        <v>0</v>
      </c>
      <c r="X837" s="231">
        <f t="shared" si="340"/>
        <v>395.54000000000013</v>
      </c>
      <c r="Y837" s="231">
        <f t="shared" si="341"/>
        <v>397.24</v>
      </c>
      <c r="Z837" s="231">
        <f t="shared" si="342"/>
        <v>395.54000000000013</v>
      </c>
      <c r="AA837" s="247">
        <f t="shared" si="343"/>
        <v>397.24</v>
      </c>
      <c r="AB837" s="249" t="str">
        <f>IF(G837&lt;&gt;"",VLOOKUP(WEEKDAY(C837,2),Служебный!G$4:H$10,2),"")</f>
        <v/>
      </c>
      <c r="AC837" s="232" t="str">
        <f t="shared" ref="AC837:AC900" si="357">IF(G836 &lt;&gt; "",TEXT((HOUR(D837)),0)&amp;"-"&amp;TEXT(HOUR(D837)+1,0),"")</f>
        <v/>
      </c>
      <c r="AD837" s="233" t="str">
        <f t="shared" ref="AD837:AD900" si="358">IF(G837&lt;&gt;"",FLOOR((IF(TEXT(D837,"mm") = "mm",TEXT(D837,"мм"),TEXT(D837,"mm"))),15)/15+1,"")</f>
        <v/>
      </c>
      <c r="AE837" s="234">
        <f t="shared" si="344"/>
        <v>0</v>
      </c>
      <c r="AF837" s="234">
        <f t="shared" si="345"/>
        <v>0</v>
      </c>
      <c r="AG837" s="234" t="str">
        <f t="shared" si="351"/>
        <v>интрадей</v>
      </c>
      <c r="AH837" s="235">
        <f t="shared" si="346"/>
        <v>0</v>
      </c>
      <c r="AI837" s="235">
        <f t="shared" si="347"/>
        <v>0</v>
      </c>
      <c r="AJ837" s="232" t="str">
        <f t="shared" ref="AJ837:AJ900" si="359">IF(G837&lt;&gt;"",YEAR(C837),"")</f>
        <v/>
      </c>
      <c r="AK837" s="232" t="str">
        <f t="shared" ref="AK837:AK900" si="360">IF(G837&lt;&gt;"",(IF(TEXT(C837,"MMMM") = "MMMM",TEXT(C837,"ММММ"),TEXT(C837,"MMMM"))),"")</f>
        <v/>
      </c>
      <c r="AL837" s="233" t="str">
        <f t="shared" ref="AL837:AL900" si="361">IF(G837&lt;&gt;"",CEILING((C837-DATE(YEAR(C837),1,1)+WEEKDAY(DATE(YEAR(C837),1,1),2))/7,1),"")</f>
        <v/>
      </c>
      <c r="AM837" s="235">
        <f t="shared" si="354"/>
        <v>0</v>
      </c>
      <c r="AN837" s="236">
        <f t="shared" ref="AN837:AN900" si="362">S837+AN836</f>
        <v>1000</v>
      </c>
      <c r="AO837" s="236">
        <f t="shared" si="355"/>
        <v>39.724000000000295</v>
      </c>
      <c r="AP837" s="236">
        <f t="shared" ref="AP837:AP900" si="363">IFERROR(100*(T837-T836-S837)/(T836+S837),"Заполните депозит")</f>
        <v>0</v>
      </c>
      <c r="AQ837" s="235">
        <f t="shared" si="352"/>
        <v>0</v>
      </c>
      <c r="AR837" s="235">
        <f t="shared" si="353"/>
        <v>0</v>
      </c>
      <c r="AS837" s="232">
        <f t="shared" si="348"/>
        <v>0</v>
      </c>
      <c r="AT837" s="250">
        <f t="shared" si="349"/>
        <v>16</v>
      </c>
      <c r="AU837" s="244"/>
      <c r="AV837" s="108"/>
    </row>
    <row r="838" spans="1:48" ht="11.25">
      <c r="A838" s="108"/>
      <c r="B838" s="240">
        <v>836</v>
      </c>
      <c r="C838" s="266"/>
      <c r="D838" s="88"/>
      <c r="E838" s="87"/>
      <c r="F838" s="88"/>
      <c r="G838" s="90"/>
      <c r="H838" s="90"/>
      <c r="I838" s="91"/>
      <c r="J838" s="91"/>
      <c r="K838" s="90"/>
      <c r="L838" s="92"/>
      <c r="M838" s="93"/>
      <c r="N838" s="242"/>
      <c r="O838" s="226"/>
      <c r="P838" s="227"/>
      <c r="Q838" s="228"/>
      <c r="R838" s="92"/>
      <c r="S838" s="92"/>
      <c r="T838" s="245">
        <f t="shared" si="356"/>
        <v>1397.240000000003</v>
      </c>
      <c r="U838" s="229">
        <f t="shared" si="338"/>
        <v>0</v>
      </c>
      <c r="V838" s="230">
        <f t="shared" si="339"/>
        <v>0</v>
      </c>
      <c r="W838" s="229">
        <f t="shared" si="350"/>
        <v>0</v>
      </c>
      <c r="X838" s="231">
        <f t="shared" si="340"/>
        <v>395.54000000000013</v>
      </c>
      <c r="Y838" s="231">
        <f t="shared" si="341"/>
        <v>397.24</v>
      </c>
      <c r="Z838" s="231">
        <f t="shared" si="342"/>
        <v>395.54000000000013</v>
      </c>
      <c r="AA838" s="247">
        <f t="shared" si="343"/>
        <v>397.24</v>
      </c>
      <c r="AB838" s="249" t="str">
        <f>IF(G838&lt;&gt;"",VLOOKUP(WEEKDAY(C838,2),Служебный!G$4:H$10,2),"")</f>
        <v/>
      </c>
      <c r="AC838" s="232" t="str">
        <f t="shared" si="357"/>
        <v/>
      </c>
      <c r="AD838" s="233" t="str">
        <f t="shared" si="358"/>
        <v/>
      </c>
      <c r="AE838" s="234">
        <f t="shared" si="344"/>
        <v>0</v>
      </c>
      <c r="AF838" s="234">
        <f t="shared" si="345"/>
        <v>0</v>
      </c>
      <c r="AG838" s="234" t="str">
        <f t="shared" si="351"/>
        <v>интрадей</v>
      </c>
      <c r="AH838" s="235">
        <f t="shared" si="346"/>
        <v>0</v>
      </c>
      <c r="AI838" s="235">
        <f t="shared" si="347"/>
        <v>0</v>
      </c>
      <c r="AJ838" s="232" t="str">
        <f t="shared" si="359"/>
        <v/>
      </c>
      <c r="AK838" s="232" t="str">
        <f t="shared" si="360"/>
        <v/>
      </c>
      <c r="AL838" s="233" t="str">
        <f t="shared" si="361"/>
        <v/>
      </c>
      <c r="AM838" s="235">
        <f t="shared" si="354"/>
        <v>0</v>
      </c>
      <c r="AN838" s="236">
        <f t="shared" si="362"/>
        <v>1000</v>
      </c>
      <c r="AO838" s="236">
        <f t="shared" si="355"/>
        <v>39.724000000000295</v>
      </c>
      <c r="AP838" s="236">
        <f t="shared" si="363"/>
        <v>0</v>
      </c>
      <c r="AQ838" s="235">
        <f t="shared" si="352"/>
        <v>0</v>
      </c>
      <c r="AR838" s="235">
        <f t="shared" si="353"/>
        <v>0</v>
      </c>
      <c r="AS838" s="232">
        <f t="shared" si="348"/>
        <v>0</v>
      </c>
      <c r="AT838" s="250">
        <f t="shared" si="349"/>
        <v>16</v>
      </c>
      <c r="AU838" s="244"/>
      <c r="AV838" s="108"/>
    </row>
    <row r="839" spans="1:48" ht="11.25">
      <c r="A839" s="108"/>
      <c r="B839" s="240">
        <v>837</v>
      </c>
      <c r="C839" s="266"/>
      <c r="D839" s="88"/>
      <c r="E839" s="87"/>
      <c r="F839" s="88"/>
      <c r="G839" s="90"/>
      <c r="H839" s="90"/>
      <c r="I839" s="91"/>
      <c r="J839" s="91"/>
      <c r="K839" s="90"/>
      <c r="L839" s="92"/>
      <c r="M839" s="93"/>
      <c r="N839" s="242"/>
      <c r="O839" s="226"/>
      <c r="P839" s="227"/>
      <c r="Q839" s="228"/>
      <c r="R839" s="92"/>
      <c r="S839" s="92"/>
      <c r="T839" s="245">
        <f t="shared" si="356"/>
        <v>1397.240000000003</v>
      </c>
      <c r="U839" s="229">
        <f t="shared" si="338"/>
        <v>0</v>
      </c>
      <c r="V839" s="230">
        <f t="shared" si="339"/>
        <v>0</v>
      </c>
      <c r="W839" s="229">
        <f t="shared" si="350"/>
        <v>0</v>
      </c>
      <c r="X839" s="231">
        <f t="shared" si="340"/>
        <v>395.54000000000013</v>
      </c>
      <c r="Y839" s="231">
        <f t="shared" si="341"/>
        <v>397.24</v>
      </c>
      <c r="Z839" s="231">
        <f t="shared" si="342"/>
        <v>395.54000000000013</v>
      </c>
      <c r="AA839" s="247">
        <f t="shared" si="343"/>
        <v>397.24</v>
      </c>
      <c r="AB839" s="249" t="str">
        <f>IF(G839&lt;&gt;"",VLOOKUP(WEEKDAY(C839,2),Служебный!G$4:H$10,2),"")</f>
        <v/>
      </c>
      <c r="AC839" s="232" t="str">
        <f t="shared" si="357"/>
        <v/>
      </c>
      <c r="AD839" s="233" t="str">
        <f t="shared" si="358"/>
        <v/>
      </c>
      <c r="AE839" s="234">
        <f t="shared" si="344"/>
        <v>0</v>
      </c>
      <c r="AF839" s="234">
        <f t="shared" si="345"/>
        <v>0</v>
      </c>
      <c r="AG839" s="234" t="str">
        <f t="shared" si="351"/>
        <v>интрадей</v>
      </c>
      <c r="AH839" s="235">
        <f t="shared" si="346"/>
        <v>0</v>
      </c>
      <c r="AI839" s="235">
        <f t="shared" si="347"/>
        <v>0</v>
      </c>
      <c r="AJ839" s="232" t="str">
        <f t="shared" si="359"/>
        <v/>
      </c>
      <c r="AK839" s="232" t="str">
        <f t="shared" si="360"/>
        <v/>
      </c>
      <c r="AL839" s="233" t="str">
        <f t="shared" si="361"/>
        <v/>
      </c>
      <c r="AM839" s="235">
        <f t="shared" si="354"/>
        <v>0</v>
      </c>
      <c r="AN839" s="236">
        <f t="shared" si="362"/>
        <v>1000</v>
      </c>
      <c r="AO839" s="236">
        <f t="shared" si="355"/>
        <v>39.724000000000295</v>
      </c>
      <c r="AP839" s="236">
        <f t="shared" si="363"/>
        <v>0</v>
      </c>
      <c r="AQ839" s="235">
        <f t="shared" si="352"/>
        <v>0</v>
      </c>
      <c r="AR839" s="235">
        <f t="shared" si="353"/>
        <v>0</v>
      </c>
      <c r="AS839" s="232">
        <f t="shared" si="348"/>
        <v>0</v>
      </c>
      <c r="AT839" s="250">
        <f t="shared" si="349"/>
        <v>16</v>
      </c>
      <c r="AU839" s="244"/>
      <c r="AV839" s="108"/>
    </row>
    <row r="840" spans="1:48" ht="11.25">
      <c r="A840" s="108"/>
      <c r="B840" s="240">
        <v>838</v>
      </c>
      <c r="C840" s="266"/>
      <c r="D840" s="88"/>
      <c r="E840" s="87"/>
      <c r="F840" s="88"/>
      <c r="G840" s="90"/>
      <c r="H840" s="90"/>
      <c r="I840" s="91"/>
      <c r="J840" s="91"/>
      <c r="K840" s="90"/>
      <c r="L840" s="92"/>
      <c r="M840" s="93"/>
      <c r="N840" s="242"/>
      <c r="O840" s="226"/>
      <c r="P840" s="227"/>
      <c r="Q840" s="228"/>
      <c r="R840" s="92"/>
      <c r="S840" s="92"/>
      <c r="T840" s="245">
        <f t="shared" si="356"/>
        <v>1397.240000000003</v>
      </c>
      <c r="U840" s="229">
        <f t="shared" si="338"/>
        <v>0</v>
      </c>
      <c r="V840" s="230">
        <f t="shared" si="339"/>
        <v>0</v>
      </c>
      <c r="W840" s="229">
        <f t="shared" si="350"/>
        <v>0</v>
      </c>
      <c r="X840" s="231">
        <f t="shared" si="340"/>
        <v>395.54000000000013</v>
      </c>
      <c r="Y840" s="231">
        <f t="shared" si="341"/>
        <v>397.24</v>
      </c>
      <c r="Z840" s="231">
        <f t="shared" si="342"/>
        <v>395.54000000000013</v>
      </c>
      <c r="AA840" s="247">
        <f t="shared" si="343"/>
        <v>397.24</v>
      </c>
      <c r="AB840" s="249" t="str">
        <f>IF(G840&lt;&gt;"",VLOOKUP(WEEKDAY(C840,2),Служебный!G$4:H$10,2),"")</f>
        <v/>
      </c>
      <c r="AC840" s="232" t="str">
        <f t="shared" si="357"/>
        <v/>
      </c>
      <c r="AD840" s="233" t="str">
        <f t="shared" si="358"/>
        <v/>
      </c>
      <c r="AE840" s="234">
        <f t="shared" si="344"/>
        <v>0</v>
      </c>
      <c r="AF840" s="234">
        <f t="shared" si="345"/>
        <v>0</v>
      </c>
      <c r="AG840" s="234" t="str">
        <f t="shared" si="351"/>
        <v>интрадей</v>
      </c>
      <c r="AH840" s="235">
        <f t="shared" si="346"/>
        <v>0</v>
      </c>
      <c r="AI840" s="235">
        <f t="shared" si="347"/>
        <v>0</v>
      </c>
      <c r="AJ840" s="232" t="str">
        <f t="shared" si="359"/>
        <v/>
      </c>
      <c r="AK840" s="232" t="str">
        <f t="shared" si="360"/>
        <v/>
      </c>
      <c r="AL840" s="233" t="str">
        <f t="shared" si="361"/>
        <v/>
      </c>
      <c r="AM840" s="235">
        <f t="shared" si="354"/>
        <v>0</v>
      </c>
      <c r="AN840" s="236">
        <f t="shared" si="362"/>
        <v>1000</v>
      </c>
      <c r="AO840" s="236">
        <f t="shared" si="355"/>
        <v>39.724000000000295</v>
      </c>
      <c r="AP840" s="236">
        <f t="shared" si="363"/>
        <v>0</v>
      </c>
      <c r="AQ840" s="235">
        <f t="shared" si="352"/>
        <v>0</v>
      </c>
      <c r="AR840" s="235">
        <f t="shared" si="353"/>
        <v>0</v>
      </c>
      <c r="AS840" s="232">
        <f t="shared" si="348"/>
        <v>0</v>
      </c>
      <c r="AT840" s="250">
        <f t="shared" si="349"/>
        <v>16</v>
      </c>
      <c r="AU840" s="244"/>
      <c r="AV840" s="108"/>
    </row>
    <row r="841" spans="1:48" ht="11.25">
      <c r="A841" s="108"/>
      <c r="B841" s="240">
        <v>839</v>
      </c>
      <c r="C841" s="266"/>
      <c r="D841" s="88"/>
      <c r="E841" s="87"/>
      <c r="F841" s="88"/>
      <c r="G841" s="90"/>
      <c r="H841" s="90"/>
      <c r="I841" s="91"/>
      <c r="J841" s="91"/>
      <c r="K841" s="90"/>
      <c r="L841" s="92"/>
      <c r="M841" s="93"/>
      <c r="N841" s="242"/>
      <c r="O841" s="226"/>
      <c r="P841" s="227"/>
      <c r="Q841" s="228"/>
      <c r="R841" s="92"/>
      <c r="S841" s="92"/>
      <c r="T841" s="245">
        <f t="shared" si="356"/>
        <v>1397.240000000003</v>
      </c>
      <c r="U841" s="229">
        <f t="shared" si="338"/>
        <v>0</v>
      </c>
      <c r="V841" s="230">
        <f t="shared" si="339"/>
        <v>0</v>
      </c>
      <c r="W841" s="229">
        <f t="shared" si="350"/>
        <v>0</v>
      </c>
      <c r="X841" s="231">
        <f t="shared" si="340"/>
        <v>395.54000000000013</v>
      </c>
      <c r="Y841" s="231">
        <f t="shared" si="341"/>
        <v>397.24</v>
      </c>
      <c r="Z841" s="231">
        <f t="shared" si="342"/>
        <v>395.54000000000013</v>
      </c>
      <c r="AA841" s="247">
        <f t="shared" si="343"/>
        <v>397.24</v>
      </c>
      <c r="AB841" s="249" t="str">
        <f>IF(G841&lt;&gt;"",VLOOKUP(WEEKDAY(C841,2),Служебный!G$4:H$10,2),"")</f>
        <v/>
      </c>
      <c r="AC841" s="232" t="str">
        <f t="shared" si="357"/>
        <v/>
      </c>
      <c r="AD841" s="233" t="str">
        <f t="shared" si="358"/>
        <v/>
      </c>
      <c r="AE841" s="234">
        <f t="shared" si="344"/>
        <v>0</v>
      </c>
      <c r="AF841" s="234">
        <f t="shared" si="345"/>
        <v>0</v>
      </c>
      <c r="AG841" s="234" t="str">
        <f t="shared" si="351"/>
        <v>интрадей</v>
      </c>
      <c r="AH841" s="235">
        <f t="shared" si="346"/>
        <v>0</v>
      </c>
      <c r="AI841" s="235">
        <f t="shared" si="347"/>
        <v>0</v>
      </c>
      <c r="AJ841" s="232" t="str">
        <f t="shared" si="359"/>
        <v/>
      </c>
      <c r="AK841" s="232" t="str">
        <f t="shared" si="360"/>
        <v/>
      </c>
      <c r="AL841" s="233" t="str">
        <f t="shared" si="361"/>
        <v/>
      </c>
      <c r="AM841" s="235">
        <f t="shared" si="354"/>
        <v>0</v>
      </c>
      <c r="AN841" s="236">
        <f t="shared" si="362"/>
        <v>1000</v>
      </c>
      <c r="AO841" s="236">
        <f t="shared" si="355"/>
        <v>39.724000000000295</v>
      </c>
      <c r="AP841" s="236">
        <f t="shared" si="363"/>
        <v>0</v>
      </c>
      <c r="AQ841" s="235">
        <f t="shared" si="352"/>
        <v>0</v>
      </c>
      <c r="AR841" s="235">
        <f t="shared" si="353"/>
        <v>0</v>
      </c>
      <c r="AS841" s="232">
        <f t="shared" si="348"/>
        <v>0</v>
      </c>
      <c r="AT841" s="250">
        <f t="shared" si="349"/>
        <v>16</v>
      </c>
      <c r="AU841" s="244"/>
      <c r="AV841" s="108"/>
    </row>
    <row r="842" spans="1:48" ht="11.25">
      <c r="A842" s="108"/>
      <c r="B842" s="240">
        <v>840</v>
      </c>
      <c r="C842" s="266"/>
      <c r="D842" s="88"/>
      <c r="E842" s="87"/>
      <c r="F842" s="88"/>
      <c r="G842" s="90"/>
      <c r="H842" s="90"/>
      <c r="I842" s="91"/>
      <c r="J842" s="91"/>
      <c r="K842" s="90"/>
      <c r="L842" s="92"/>
      <c r="M842" s="93"/>
      <c r="N842" s="242"/>
      <c r="O842" s="226"/>
      <c r="P842" s="227"/>
      <c r="Q842" s="228"/>
      <c r="R842" s="92"/>
      <c r="S842" s="92"/>
      <c r="T842" s="245">
        <f t="shared" si="356"/>
        <v>1397.240000000003</v>
      </c>
      <c r="U842" s="229">
        <f t="shared" si="338"/>
        <v>0</v>
      </c>
      <c r="V842" s="230">
        <f t="shared" si="339"/>
        <v>0</v>
      </c>
      <c r="W842" s="229">
        <f t="shared" si="350"/>
        <v>0</v>
      </c>
      <c r="X842" s="231">
        <f t="shared" si="340"/>
        <v>395.54000000000013</v>
      </c>
      <c r="Y842" s="231">
        <f t="shared" si="341"/>
        <v>397.24</v>
      </c>
      <c r="Z842" s="231">
        <f t="shared" si="342"/>
        <v>395.54000000000013</v>
      </c>
      <c r="AA842" s="247">
        <f t="shared" si="343"/>
        <v>397.24</v>
      </c>
      <c r="AB842" s="249" t="str">
        <f>IF(G842&lt;&gt;"",VLOOKUP(WEEKDAY(C842,2),Служебный!G$4:H$10,2),"")</f>
        <v/>
      </c>
      <c r="AC842" s="232" t="str">
        <f t="shared" si="357"/>
        <v/>
      </c>
      <c r="AD842" s="233" t="str">
        <f t="shared" si="358"/>
        <v/>
      </c>
      <c r="AE842" s="234">
        <f t="shared" si="344"/>
        <v>0</v>
      </c>
      <c r="AF842" s="234">
        <f t="shared" si="345"/>
        <v>0</v>
      </c>
      <c r="AG842" s="234" t="str">
        <f t="shared" si="351"/>
        <v>интрадей</v>
      </c>
      <c r="AH842" s="235">
        <f t="shared" si="346"/>
        <v>0</v>
      </c>
      <c r="AI842" s="235">
        <f t="shared" si="347"/>
        <v>0</v>
      </c>
      <c r="AJ842" s="232" t="str">
        <f t="shared" si="359"/>
        <v/>
      </c>
      <c r="AK842" s="232" t="str">
        <f t="shared" si="360"/>
        <v/>
      </c>
      <c r="AL842" s="233" t="str">
        <f t="shared" si="361"/>
        <v/>
      </c>
      <c r="AM842" s="235">
        <f t="shared" si="354"/>
        <v>0</v>
      </c>
      <c r="AN842" s="236">
        <f t="shared" si="362"/>
        <v>1000</v>
      </c>
      <c r="AO842" s="236">
        <f t="shared" si="355"/>
        <v>39.724000000000295</v>
      </c>
      <c r="AP842" s="236">
        <f t="shared" si="363"/>
        <v>0</v>
      </c>
      <c r="AQ842" s="235">
        <f t="shared" si="352"/>
        <v>0</v>
      </c>
      <c r="AR842" s="235">
        <f t="shared" si="353"/>
        <v>0</v>
      </c>
      <c r="AS842" s="232">
        <f t="shared" si="348"/>
        <v>0</v>
      </c>
      <c r="AT842" s="250">
        <f t="shared" si="349"/>
        <v>16</v>
      </c>
      <c r="AU842" s="244"/>
      <c r="AV842" s="108"/>
    </row>
    <row r="843" spans="1:48" ht="11.25">
      <c r="A843" s="108"/>
      <c r="B843" s="240">
        <v>841</v>
      </c>
      <c r="C843" s="266"/>
      <c r="D843" s="88"/>
      <c r="E843" s="87"/>
      <c r="F843" s="88"/>
      <c r="G843" s="90"/>
      <c r="H843" s="90"/>
      <c r="I843" s="91"/>
      <c r="J843" s="91"/>
      <c r="K843" s="90"/>
      <c r="L843" s="92"/>
      <c r="M843" s="93"/>
      <c r="N843" s="242"/>
      <c r="O843" s="226"/>
      <c r="P843" s="227"/>
      <c r="Q843" s="228"/>
      <c r="R843" s="92"/>
      <c r="S843" s="92"/>
      <c r="T843" s="245">
        <f t="shared" si="356"/>
        <v>1397.240000000003</v>
      </c>
      <c r="U843" s="229">
        <f t="shared" si="338"/>
        <v>0</v>
      </c>
      <c r="V843" s="230">
        <f t="shared" si="339"/>
        <v>0</v>
      </c>
      <c r="W843" s="229">
        <f t="shared" si="350"/>
        <v>0</v>
      </c>
      <c r="X843" s="231">
        <f t="shared" si="340"/>
        <v>395.54000000000013</v>
      </c>
      <c r="Y843" s="231">
        <f t="shared" si="341"/>
        <v>397.24</v>
      </c>
      <c r="Z843" s="231">
        <f t="shared" si="342"/>
        <v>395.54000000000013</v>
      </c>
      <c r="AA843" s="247">
        <f t="shared" si="343"/>
        <v>397.24</v>
      </c>
      <c r="AB843" s="249" t="str">
        <f>IF(G843&lt;&gt;"",VLOOKUP(WEEKDAY(C843,2),Служебный!G$4:H$10,2),"")</f>
        <v/>
      </c>
      <c r="AC843" s="232" t="str">
        <f t="shared" si="357"/>
        <v/>
      </c>
      <c r="AD843" s="233" t="str">
        <f t="shared" si="358"/>
        <v/>
      </c>
      <c r="AE843" s="234">
        <f t="shared" si="344"/>
        <v>0</v>
      </c>
      <c r="AF843" s="234">
        <f t="shared" si="345"/>
        <v>0</v>
      </c>
      <c r="AG843" s="234" t="str">
        <f t="shared" si="351"/>
        <v>интрадей</v>
      </c>
      <c r="AH843" s="235">
        <f t="shared" si="346"/>
        <v>0</v>
      </c>
      <c r="AI843" s="235">
        <f t="shared" si="347"/>
        <v>0</v>
      </c>
      <c r="AJ843" s="232" t="str">
        <f t="shared" si="359"/>
        <v/>
      </c>
      <c r="AK843" s="232" t="str">
        <f t="shared" si="360"/>
        <v/>
      </c>
      <c r="AL843" s="233" t="str">
        <f t="shared" si="361"/>
        <v/>
      </c>
      <c r="AM843" s="235">
        <f t="shared" si="354"/>
        <v>0</v>
      </c>
      <c r="AN843" s="236">
        <f t="shared" si="362"/>
        <v>1000</v>
      </c>
      <c r="AO843" s="236">
        <f t="shared" si="355"/>
        <v>39.724000000000295</v>
      </c>
      <c r="AP843" s="236">
        <f t="shared" si="363"/>
        <v>0</v>
      </c>
      <c r="AQ843" s="235">
        <f t="shared" si="352"/>
        <v>0</v>
      </c>
      <c r="AR843" s="235">
        <f t="shared" si="353"/>
        <v>0</v>
      </c>
      <c r="AS843" s="232">
        <f t="shared" si="348"/>
        <v>0</v>
      </c>
      <c r="AT843" s="250">
        <f t="shared" si="349"/>
        <v>16</v>
      </c>
      <c r="AU843" s="244"/>
      <c r="AV843" s="108"/>
    </row>
    <row r="844" spans="1:48" ht="11.25">
      <c r="A844" s="108"/>
      <c r="B844" s="240">
        <v>842</v>
      </c>
      <c r="C844" s="266"/>
      <c r="D844" s="88"/>
      <c r="E844" s="87"/>
      <c r="F844" s="88"/>
      <c r="G844" s="90"/>
      <c r="H844" s="90"/>
      <c r="I844" s="91"/>
      <c r="J844" s="91"/>
      <c r="K844" s="90"/>
      <c r="L844" s="92"/>
      <c r="M844" s="93"/>
      <c r="N844" s="242"/>
      <c r="O844" s="226"/>
      <c r="P844" s="227"/>
      <c r="Q844" s="228"/>
      <c r="R844" s="92"/>
      <c r="S844" s="92"/>
      <c r="T844" s="245">
        <f t="shared" si="356"/>
        <v>1397.240000000003</v>
      </c>
      <c r="U844" s="229">
        <f t="shared" si="338"/>
        <v>0</v>
      </c>
      <c r="V844" s="230">
        <f t="shared" si="339"/>
        <v>0</v>
      </c>
      <c r="W844" s="229">
        <f t="shared" si="350"/>
        <v>0</v>
      </c>
      <c r="X844" s="231">
        <f t="shared" si="340"/>
        <v>395.54000000000013</v>
      </c>
      <c r="Y844" s="231">
        <f t="shared" si="341"/>
        <v>397.24</v>
      </c>
      <c r="Z844" s="231">
        <f t="shared" si="342"/>
        <v>395.54000000000013</v>
      </c>
      <c r="AA844" s="247">
        <f t="shared" si="343"/>
        <v>397.24</v>
      </c>
      <c r="AB844" s="249" t="str">
        <f>IF(G844&lt;&gt;"",VLOOKUP(WEEKDAY(C844,2),Служебный!G$4:H$10,2),"")</f>
        <v/>
      </c>
      <c r="AC844" s="232" t="str">
        <f t="shared" si="357"/>
        <v/>
      </c>
      <c r="AD844" s="233" t="str">
        <f t="shared" si="358"/>
        <v/>
      </c>
      <c r="AE844" s="234">
        <f t="shared" si="344"/>
        <v>0</v>
      </c>
      <c r="AF844" s="234">
        <f t="shared" si="345"/>
        <v>0</v>
      </c>
      <c r="AG844" s="234" t="str">
        <f t="shared" si="351"/>
        <v>интрадей</v>
      </c>
      <c r="AH844" s="235">
        <f t="shared" si="346"/>
        <v>0</v>
      </c>
      <c r="AI844" s="235">
        <f t="shared" si="347"/>
        <v>0</v>
      </c>
      <c r="AJ844" s="232" t="str">
        <f t="shared" si="359"/>
        <v/>
      </c>
      <c r="AK844" s="232" t="str">
        <f t="shared" si="360"/>
        <v/>
      </c>
      <c r="AL844" s="233" t="str">
        <f t="shared" si="361"/>
        <v/>
      </c>
      <c r="AM844" s="235">
        <f t="shared" si="354"/>
        <v>0</v>
      </c>
      <c r="AN844" s="236">
        <f t="shared" si="362"/>
        <v>1000</v>
      </c>
      <c r="AO844" s="236">
        <f t="shared" si="355"/>
        <v>39.724000000000295</v>
      </c>
      <c r="AP844" s="236">
        <f t="shared" si="363"/>
        <v>0</v>
      </c>
      <c r="AQ844" s="235">
        <f t="shared" si="352"/>
        <v>0</v>
      </c>
      <c r="AR844" s="235">
        <f t="shared" si="353"/>
        <v>0</v>
      </c>
      <c r="AS844" s="232">
        <f t="shared" si="348"/>
        <v>0</v>
      </c>
      <c r="AT844" s="250">
        <f t="shared" si="349"/>
        <v>16</v>
      </c>
      <c r="AU844" s="244"/>
      <c r="AV844" s="108"/>
    </row>
    <row r="845" spans="1:48" ht="11.25">
      <c r="A845" s="108"/>
      <c r="B845" s="240">
        <v>843</v>
      </c>
      <c r="C845" s="266"/>
      <c r="D845" s="88"/>
      <c r="E845" s="87"/>
      <c r="F845" s="88"/>
      <c r="G845" s="90"/>
      <c r="H845" s="90"/>
      <c r="I845" s="91"/>
      <c r="J845" s="91"/>
      <c r="K845" s="90"/>
      <c r="L845" s="92"/>
      <c r="M845" s="93"/>
      <c r="N845" s="242"/>
      <c r="O845" s="226"/>
      <c r="P845" s="227"/>
      <c r="Q845" s="228"/>
      <c r="R845" s="92"/>
      <c r="S845" s="92"/>
      <c r="T845" s="245">
        <f t="shared" si="356"/>
        <v>1397.240000000003</v>
      </c>
      <c r="U845" s="229">
        <f t="shared" si="338"/>
        <v>0</v>
      </c>
      <c r="V845" s="230">
        <f t="shared" si="339"/>
        <v>0</v>
      </c>
      <c r="W845" s="229">
        <f t="shared" si="350"/>
        <v>0</v>
      </c>
      <c r="X845" s="231">
        <f t="shared" si="340"/>
        <v>395.54000000000013</v>
      </c>
      <c r="Y845" s="231">
        <f t="shared" si="341"/>
        <v>397.24</v>
      </c>
      <c r="Z845" s="231">
        <f t="shared" si="342"/>
        <v>395.54000000000013</v>
      </c>
      <c r="AA845" s="247">
        <f t="shared" si="343"/>
        <v>397.24</v>
      </c>
      <c r="AB845" s="249" t="str">
        <f>IF(G845&lt;&gt;"",VLOOKUP(WEEKDAY(C845,2),Служебный!G$4:H$10,2),"")</f>
        <v/>
      </c>
      <c r="AC845" s="232" t="str">
        <f t="shared" si="357"/>
        <v/>
      </c>
      <c r="AD845" s="233" t="str">
        <f t="shared" si="358"/>
        <v/>
      </c>
      <c r="AE845" s="234">
        <f t="shared" si="344"/>
        <v>0</v>
      </c>
      <c r="AF845" s="234">
        <f t="shared" si="345"/>
        <v>0</v>
      </c>
      <c r="AG845" s="234" t="str">
        <f t="shared" si="351"/>
        <v>интрадей</v>
      </c>
      <c r="AH845" s="235">
        <f t="shared" si="346"/>
        <v>0</v>
      </c>
      <c r="AI845" s="235">
        <f t="shared" si="347"/>
        <v>0</v>
      </c>
      <c r="AJ845" s="232" t="str">
        <f t="shared" si="359"/>
        <v/>
      </c>
      <c r="AK845" s="232" t="str">
        <f t="shared" si="360"/>
        <v/>
      </c>
      <c r="AL845" s="233" t="str">
        <f t="shared" si="361"/>
        <v/>
      </c>
      <c r="AM845" s="235">
        <f t="shared" si="354"/>
        <v>0</v>
      </c>
      <c r="AN845" s="236">
        <f t="shared" si="362"/>
        <v>1000</v>
      </c>
      <c r="AO845" s="236">
        <f t="shared" si="355"/>
        <v>39.724000000000295</v>
      </c>
      <c r="AP845" s="236">
        <f t="shared" si="363"/>
        <v>0</v>
      </c>
      <c r="AQ845" s="235">
        <f t="shared" si="352"/>
        <v>0</v>
      </c>
      <c r="AR845" s="235">
        <f t="shared" si="353"/>
        <v>0</v>
      </c>
      <c r="AS845" s="232">
        <f t="shared" si="348"/>
        <v>0</v>
      </c>
      <c r="AT845" s="250">
        <f t="shared" si="349"/>
        <v>16</v>
      </c>
      <c r="AU845" s="244"/>
      <c r="AV845" s="108"/>
    </row>
    <row r="846" spans="1:48" ht="11.25">
      <c r="A846" s="108"/>
      <c r="B846" s="240">
        <v>844</v>
      </c>
      <c r="C846" s="266"/>
      <c r="D846" s="88"/>
      <c r="E846" s="87"/>
      <c r="F846" s="88"/>
      <c r="G846" s="90"/>
      <c r="H846" s="90"/>
      <c r="I846" s="91"/>
      <c r="J846" s="91"/>
      <c r="K846" s="90"/>
      <c r="L846" s="92"/>
      <c r="M846" s="93"/>
      <c r="N846" s="242"/>
      <c r="O846" s="226"/>
      <c r="P846" s="227"/>
      <c r="Q846" s="228"/>
      <c r="R846" s="92"/>
      <c r="S846" s="92"/>
      <c r="T846" s="245">
        <f t="shared" si="356"/>
        <v>1397.240000000003</v>
      </c>
      <c r="U846" s="229">
        <f t="shared" si="338"/>
        <v>0</v>
      </c>
      <c r="V846" s="230">
        <f t="shared" si="339"/>
        <v>0</v>
      </c>
      <c r="W846" s="229">
        <f t="shared" si="350"/>
        <v>0</v>
      </c>
      <c r="X846" s="231">
        <f t="shared" si="340"/>
        <v>395.54000000000013</v>
      </c>
      <c r="Y846" s="231">
        <f t="shared" si="341"/>
        <v>397.24</v>
      </c>
      <c r="Z846" s="231">
        <f t="shared" si="342"/>
        <v>395.54000000000013</v>
      </c>
      <c r="AA846" s="247">
        <f t="shared" si="343"/>
        <v>397.24</v>
      </c>
      <c r="AB846" s="249" t="str">
        <f>IF(G846&lt;&gt;"",VLOOKUP(WEEKDAY(C846,2),Служебный!G$4:H$10,2),"")</f>
        <v/>
      </c>
      <c r="AC846" s="232" t="str">
        <f t="shared" si="357"/>
        <v/>
      </c>
      <c r="AD846" s="233" t="str">
        <f t="shared" si="358"/>
        <v/>
      </c>
      <c r="AE846" s="234">
        <f t="shared" si="344"/>
        <v>0</v>
      </c>
      <c r="AF846" s="234">
        <f t="shared" si="345"/>
        <v>0</v>
      </c>
      <c r="AG846" s="234" t="str">
        <f t="shared" si="351"/>
        <v>интрадей</v>
      </c>
      <c r="AH846" s="235">
        <f t="shared" si="346"/>
        <v>0</v>
      </c>
      <c r="AI846" s="235">
        <f t="shared" si="347"/>
        <v>0</v>
      </c>
      <c r="AJ846" s="232" t="str">
        <f t="shared" si="359"/>
        <v/>
      </c>
      <c r="AK846" s="232" t="str">
        <f t="shared" si="360"/>
        <v/>
      </c>
      <c r="AL846" s="233" t="str">
        <f t="shared" si="361"/>
        <v/>
      </c>
      <c r="AM846" s="235">
        <f t="shared" si="354"/>
        <v>0</v>
      </c>
      <c r="AN846" s="236">
        <f t="shared" si="362"/>
        <v>1000</v>
      </c>
      <c r="AO846" s="236">
        <f t="shared" si="355"/>
        <v>39.724000000000295</v>
      </c>
      <c r="AP846" s="236">
        <f t="shared" si="363"/>
        <v>0</v>
      </c>
      <c r="AQ846" s="235">
        <f t="shared" si="352"/>
        <v>0</v>
      </c>
      <c r="AR846" s="235">
        <f t="shared" si="353"/>
        <v>0</v>
      </c>
      <c r="AS846" s="232">
        <f t="shared" si="348"/>
        <v>0</v>
      </c>
      <c r="AT846" s="250">
        <f t="shared" si="349"/>
        <v>16</v>
      </c>
      <c r="AU846" s="244"/>
      <c r="AV846" s="108"/>
    </row>
    <row r="847" spans="1:48" ht="11.25">
      <c r="A847" s="108"/>
      <c r="B847" s="240">
        <v>845</v>
      </c>
      <c r="C847" s="266"/>
      <c r="D847" s="88"/>
      <c r="E847" s="87"/>
      <c r="F847" s="88"/>
      <c r="G847" s="90"/>
      <c r="H847" s="90"/>
      <c r="I847" s="91"/>
      <c r="J847" s="91"/>
      <c r="K847" s="90"/>
      <c r="L847" s="92"/>
      <c r="M847" s="93"/>
      <c r="N847" s="242"/>
      <c r="O847" s="226"/>
      <c r="P847" s="227"/>
      <c r="Q847" s="228"/>
      <c r="R847" s="92"/>
      <c r="S847" s="92"/>
      <c r="T847" s="245">
        <f t="shared" si="356"/>
        <v>1397.240000000003</v>
      </c>
      <c r="U847" s="229">
        <f t="shared" si="338"/>
        <v>0</v>
      </c>
      <c r="V847" s="230">
        <f t="shared" si="339"/>
        <v>0</v>
      </c>
      <c r="W847" s="229">
        <f t="shared" si="350"/>
        <v>0</v>
      </c>
      <c r="X847" s="231">
        <f t="shared" si="340"/>
        <v>395.54000000000013</v>
      </c>
      <c r="Y847" s="231">
        <f t="shared" si="341"/>
        <v>397.24</v>
      </c>
      <c r="Z847" s="231">
        <f t="shared" si="342"/>
        <v>395.54000000000013</v>
      </c>
      <c r="AA847" s="247">
        <f t="shared" si="343"/>
        <v>397.24</v>
      </c>
      <c r="AB847" s="249" t="str">
        <f>IF(G847&lt;&gt;"",VLOOKUP(WEEKDAY(C847,2),Служебный!G$4:H$10,2),"")</f>
        <v/>
      </c>
      <c r="AC847" s="232" t="str">
        <f t="shared" si="357"/>
        <v/>
      </c>
      <c r="AD847" s="233" t="str">
        <f t="shared" si="358"/>
        <v/>
      </c>
      <c r="AE847" s="234">
        <f t="shared" si="344"/>
        <v>0</v>
      </c>
      <c r="AF847" s="234">
        <f t="shared" si="345"/>
        <v>0</v>
      </c>
      <c r="AG847" s="234" t="str">
        <f t="shared" si="351"/>
        <v>интрадей</v>
      </c>
      <c r="AH847" s="235">
        <f t="shared" si="346"/>
        <v>0</v>
      </c>
      <c r="AI847" s="235">
        <f t="shared" si="347"/>
        <v>0</v>
      </c>
      <c r="AJ847" s="232" t="str">
        <f t="shared" si="359"/>
        <v/>
      </c>
      <c r="AK847" s="232" t="str">
        <f t="shared" si="360"/>
        <v/>
      </c>
      <c r="AL847" s="233" t="str">
        <f t="shared" si="361"/>
        <v/>
      </c>
      <c r="AM847" s="235">
        <f t="shared" si="354"/>
        <v>0</v>
      </c>
      <c r="AN847" s="236">
        <f t="shared" si="362"/>
        <v>1000</v>
      </c>
      <c r="AO847" s="236">
        <f t="shared" si="355"/>
        <v>39.724000000000295</v>
      </c>
      <c r="AP847" s="236">
        <f t="shared" si="363"/>
        <v>0</v>
      </c>
      <c r="AQ847" s="235">
        <f t="shared" si="352"/>
        <v>0</v>
      </c>
      <c r="AR847" s="235">
        <f t="shared" si="353"/>
        <v>0</v>
      </c>
      <c r="AS847" s="232">
        <f t="shared" si="348"/>
        <v>0</v>
      </c>
      <c r="AT847" s="250">
        <f t="shared" si="349"/>
        <v>16</v>
      </c>
      <c r="AU847" s="244"/>
      <c r="AV847" s="108"/>
    </row>
    <row r="848" spans="1:48" ht="11.25">
      <c r="A848" s="108"/>
      <c r="B848" s="240">
        <v>846</v>
      </c>
      <c r="C848" s="266"/>
      <c r="D848" s="88"/>
      <c r="E848" s="87"/>
      <c r="F848" s="88"/>
      <c r="G848" s="90"/>
      <c r="H848" s="90"/>
      <c r="I848" s="91"/>
      <c r="J848" s="91"/>
      <c r="K848" s="90"/>
      <c r="L848" s="92"/>
      <c r="M848" s="93"/>
      <c r="N848" s="242"/>
      <c r="O848" s="226"/>
      <c r="P848" s="227"/>
      <c r="Q848" s="228"/>
      <c r="R848" s="92"/>
      <c r="S848" s="92"/>
      <c r="T848" s="245">
        <f t="shared" si="356"/>
        <v>1397.240000000003</v>
      </c>
      <c r="U848" s="229">
        <f t="shared" si="338"/>
        <v>0</v>
      </c>
      <c r="V848" s="230">
        <f t="shared" si="339"/>
        <v>0</v>
      </c>
      <c r="W848" s="229">
        <f t="shared" si="350"/>
        <v>0</v>
      </c>
      <c r="X848" s="231">
        <f t="shared" si="340"/>
        <v>395.54000000000013</v>
      </c>
      <c r="Y848" s="231">
        <f t="shared" si="341"/>
        <v>397.24</v>
      </c>
      <c r="Z848" s="231">
        <f t="shared" si="342"/>
        <v>395.54000000000013</v>
      </c>
      <c r="AA848" s="247">
        <f t="shared" si="343"/>
        <v>397.24</v>
      </c>
      <c r="AB848" s="249" t="str">
        <f>IF(G848&lt;&gt;"",VLOOKUP(WEEKDAY(C848,2),Служебный!G$4:H$10,2),"")</f>
        <v/>
      </c>
      <c r="AC848" s="232" t="str">
        <f t="shared" si="357"/>
        <v/>
      </c>
      <c r="AD848" s="233" t="str">
        <f t="shared" si="358"/>
        <v/>
      </c>
      <c r="AE848" s="234">
        <f t="shared" si="344"/>
        <v>0</v>
      </c>
      <c r="AF848" s="234">
        <f t="shared" si="345"/>
        <v>0</v>
      </c>
      <c r="AG848" s="234" t="str">
        <f t="shared" si="351"/>
        <v>интрадей</v>
      </c>
      <c r="AH848" s="235">
        <f t="shared" si="346"/>
        <v>0</v>
      </c>
      <c r="AI848" s="235">
        <f t="shared" si="347"/>
        <v>0</v>
      </c>
      <c r="AJ848" s="232" t="str">
        <f t="shared" si="359"/>
        <v/>
      </c>
      <c r="AK848" s="232" t="str">
        <f t="shared" si="360"/>
        <v/>
      </c>
      <c r="AL848" s="233" t="str">
        <f t="shared" si="361"/>
        <v/>
      </c>
      <c r="AM848" s="235">
        <f t="shared" si="354"/>
        <v>0</v>
      </c>
      <c r="AN848" s="236">
        <f t="shared" si="362"/>
        <v>1000</v>
      </c>
      <c r="AO848" s="236">
        <f t="shared" si="355"/>
        <v>39.724000000000295</v>
      </c>
      <c r="AP848" s="236">
        <f t="shared" si="363"/>
        <v>0</v>
      </c>
      <c r="AQ848" s="235">
        <f t="shared" si="352"/>
        <v>0</v>
      </c>
      <c r="AR848" s="235">
        <f t="shared" si="353"/>
        <v>0</v>
      </c>
      <c r="AS848" s="232">
        <f t="shared" si="348"/>
        <v>0</v>
      </c>
      <c r="AT848" s="250">
        <f t="shared" si="349"/>
        <v>16</v>
      </c>
      <c r="AU848" s="244"/>
      <c r="AV848" s="108"/>
    </row>
    <row r="849" spans="1:48" ht="11.25">
      <c r="A849" s="108"/>
      <c r="B849" s="240">
        <v>847</v>
      </c>
      <c r="C849" s="266"/>
      <c r="D849" s="88"/>
      <c r="E849" s="87"/>
      <c r="F849" s="88"/>
      <c r="G849" s="90"/>
      <c r="H849" s="90"/>
      <c r="I849" s="91"/>
      <c r="J849" s="91"/>
      <c r="K849" s="90"/>
      <c r="L849" s="92"/>
      <c r="M849" s="93"/>
      <c r="N849" s="242"/>
      <c r="O849" s="226"/>
      <c r="P849" s="227"/>
      <c r="Q849" s="228"/>
      <c r="R849" s="92"/>
      <c r="S849" s="92"/>
      <c r="T849" s="245">
        <f t="shared" si="356"/>
        <v>1397.240000000003</v>
      </c>
      <c r="U849" s="229">
        <f t="shared" si="338"/>
        <v>0</v>
      </c>
      <c r="V849" s="230">
        <f t="shared" si="339"/>
        <v>0</v>
      </c>
      <c r="W849" s="229">
        <f t="shared" si="350"/>
        <v>0</v>
      </c>
      <c r="X849" s="231">
        <f t="shared" si="340"/>
        <v>395.54000000000013</v>
      </c>
      <c r="Y849" s="231">
        <f t="shared" si="341"/>
        <v>397.24</v>
      </c>
      <c r="Z849" s="231">
        <f t="shared" si="342"/>
        <v>395.54000000000013</v>
      </c>
      <c r="AA849" s="247">
        <f t="shared" si="343"/>
        <v>397.24</v>
      </c>
      <c r="AB849" s="249" t="str">
        <f>IF(G849&lt;&gt;"",VLOOKUP(WEEKDAY(C849,2),Служебный!G$4:H$10,2),"")</f>
        <v/>
      </c>
      <c r="AC849" s="232" t="str">
        <f t="shared" si="357"/>
        <v/>
      </c>
      <c r="AD849" s="233" t="str">
        <f t="shared" si="358"/>
        <v/>
      </c>
      <c r="AE849" s="234">
        <f t="shared" si="344"/>
        <v>0</v>
      </c>
      <c r="AF849" s="234">
        <f t="shared" si="345"/>
        <v>0</v>
      </c>
      <c r="AG849" s="234" t="str">
        <f t="shared" si="351"/>
        <v>интрадей</v>
      </c>
      <c r="AH849" s="235">
        <f t="shared" si="346"/>
        <v>0</v>
      </c>
      <c r="AI849" s="235">
        <f t="shared" si="347"/>
        <v>0</v>
      </c>
      <c r="AJ849" s="232" t="str">
        <f t="shared" si="359"/>
        <v/>
      </c>
      <c r="AK849" s="232" t="str">
        <f t="shared" si="360"/>
        <v/>
      </c>
      <c r="AL849" s="233" t="str">
        <f t="shared" si="361"/>
        <v/>
      </c>
      <c r="AM849" s="235">
        <f t="shared" si="354"/>
        <v>0</v>
      </c>
      <c r="AN849" s="236">
        <f t="shared" si="362"/>
        <v>1000</v>
      </c>
      <c r="AO849" s="236">
        <f t="shared" si="355"/>
        <v>39.724000000000295</v>
      </c>
      <c r="AP849" s="236">
        <f t="shared" si="363"/>
        <v>0</v>
      </c>
      <c r="AQ849" s="235">
        <f t="shared" si="352"/>
        <v>0</v>
      </c>
      <c r="AR849" s="235">
        <f t="shared" si="353"/>
        <v>0</v>
      </c>
      <c r="AS849" s="232">
        <f t="shared" si="348"/>
        <v>0</v>
      </c>
      <c r="AT849" s="250">
        <f t="shared" si="349"/>
        <v>16</v>
      </c>
      <c r="AU849" s="244"/>
      <c r="AV849" s="108"/>
    </row>
    <row r="850" spans="1:48" ht="11.25">
      <c r="A850" s="108"/>
      <c r="B850" s="240">
        <v>848</v>
      </c>
      <c r="C850" s="266"/>
      <c r="D850" s="88"/>
      <c r="E850" s="87"/>
      <c r="F850" s="88"/>
      <c r="G850" s="90"/>
      <c r="H850" s="90"/>
      <c r="I850" s="91"/>
      <c r="J850" s="91"/>
      <c r="K850" s="90"/>
      <c r="L850" s="92"/>
      <c r="M850" s="93"/>
      <c r="N850" s="242"/>
      <c r="O850" s="226"/>
      <c r="P850" s="227"/>
      <c r="Q850" s="228"/>
      <c r="R850" s="92"/>
      <c r="S850" s="92"/>
      <c r="T850" s="245">
        <f t="shared" si="356"/>
        <v>1397.240000000003</v>
      </c>
      <c r="U850" s="229">
        <f t="shared" si="338"/>
        <v>0</v>
      </c>
      <c r="V850" s="230">
        <f t="shared" si="339"/>
        <v>0</v>
      </c>
      <c r="W850" s="229">
        <f t="shared" si="350"/>
        <v>0</v>
      </c>
      <c r="X850" s="231">
        <f t="shared" si="340"/>
        <v>395.54000000000013</v>
      </c>
      <c r="Y850" s="231">
        <f t="shared" si="341"/>
        <v>397.24</v>
      </c>
      <c r="Z850" s="231">
        <f t="shared" si="342"/>
        <v>395.54000000000013</v>
      </c>
      <c r="AA850" s="247">
        <f t="shared" si="343"/>
        <v>397.24</v>
      </c>
      <c r="AB850" s="249" t="str">
        <f>IF(G850&lt;&gt;"",VLOOKUP(WEEKDAY(C850,2),Служебный!G$4:H$10,2),"")</f>
        <v/>
      </c>
      <c r="AC850" s="232" t="str">
        <f t="shared" si="357"/>
        <v/>
      </c>
      <c r="AD850" s="233" t="str">
        <f t="shared" si="358"/>
        <v/>
      </c>
      <c r="AE850" s="234">
        <f t="shared" si="344"/>
        <v>0</v>
      </c>
      <c r="AF850" s="234">
        <f t="shared" si="345"/>
        <v>0</v>
      </c>
      <c r="AG850" s="234" t="str">
        <f t="shared" si="351"/>
        <v>интрадей</v>
      </c>
      <c r="AH850" s="235">
        <f t="shared" si="346"/>
        <v>0</v>
      </c>
      <c r="AI850" s="235">
        <f t="shared" si="347"/>
        <v>0</v>
      </c>
      <c r="AJ850" s="232" t="str">
        <f t="shared" si="359"/>
        <v/>
      </c>
      <c r="AK850" s="232" t="str">
        <f t="shared" si="360"/>
        <v/>
      </c>
      <c r="AL850" s="233" t="str">
        <f t="shared" si="361"/>
        <v/>
      </c>
      <c r="AM850" s="235">
        <f t="shared" si="354"/>
        <v>0</v>
      </c>
      <c r="AN850" s="236">
        <f t="shared" si="362"/>
        <v>1000</v>
      </c>
      <c r="AO850" s="236">
        <f t="shared" si="355"/>
        <v>39.724000000000295</v>
      </c>
      <c r="AP850" s="236">
        <f t="shared" si="363"/>
        <v>0</v>
      </c>
      <c r="AQ850" s="235">
        <f t="shared" si="352"/>
        <v>0</v>
      </c>
      <c r="AR850" s="235">
        <f t="shared" si="353"/>
        <v>0</v>
      </c>
      <c r="AS850" s="232">
        <f t="shared" si="348"/>
        <v>0</v>
      </c>
      <c r="AT850" s="250">
        <f t="shared" si="349"/>
        <v>16</v>
      </c>
      <c r="AU850" s="244"/>
      <c r="AV850" s="108"/>
    </row>
    <row r="851" spans="1:48" ht="11.25">
      <c r="A851" s="108"/>
      <c r="B851" s="240">
        <v>849</v>
      </c>
      <c r="C851" s="266"/>
      <c r="D851" s="88"/>
      <c r="E851" s="87"/>
      <c r="F851" s="88"/>
      <c r="G851" s="90"/>
      <c r="H851" s="90"/>
      <c r="I851" s="91"/>
      <c r="J851" s="91"/>
      <c r="K851" s="90"/>
      <c r="L851" s="92"/>
      <c r="M851" s="93"/>
      <c r="N851" s="242"/>
      <c r="O851" s="226"/>
      <c r="P851" s="227"/>
      <c r="Q851" s="228"/>
      <c r="R851" s="92"/>
      <c r="S851" s="92"/>
      <c r="T851" s="245">
        <f t="shared" si="356"/>
        <v>1397.240000000003</v>
      </c>
      <c r="U851" s="229">
        <f t="shared" si="338"/>
        <v>0</v>
      </c>
      <c r="V851" s="230">
        <f t="shared" si="339"/>
        <v>0</v>
      </c>
      <c r="W851" s="229">
        <f t="shared" si="350"/>
        <v>0</v>
      </c>
      <c r="X851" s="231">
        <f t="shared" si="340"/>
        <v>395.54000000000013</v>
      </c>
      <c r="Y851" s="231">
        <f t="shared" si="341"/>
        <v>397.24</v>
      </c>
      <c r="Z851" s="231">
        <f t="shared" si="342"/>
        <v>395.54000000000013</v>
      </c>
      <c r="AA851" s="247">
        <f t="shared" si="343"/>
        <v>397.24</v>
      </c>
      <c r="AB851" s="249" t="str">
        <f>IF(G851&lt;&gt;"",VLOOKUP(WEEKDAY(C851,2),Служебный!G$4:H$10,2),"")</f>
        <v/>
      </c>
      <c r="AC851" s="232" t="str">
        <f t="shared" si="357"/>
        <v/>
      </c>
      <c r="AD851" s="233" t="str">
        <f t="shared" si="358"/>
        <v/>
      </c>
      <c r="AE851" s="234">
        <f t="shared" si="344"/>
        <v>0</v>
      </c>
      <c r="AF851" s="234">
        <f t="shared" si="345"/>
        <v>0</v>
      </c>
      <c r="AG851" s="234" t="str">
        <f t="shared" si="351"/>
        <v>интрадей</v>
      </c>
      <c r="AH851" s="235">
        <f t="shared" si="346"/>
        <v>0</v>
      </c>
      <c r="AI851" s="235">
        <f t="shared" si="347"/>
        <v>0</v>
      </c>
      <c r="AJ851" s="232" t="str">
        <f t="shared" si="359"/>
        <v/>
      </c>
      <c r="AK851" s="232" t="str">
        <f t="shared" si="360"/>
        <v/>
      </c>
      <c r="AL851" s="233" t="str">
        <f t="shared" si="361"/>
        <v/>
      </c>
      <c r="AM851" s="235">
        <f t="shared" si="354"/>
        <v>0</v>
      </c>
      <c r="AN851" s="236">
        <f t="shared" si="362"/>
        <v>1000</v>
      </c>
      <c r="AO851" s="236">
        <f t="shared" si="355"/>
        <v>39.724000000000295</v>
      </c>
      <c r="AP851" s="236">
        <f t="shared" si="363"/>
        <v>0</v>
      </c>
      <c r="AQ851" s="235">
        <f t="shared" si="352"/>
        <v>0</v>
      </c>
      <c r="AR851" s="235">
        <f t="shared" si="353"/>
        <v>0</v>
      </c>
      <c r="AS851" s="232">
        <f t="shared" si="348"/>
        <v>0</v>
      </c>
      <c r="AT851" s="250">
        <f t="shared" si="349"/>
        <v>16</v>
      </c>
      <c r="AU851" s="244"/>
      <c r="AV851" s="108"/>
    </row>
    <row r="852" spans="1:48" ht="11.25">
      <c r="A852" s="108"/>
      <c r="B852" s="240">
        <v>850</v>
      </c>
      <c r="C852" s="266"/>
      <c r="D852" s="88"/>
      <c r="E852" s="87"/>
      <c r="F852" s="88"/>
      <c r="G852" s="90"/>
      <c r="H852" s="90"/>
      <c r="I852" s="91"/>
      <c r="J852" s="91"/>
      <c r="K852" s="90"/>
      <c r="L852" s="92"/>
      <c r="M852" s="93"/>
      <c r="N852" s="242"/>
      <c r="O852" s="226"/>
      <c r="P852" s="227"/>
      <c r="Q852" s="228"/>
      <c r="R852" s="92"/>
      <c r="S852" s="92"/>
      <c r="T852" s="245">
        <f t="shared" si="356"/>
        <v>1397.240000000003</v>
      </c>
      <c r="U852" s="229">
        <f t="shared" ref="U852:U915" si="364">L852</f>
        <v>0</v>
      </c>
      <c r="V852" s="230">
        <f t="shared" ref="V852:V915" si="365">M852</f>
        <v>0</v>
      </c>
      <c r="W852" s="229">
        <f t="shared" si="350"/>
        <v>0</v>
      </c>
      <c r="X852" s="231">
        <f t="shared" ref="X852:X915" si="366">X851+V851</f>
        <v>395.54000000000013</v>
      </c>
      <c r="Y852" s="231">
        <f t="shared" ref="Y852:Y915" si="367">Y851+W851</f>
        <v>397.24</v>
      </c>
      <c r="Z852" s="231">
        <f t="shared" ref="Z852:Z915" si="368">X852+V852</f>
        <v>395.54000000000013</v>
      </c>
      <c r="AA852" s="247">
        <f t="shared" ref="AA852:AA915" si="369">Y852+W852</f>
        <v>397.24</v>
      </c>
      <c r="AB852" s="249" t="str">
        <f>IF(G852&lt;&gt;"",VLOOKUP(WEEKDAY(C852,2),Служебный!G$4:H$10,2),"")</f>
        <v/>
      </c>
      <c r="AC852" s="232" t="str">
        <f t="shared" si="357"/>
        <v/>
      </c>
      <c r="AD852" s="233" t="str">
        <f t="shared" si="358"/>
        <v/>
      </c>
      <c r="AE852" s="234">
        <f t="shared" ref="AE852:AE915" si="370">ROUND(((E852+F852)-(C852+D852))*86400,0)</f>
        <v>0</v>
      </c>
      <c r="AF852" s="234">
        <f t="shared" ref="AF852:AF915" si="371">IF(FLOOR((AE852/60),15)&gt;400,"Среднесрок",FLOOR((AE852/60),15))</f>
        <v>0</v>
      </c>
      <c r="AG852" s="234" t="str">
        <f t="shared" si="351"/>
        <v>интрадей</v>
      </c>
      <c r="AH852" s="235">
        <f t="shared" ref="AH852:AH915" si="372">IF(W852&gt;0,W852,0)</f>
        <v>0</v>
      </c>
      <c r="AI852" s="235">
        <f t="shared" ref="AI852:AI915" si="373">IF(W852&lt;0,W852,0)</f>
        <v>0</v>
      </c>
      <c r="AJ852" s="232" t="str">
        <f t="shared" si="359"/>
        <v/>
      </c>
      <c r="AK852" s="232" t="str">
        <f t="shared" si="360"/>
        <v/>
      </c>
      <c r="AL852" s="233" t="str">
        <f t="shared" si="361"/>
        <v/>
      </c>
      <c r="AM852" s="235">
        <f t="shared" si="354"/>
        <v>0</v>
      </c>
      <c r="AN852" s="236">
        <f t="shared" si="362"/>
        <v>1000</v>
      </c>
      <c r="AO852" s="236">
        <f t="shared" si="355"/>
        <v>39.724000000000295</v>
      </c>
      <c r="AP852" s="236">
        <f t="shared" si="363"/>
        <v>0</v>
      </c>
      <c r="AQ852" s="235">
        <f t="shared" si="352"/>
        <v>0</v>
      </c>
      <c r="AR852" s="235">
        <f t="shared" si="353"/>
        <v>0</v>
      </c>
      <c r="AS852" s="232">
        <f t="shared" ref="AS852:AS915" si="374">CEILING(I852,5)</f>
        <v>0</v>
      </c>
      <c r="AT852" s="250">
        <f t="shared" ref="AT852:AT915" si="375">IF(AR852=0,AT851,IF(W852&lt;0,IF(AT851&lt;0,AT851-1,-1),IF(AT851&gt;0,AT851+1,1)))</f>
        <v>16</v>
      </c>
      <c r="AU852" s="244"/>
      <c r="AV852" s="108"/>
    </row>
    <row r="853" spans="1:48" ht="11.25">
      <c r="A853" s="108"/>
      <c r="B853" s="240">
        <v>851</v>
      </c>
      <c r="C853" s="266"/>
      <c r="D853" s="88"/>
      <c r="E853" s="87"/>
      <c r="F853" s="88"/>
      <c r="G853" s="90"/>
      <c r="H853" s="90"/>
      <c r="I853" s="91"/>
      <c r="J853" s="91"/>
      <c r="K853" s="90"/>
      <c r="L853" s="92"/>
      <c r="M853" s="93"/>
      <c r="N853" s="242"/>
      <c r="O853" s="226"/>
      <c r="P853" s="227"/>
      <c r="Q853" s="228"/>
      <c r="R853" s="92"/>
      <c r="S853" s="92"/>
      <c r="T853" s="245">
        <f t="shared" si="356"/>
        <v>1397.240000000003</v>
      </c>
      <c r="U853" s="229">
        <f t="shared" si="364"/>
        <v>0</v>
      </c>
      <c r="V853" s="230">
        <f t="shared" si="365"/>
        <v>0</v>
      </c>
      <c r="W853" s="229">
        <f t="shared" si="350"/>
        <v>0</v>
      </c>
      <c r="X853" s="231">
        <f t="shared" si="366"/>
        <v>395.54000000000013</v>
      </c>
      <c r="Y853" s="231">
        <f t="shared" si="367"/>
        <v>397.24</v>
      </c>
      <c r="Z853" s="231">
        <f t="shared" si="368"/>
        <v>395.54000000000013</v>
      </c>
      <c r="AA853" s="247">
        <f t="shared" si="369"/>
        <v>397.24</v>
      </c>
      <c r="AB853" s="249" t="str">
        <f>IF(G853&lt;&gt;"",VLOOKUP(WEEKDAY(C853,2),Служебный!G$4:H$10,2),"")</f>
        <v/>
      </c>
      <c r="AC853" s="232" t="str">
        <f t="shared" si="357"/>
        <v/>
      </c>
      <c r="AD853" s="233" t="str">
        <f t="shared" si="358"/>
        <v/>
      </c>
      <c r="AE853" s="234">
        <f t="shared" si="370"/>
        <v>0</v>
      </c>
      <c r="AF853" s="234">
        <f t="shared" si="371"/>
        <v>0</v>
      </c>
      <c r="AG853" s="234" t="str">
        <f t="shared" si="351"/>
        <v>интрадей</v>
      </c>
      <c r="AH853" s="235">
        <f t="shared" si="372"/>
        <v>0</v>
      </c>
      <c r="AI853" s="235">
        <f t="shared" si="373"/>
        <v>0</v>
      </c>
      <c r="AJ853" s="232" t="str">
        <f t="shared" si="359"/>
        <v/>
      </c>
      <c r="AK853" s="232" t="str">
        <f t="shared" si="360"/>
        <v/>
      </c>
      <c r="AL853" s="233" t="str">
        <f t="shared" si="361"/>
        <v/>
      </c>
      <c r="AM853" s="235">
        <f t="shared" si="354"/>
        <v>0</v>
      </c>
      <c r="AN853" s="236">
        <f t="shared" si="362"/>
        <v>1000</v>
      </c>
      <c r="AO853" s="236">
        <f t="shared" si="355"/>
        <v>39.724000000000295</v>
      </c>
      <c r="AP853" s="236">
        <f t="shared" si="363"/>
        <v>0</v>
      </c>
      <c r="AQ853" s="235">
        <f t="shared" si="352"/>
        <v>0</v>
      </c>
      <c r="AR853" s="235">
        <f t="shared" si="353"/>
        <v>0</v>
      </c>
      <c r="AS853" s="232">
        <f t="shared" si="374"/>
        <v>0</v>
      </c>
      <c r="AT853" s="250">
        <f t="shared" si="375"/>
        <v>16</v>
      </c>
      <c r="AU853" s="244"/>
      <c r="AV853" s="108"/>
    </row>
    <row r="854" spans="1:48" ht="11.25">
      <c r="A854" s="108"/>
      <c r="B854" s="240">
        <v>852</v>
      </c>
      <c r="C854" s="266"/>
      <c r="D854" s="88"/>
      <c r="E854" s="87"/>
      <c r="F854" s="88"/>
      <c r="G854" s="90"/>
      <c r="H854" s="90"/>
      <c r="I854" s="91"/>
      <c r="J854" s="91"/>
      <c r="K854" s="90"/>
      <c r="L854" s="92"/>
      <c r="M854" s="93"/>
      <c r="N854" s="242"/>
      <c r="O854" s="226"/>
      <c r="P854" s="227"/>
      <c r="Q854" s="228"/>
      <c r="R854" s="92"/>
      <c r="S854" s="92"/>
      <c r="T854" s="245">
        <f t="shared" si="356"/>
        <v>1397.240000000003</v>
      </c>
      <c r="U854" s="229">
        <f t="shared" si="364"/>
        <v>0</v>
      </c>
      <c r="V854" s="230">
        <f t="shared" si="365"/>
        <v>0</v>
      </c>
      <c r="W854" s="229">
        <f t="shared" si="350"/>
        <v>0</v>
      </c>
      <c r="X854" s="231">
        <f t="shared" si="366"/>
        <v>395.54000000000013</v>
      </c>
      <c r="Y854" s="231">
        <f t="shared" si="367"/>
        <v>397.24</v>
      </c>
      <c r="Z854" s="231">
        <f t="shared" si="368"/>
        <v>395.54000000000013</v>
      </c>
      <c r="AA854" s="247">
        <f t="shared" si="369"/>
        <v>397.24</v>
      </c>
      <c r="AB854" s="249" t="str">
        <f>IF(G854&lt;&gt;"",VLOOKUP(WEEKDAY(C854,2),Служебный!G$4:H$10,2),"")</f>
        <v/>
      </c>
      <c r="AC854" s="232" t="str">
        <f t="shared" si="357"/>
        <v/>
      </c>
      <c r="AD854" s="233" t="str">
        <f t="shared" si="358"/>
        <v/>
      </c>
      <c r="AE854" s="234">
        <f t="shared" si="370"/>
        <v>0</v>
      </c>
      <c r="AF854" s="234">
        <f t="shared" si="371"/>
        <v>0</v>
      </c>
      <c r="AG854" s="234" t="str">
        <f t="shared" si="351"/>
        <v>интрадей</v>
      </c>
      <c r="AH854" s="235">
        <f t="shared" si="372"/>
        <v>0</v>
      </c>
      <c r="AI854" s="235">
        <f t="shared" si="373"/>
        <v>0</v>
      </c>
      <c r="AJ854" s="232" t="str">
        <f t="shared" si="359"/>
        <v/>
      </c>
      <c r="AK854" s="232" t="str">
        <f t="shared" si="360"/>
        <v/>
      </c>
      <c r="AL854" s="233" t="str">
        <f t="shared" si="361"/>
        <v/>
      </c>
      <c r="AM854" s="235">
        <f t="shared" si="354"/>
        <v>0</v>
      </c>
      <c r="AN854" s="236">
        <f t="shared" si="362"/>
        <v>1000</v>
      </c>
      <c r="AO854" s="236">
        <f t="shared" si="355"/>
        <v>39.724000000000295</v>
      </c>
      <c r="AP854" s="236">
        <f t="shared" si="363"/>
        <v>0</v>
      </c>
      <c r="AQ854" s="235">
        <f t="shared" si="352"/>
        <v>0</v>
      </c>
      <c r="AR854" s="235">
        <f t="shared" si="353"/>
        <v>0</v>
      </c>
      <c r="AS854" s="232">
        <f t="shared" si="374"/>
        <v>0</v>
      </c>
      <c r="AT854" s="250">
        <f t="shared" si="375"/>
        <v>16</v>
      </c>
      <c r="AU854" s="244"/>
      <c r="AV854" s="108"/>
    </row>
    <row r="855" spans="1:48" ht="11.25">
      <c r="A855" s="108"/>
      <c r="B855" s="240">
        <v>853</v>
      </c>
      <c r="C855" s="266"/>
      <c r="D855" s="88"/>
      <c r="E855" s="87"/>
      <c r="F855" s="88"/>
      <c r="G855" s="90"/>
      <c r="H855" s="90"/>
      <c r="I855" s="91"/>
      <c r="J855" s="91"/>
      <c r="K855" s="90"/>
      <c r="L855" s="92"/>
      <c r="M855" s="93"/>
      <c r="N855" s="242"/>
      <c r="O855" s="226"/>
      <c r="P855" s="227"/>
      <c r="Q855" s="228"/>
      <c r="R855" s="92"/>
      <c r="S855" s="92"/>
      <c r="T855" s="245">
        <f t="shared" si="356"/>
        <v>1397.240000000003</v>
      </c>
      <c r="U855" s="229">
        <f t="shared" si="364"/>
        <v>0</v>
      </c>
      <c r="V855" s="230">
        <f t="shared" si="365"/>
        <v>0</v>
      </c>
      <c r="W855" s="229">
        <f t="shared" si="350"/>
        <v>0</v>
      </c>
      <c r="X855" s="231">
        <f t="shared" si="366"/>
        <v>395.54000000000013</v>
      </c>
      <c r="Y855" s="231">
        <f t="shared" si="367"/>
        <v>397.24</v>
      </c>
      <c r="Z855" s="231">
        <f t="shared" si="368"/>
        <v>395.54000000000013</v>
      </c>
      <c r="AA855" s="247">
        <f t="shared" si="369"/>
        <v>397.24</v>
      </c>
      <c r="AB855" s="249" t="str">
        <f>IF(G855&lt;&gt;"",VLOOKUP(WEEKDAY(C855,2),Служебный!G$4:H$10,2),"")</f>
        <v/>
      </c>
      <c r="AC855" s="232" t="str">
        <f t="shared" si="357"/>
        <v/>
      </c>
      <c r="AD855" s="233" t="str">
        <f t="shared" si="358"/>
        <v/>
      </c>
      <c r="AE855" s="234">
        <f t="shared" si="370"/>
        <v>0</v>
      </c>
      <c r="AF855" s="234">
        <f t="shared" si="371"/>
        <v>0</v>
      </c>
      <c r="AG855" s="234" t="str">
        <f t="shared" si="351"/>
        <v>интрадей</v>
      </c>
      <c r="AH855" s="235">
        <f t="shared" si="372"/>
        <v>0</v>
      </c>
      <c r="AI855" s="235">
        <f t="shared" si="373"/>
        <v>0</v>
      </c>
      <c r="AJ855" s="232" t="str">
        <f t="shared" si="359"/>
        <v/>
      </c>
      <c r="AK855" s="232" t="str">
        <f t="shared" si="360"/>
        <v/>
      </c>
      <c r="AL855" s="233" t="str">
        <f t="shared" si="361"/>
        <v/>
      </c>
      <c r="AM855" s="235">
        <f t="shared" si="354"/>
        <v>0</v>
      </c>
      <c r="AN855" s="236">
        <f t="shared" si="362"/>
        <v>1000</v>
      </c>
      <c r="AO855" s="236">
        <f t="shared" si="355"/>
        <v>39.724000000000295</v>
      </c>
      <c r="AP855" s="236">
        <f t="shared" si="363"/>
        <v>0</v>
      </c>
      <c r="AQ855" s="235">
        <f t="shared" si="352"/>
        <v>0</v>
      </c>
      <c r="AR855" s="235">
        <f t="shared" si="353"/>
        <v>0</v>
      </c>
      <c r="AS855" s="232">
        <f t="shared" si="374"/>
        <v>0</v>
      </c>
      <c r="AT855" s="250">
        <f t="shared" si="375"/>
        <v>16</v>
      </c>
      <c r="AU855" s="244"/>
      <c r="AV855" s="108"/>
    </row>
    <row r="856" spans="1:48" ht="11.25">
      <c r="A856" s="108"/>
      <c r="B856" s="240">
        <v>854</v>
      </c>
      <c r="C856" s="266"/>
      <c r="D856" s="88"/>
      <c r="E856" s="87"/>
      <c r="F856" s="88"/>
      <c r="G856" s="90"/>
      <c r="H856" s="90"/>
      <c r="I856" s="91"/>
      <c r="J856" s="91"/>
      <c r="K856" s="90"/>
      <c r="L856" s="92"/>
      <c r="M856" s="93"/>
      <c r="N856" s="242"/>
      <c r="O856" s="226"/>
      <c r="P856" s="227"/>
      <c r="Q856" s="228"/>
      <c r="R856" s="92"/>
      <c r="S856" s="92"/>
      <c r="T856" s="245">
        <f t="shared" si="356"/>
        <v>1397.240000000003</v>
      </c>
      <c r="U856" s="229">
        <f t="shared" si="364"/>
        <v>0</v>
      </c>
      <c r="V856" s="230">
        <f t="shared" si="365"/>
        <v>0</v>
      </c>
      <c r="W856" s="229">
        <f t="shared" si="350"/>
        <v>0</v>
      </c>
      <c r="X856" s="231">
        <f t="shared" si="366"/>
        <v>395.54000000000013</v>
      </c>
      <c r="Y856" s="231">
        <f t="shared" si="367"/>
        <v>397.24</v>
      </c>
      <c r="Z856" s="231">
        <f t="shared" si="368"/>
        <v>395.54000000000013</v>
      </c>
      <c r="AA856" s="247">
        <f t="shared" si="369"/>
        <v>397.24</v>
      </c>
      <c r="AB856" s="249" t="str">
        <f>IF(G856&lt;&gt;"",VLOOKUP(WEEKDAY(C856,2),Служебный!G$4:H$10,2),"")</f>
        <v/>
      </c>
      <c r="AC856" s="232" t="str">
        <f t="shared" si="357"/>
        <v/>
      </c>
      <c r="AD856" s="233" t="str">
        <f t="shared" si="358"/>
        <v/>
      </c>
      <c r="AE856" s="234">
        <f t="shared" si="370"/>
        <v>0</v>
      </c>
      <c r="AF856" s="234">
        <f t="shared" si="371"/>
        <v>0</v>
      </c>
      <c r="AG856" s="234" t="str">
        <f t="shared" si="351"/>
        <v>интрадей</v>
      </c>
      <c r="AH856" s="235">
        <f t="shared" si="372"/>
        <v>0</v>
      </c>
      <c r="AI856" s="235">
        <f t="shared" si="373"/>
        <v>0</v>
      </c>
      <c r="AJ856" s="232" t="str">
        <f t="shared" si="359"/>
        <v/>
      </c>
      <c r="AK856" s="232" t="str">
        <f t="shared" si="360"/>
        <v/>
      </c>
      <c r="AL856" s="233" t="str">
        <f t="shared" si="361"/>
        <v/>
      </c>
      <c r="AM856" s="235">
        <f t="shared" si="354"/>
        <v>0</v>
      </c>
      <c r="AN856" s="236">
        <f t="shared" si="362"/>
        <v>1000</v>
      </c>
      <c r="AO856" s="236">
        <f t="shared" si="355"/>
        <v>39.724000000000295</v>
      </c>
      <c r="AP856" s="236">
        <f t="shared" si="363"/>
        <v>0</v>
      </c>
      <c r="AQ856" s="235">
        <f t="shared" si="352"/>
        <v>0</v>
      </c>
      <c r="AR856" s="235">
        <f t="shared" si="353"/>
        <v>0</v>
      </c>
      <c r="AS856" s="232">
        <f t="shared" si="374"/>
        <v>0</v>
      </c>
      <c r="AT856" s="250">
        <f t="shared" si="375"/>
        <v>16</v>
      </c>
      <c r="AU856" s="244"/>
      <c r="AV856" s="108"/>
    </row>
    <row r="857" spans="1:48" ht="11.25">
      <c r="A857" s="108"/>
      <c r="B857" s="240">
        <v>855</v>
      </c>
      <c r="C857" s="266"/>
      <c r="D857" s="88"/>
      <c r="E857" s="87"/>
      <c r="F857" s="88"/>
      <c r="G857" s="90"/>
      <c r="H857" s="90"/>
      <c r="I857" s="91"/>
      <c r="J857" s="91"/>
      <c r="K857" s="90"/>
      <c r="L857" s="92"/>
      <c r="M857" s="93"/>
      <c r="N857" s="242"/>
      <c r="O857" s="226"/>
      <c r="P857" s="227"/>
      <c r="Q857" s="228"/>
      <c r="R857" s="92"/>
      <c r="S857" s="92"/>
      <c r="T857" s="245">
        <f t="shared" si="356"/>
        <v>1397.240000000003</v>
      </c>
      <c r="U857" s="229">
        <f t="shared" si="364"/>
        <v>0</v>
      </c>
      <c r="V857" s="230">
        <f t="shared" si="365"/>
        <v>0</v>
      </c>
      <c r="W857" s="229">
        <f t="shared" si="350"/>
        <v>0</v>
      </c>
      <c r="X857" s="231">
        <f t="shared" si="366"/>
        <v>395.54000000000013</v>
      </c>
      <c r="Y857" s="231">
        <f t="shared" si="367"/>
        <v>397.24</v>
      </c>
      <c r="Z857" s="231">
        <f t="shared" si="368"/>
        <v>395.54000000000013</v>
      </c>
      <c r="AA857" s="247">
        <f t="shared" si="369"/>
        <v>397.24</v>
      </c>
      <c r="AB857" s="249" t="str">
        <f>IF(G857&lt;&gt;"",VLOOKUP(WEEKDAY(C857,2),Служебный!G$4:H$10,2),"")</f>
        <v/>
      </c>
      <c r="AC857" s="232" t="str">
        <f t="shared" si="357"/>
        <v/>
      </c>
      <c r="AD857" s="233" t="str">
        <f t="shared" si="358"/>
        <v/>
      </c>
      <c r="AE857" s="234">
        <f t="shared" si="370"/>
        <v>0</v>
      </c>
      <c r="AF857" s="234">
        <f t="shared" si="371"/>
        <v>0</v>
      </c>
      <c r="AG857" s="234" t="str">
        <f t="shared" si="351"/>
        <v>интрадей</v>
      </c>
      <c r="AH857" s="235">
        <f t="shared" si="372"/>
        <v>0</v>
      </c>
      <c r="AI857" s="235">
        <f t="shared" si="373"/>
        <v>0</v>
      </c>
      <c r="AJ857" s="232" t="str">
        <f t="shared" si="359"/>
        <v/>
      </c>
      <c r="AK857" s="232" t="str">
        <f t="shared" si="360"/>
        <v/>
      </c>
      <c r="AL857" s="233" t="str">
        <f t="shared" si="361"/>
        <v/>
      </c>
      <c r="AM857" s="235">
        <f t="shared" si="354"/>
        <v>0</v>
      </c>
      <c r="AN857" s="236">
        <f t="shared" si="362"/>
        <v>1000</v>
      </c>
      <c r="AO857" s="236">
        <f t="shared" si="355"/>
        <v>39.724000000000295</v>
      </c>
      <c r="AP857" s="236">
        <f t="shared" si="363"/>
        <v>0</v>
      </c>
      <c r="AQ857" s="235">
        <f t="shared" si="352"/>
        <v>0</v>
      </c>
      <c r="AR857" s="235">
        <f t="shared" si="353"/>
        <v>0</v>
      </c>
      <c r="AS857" s="232">
        <f t="shared" si="374"/>
        <v>0</v>
      </c>
      <c r="AT857" s="250">
        <f t="shared" si="375"/>
        <v>16</v>
      </c>
      <c r="AU857" s="244"/>
      <c r="AV857" s="108"/>
    </row>
    <row r="858" spans="1:48" ht="11.25">
      <c r="A858" s="108"/>
      <c r="B858" s="240">
        <v>856</v>
      </c>
      <c r="C858" s="266"/>
      <c r="D858" s="88"/>
      <c r="E858" s="87"/>
      <c r="F858" s="88"/>
      <c r="G858" s="90"/>
      <c r="H858" s="90"/>
      <c r="I858" s="91"/>
      <c r="J858" s="91"/>
      <c r="K858" s="90"/>
      <c r="L858" s="92"/>
      <c r="M858" s="93"/>
      <c r="N858" s="242"/>
      <c r="O858" s="226"/>
      <c r="P858" s="227"/>
      <c r="Q858" s="228"/>
      <c r="R858" s="92"/>
      <c r="S858" s="92"/>
      <c r="T858" s="245">
        <f t="shared" si="356"/>
        <v>1397.240000000003</v>
      </c>
      <c r="U858" s="229">
        <f t="shared" si="364"/>
        <v>0</v>
      </c>
      <c r="V858" s="230">
        <f t="shared" si="365"/>
        <v>0</v>
      </c>
      <c r="W858" s="229">
        <f t="shared" si="350"/>
        <v>0</v>
      </c>
      <c r="X858" s="231">
        <f t="shared" si="366"/>
        <v>395.54000000000013</v>
      </c>
      <c r="Y858" s="231">
        <f t="shared" si="367"/>
        <v>397.24</v>
      </c>
      <c r="Z858" s="231">
        <f t="shared" si="368"/>
        <v>395.54000000000013</v>
      </c>
      <c r="AA858" s="247">
        <f t="shared" si="369"/>
        <v>397.24</v>
      </c>
      <c r="AB858" s="249" t="str">
        <f>IF(G858&lt;&gt;"",VLOOKUP(WEEKDAY(C858,2),Служебный!G$4:H$10,2),"")</f>
        <v/>
      </c>
      <c r="AC858" s="232" t="str">
        <f t="shared" si="357"/>
        <v/>
      </c>
      <c r="AD858" s="233" t="str">
        <f t="shared" si="358"/>
        <v/>
      </c>
      <c r="AE858" s="234">
        <f t="shared" si="370"/>
        <v>0</v>
      </c>
      <c r="AF858" s="234">
        <f t="shared" si="371"/>
        <v>0</v>
      </c>
      <c r="AG858" s="234" t="str">
        <f t="shared" si="351"/>
        <v>интрадей</v>
      </c>
      <c r="AH858" s="235">
        <f t="shared" si="372"/>
        <v>0</v>
      </c>
      <c r="AI858" s="235">
        <f t="shared" si="373"/>
        <v>0</v>
      </c>
      <c r="AJ858" s="232" t="str">
        <f t="shared" si="359"/>
        <v/>
      </c>
      <c r="AK858" s="232" t="str">
        <f t="shared" si="360"/>
        <v/>
      </c>
      <c r="AL858" s="233" t="str">
        <f t="shared" si="361"/>
        <v/>
      </c>
      <c r="AM858" s="235">
        <f t="shared" si="354"/>
        <v>0</v>
      </c>
      <c r="AN858" s="236">
        <f t="shared" si="362"/>
        <v>1000</v>
      </c>
      <c r="AO858" s="236">
        <f t="shared" si="355"/>
        <v>39.724000000000295</v>
      </c>
      <c r="AP858" s="236">
        <f t="shared" si="363"/>
        <v>0</v>
      </c>
      <c r="AQ858" s="235">
        <f t="shared" si="352"/>
        <v>0</v>
      </c>
      <c r="AR858" s="235">
        <f t="shared" si="353"/>
        <v>0</v>
      </c>
      <c r="AS858" s="232">
        <f t="shared" si="374"/>
        <v>0</v>
      </c>
      <c r="AT858" s="250">
        <f t="shared" si="375"/>
        <v>16</v>
      </c>
      <c r="AU858" s="244"/>
      <c r="AV858" s="108"/>
    </row>
    <row r="859" spans="1:48" ht="11.25">
      <c r="A859" s="108"/>
      <c r="B859" s="240">
        <v>857</v>
      </c>
      <c r="C859" s="266"/>
      <c r="D859" s="88"/>
      <c r="E859" s="87"/>
      <c r="F859" s="88"/>
      <c r="G859" s="90"/>
      <c r="H859" s="90"/>
      <c r="I859" s="91"/>
      <c r="J859" s="91"/>
      <c r="K859" s="90"/>
      <c r="L859" s="92"/>
      <c r="M859" s="93"/>
      <c r="N859" s="242"/>
      <c r="O859" s="226"/>
      <c r="P859" s="227"/>
      <c r="Q859" s="228"/>
      <c r="R859" s="92"/>
      <c r="S859" s="92"/>
      <c r="T859" s="245">
        <f t="shared" si="356"/>
        <v>1397.240000000003</v>
      </c>
      <c r="U859" s="229">
        <f t="shared" si="364"/>
        <v>0</v>
      </c>
      <c r="V859" s="230">
        <f t="shared" si="365"/>
        <v>0</v>
      </c>
      <c r="W859" s="229">
        <f t="shared" si="350"/>
        <v>0</v>
      </c>
      <c r="X859" s="231">
        <f t="shared" si="366"/>
        <v>395.54000000000013</v>
      </c>
      <c r="Y859" s="231">
        <f t="shared" si="367"/>
        <v>397.24</v>
      </c>
      <c r="Z859" s="231">
        <f t="shared" si="368"/>
        <v>395.54000000000013</v>
      </c>
      <c r="AA859" s="247">
        <f t="shared" si="369"/>
        <v>397.24</v>
      </c>
      <c r="AB859" s="249" t="str">
        <f>IF(G859&lt;&gt;"",VLOOKUP(WEEKDAY(C859,2),Служебный!G$4:H$10,2),"")</f>
        <v/>
      </c>
      <c r="AC859" s="232" t="str">
        <f t="shared" si="357"/>
        <v/>
      </c>
      <c r="AD859" s="233" t="str">
        <f t="shared" si="358"/>
        <v/>
      </c>
      <c r="AE859" s="234">
        <f t="shared" si="370"/>
        <v>0</v>
      </c>
      <c r="AF859" s="234">
        <f t="shared" si="371"/>
        <v>0</v>
      </c>
      <c r="AG859" s="234" t="str">
        <f t="shared" si="351"/>
        <v>интрадей</v>
      </c>
      <c r="AH859" s="235">
        <f t="shared" si="372"/>
        <v>0</v>
      </c>
      <c r="AI859" s="235">
        <f t="shared" si="373"/>
        <v>0</v>
      </c>
      <c r="AJ859" s="232" t="str">
        <f t="shared" si="359"/>
        <v/>
      </c>
      <c r="AK859" s="232" t="str">
        <f t="shared" si="360"/>
        <v/>
      </c>
      <c r="AL859" s="233" t="str">
        <f t="shared" si="361"/>
        <v/>
      </c>
      <c r="AM859" s="235">
        <f t="shared" si="354"/>
        <v>0</v>
      </c>
      <c r="AN859" s="236">
        <f t="shared" si="362"/>
        <v>1000</v>
      </c>
      <c r="AO859" s="236">
        <f t="shared" si="355"/>
        <v>39.724000000000295</v>
      </c>
      <c r="AP859" s="236">
        <f t="shared" si="363"/>
        <v>0</v>
      </c>
      <c r="AQ859" s="235">
        <f t="shared" si="352"/>
        <v>0</v>
      </c>
      <c r="AR859" s="235">
        <f t="shared" si="353"/>
        <v>0</v>
      </c>
      <c r="AS859" s="232">
        <f t="shared" si="374"/>
        <v>0</v>
      </c>
      <c r="AT859" s="250">
        <f t="shared" si="375"/>
        <v>16</v>
      </c>
      <c r="AU859" s="244"/>
      <c r="AV859" s="108"/>
    </row>
    <row r="860" spans="1:48" ht="11.25">
      <c r="A860" s="108"/>
      <c r="B860" s="240">
        <v>858</v>
      </c>
      <c r="C860" s="266"/>
      <c r="D860" s="88"/>
      <c r="E860" s="87"/>
      <c r="F860" s="88"/>
      <c r="G860" s="90"/>
      <c r="H860" s="90"/>
      <c r="I860" s="91"/>
      <c r="J860" s="91"/>
      <c r="K860" s="90"/>
      <c r="L860" s="92"/>
      <c r="M860" s="93"/>
      <c r="N860" s="242"/>
      <c r="O860" s="226"/>
      <c r="P860" s="227"/>
      <c r="Q860" s="228"/>
      <c r="R860" s="92"/>
      <c r="S860" s="92"/>
      <c r="T860" s="245">
        <f t="shared" si="356"/>
        <v>1397.240000000003</v>
      </c>
      <c r="U860" s="229">
        <f t="shared" si="364"/>
        <v>0</v>
      </c>
      <c r="V860" s="230">
        <f t="shared" si="365"/>
        <v>0</v>
      </c>
      <c r="W860" s="229">
        <f t="shared" si="350"/>
        <v>0</v>
      </c>
      <c r="X860" s="231">
        <f t="shared" si="366"/>
        <v>395.54000000000013</v>
      </c>
      <c r="Y860" s="231">
        <f t="shared" si="367"/>
        <v>397.24</v>
      </c>
      <c r="Z860" s="231">
        <f t="shared" si="368"/>
        <v>395.54000000000013</v>
      </c>
      <c r="AA860" s="247">
        <f t="shared" si="369"/>
        <v>397.24</v>
      </c>
      <c r="AB860" s="249" t="str">
        <f>IF(G860&lt;&gt;"",VLOOKUP(WEEKDAY(C860,2),Служебный!G$4:H$10,2),"")</f>
        <v/>
      </c>
      <c r="AC860" s="232" t="str">
        <f t="shared" si="357"/>
        <v/>
      </c>
      <c r="AD860" s="233" t="str">
        <f t="shared" si="358"/>
        <v/>
      </c>
      <c r="AE860" s="234">
        <f t="shared" si="370"/>
        <v>0</v>
      </c>
      <c r="AF860" s="234">
        <f t="shared" si="371"/>
        <v>0</v>
      </c>
      <c r="AG860" s="234" t="str">
        <f t="shared" si="351"/>
        <v>интрадей</v>
      </c>
      <c r="AH860" s="235">
        <f t="shared" si="372"/>
        <v>0</v>
      </c>
      <c r="AI860" s="235">
        <f t="shared" si="373"/>
        <v>0</v>
      </c>
      <c r="AJ860" s="232" t="str">
        <f t="shared" si="359"/>
        <v/>
      </c>
      <c r="AK860" s="232" t="str">
        <f t="shared" si="360"/>
        <v/>
      </c>
      <c r="AL860" s="233" t="str">
        <f t="shared" si="361"/>
        <v/>
      </c>
      <c r="AM860" s="235">
        <f t="shared" si="354"/>
        <v>0</v>
      </c>
      <c r="AN860" s="236">
        <f t="shared" si="362"/>
        <v>1000</v>
      </c>
      <c r="AO860" s="236">
        <f t="shared" si="355"/>
        <v>39.724000000000295</v>
      </c>
      <c r="AP860" s="236">
        <f t="shared" si="363"/>
        <v>0</v>
      </c>
      <c r="AQ860" s="235">
        <f t="shared" si="352"/>
        <v>0</v>
      </c>
      <c r="AR860" s="235">
        <f t="shared" si="353"/>
        <v>0</v>
      </c>
      <c r="AS860" s="232">
        <f t="shared" si="374"/>
        <v>0</v>
      </c>
      <c r="AT860" s="250">
        <f t="shared" si="375"/>
        <v>16</v>
      </c>
      <c r="AU860" s="244"/>
      <c r="AV860" s="108"/>
    </row>
    <row r="861" spans="1:48" ht="11.25">
      <c r="A861" s="108"/>
      <c r="B861" s="240">
        <v>859</v>
      </c>
      <c r="C861" s="266"/>
      <c r="D861" s="88"/>
      <c r="E861" s="87"/>
      <c r="F861" s="88"/>
      <c r="G861" s="90"/>
      <c r="H861" s="90"/>
      <c r="I861" s="91"/>
      <c r="J861" s="91"/>
      <c r="K861" s="90"/>
      <c r="L861" s="92"/>
      <c r="M861" s="93"/>
      <c r="N861" s="242"/>
      <c r="O861" s="226"/>
      <c r="P861" s="227"/>
      <c r="Q861" s="228"/>
      <c r="R861" s="92"/>
      <c r="S861" s="92"/>
      <c r="T861" s="245">
        <f t="shared" si="356"/>
        <v>1397.240000000003</v>
      </c>
      <c r="U861" s="229">
        <f t="shared" si="364"/>
        <v>0</v>
      </c>
      <c r="V861" s="230">
        <f t="shared" si="365"/>
        <v>0</v>
      </c>
      <c r="W861" s="229">
        <f t="shared" si="350"/>
        <v>0</v>
      </c>
      <c r="X861" s="231">
        <f t="shared" si="366"/>
        <v>395.54000000000013</v>
      </c>
      <c r="Y861" s="231">
        <f t="shared" si="367"/>
        <v>397.24</v>
      </c>
      <c r="Z861" s="231">
        <f t="shared" si="368"/>
        <v>395.54000000000013</v>
      </c>
      <c r="AA861" s="247">
        <f t="shared" si="369"/>
        <v>397.24</v>
      </c>
      <c r="AB861" s="249" t="str">
        <f>IF(G861&lt;&gt;"",VLOOKUP(WEEKDAY(C861,2),Служебный!G$4:H$10,2),"")</f>
        <v/>
      </c>
      <c r="AC861" s="232" t="str">
        <f t="shared" si="357"/>
        <v/>
      </c>
      <c r="AD861" s="233" t="str">
        <f t="shared" si="358"/>
        <v/>
      </c>
      <c r="AE861" s="234">
        <f t="shared" si="370"/>
        <v>0</v>
      </c>
      <c r="AF861" s="234">
        <f t="shared" si="371"/>
        <v>0</v>
      </c>
      <c r="AG861" s="234" t="str">
        <f t="shared" si="351"/>
        <v>интрадей</v>
      </c>
      <c r="AH861" s="235">
        <f t="shared" si="372"/>
        <v>0</v>
      </c>
      <c r="AI861" s="235">
        <f t="shared" si="373"/>
        <v>0</v>
      </c>
      <c r="AJ861" s="232" t="str">
        <f t="shared" si="359"/>
        <v/>
      </c>
      <c r="AK861" s="232" t="str">
        <f t="shared" si="360"/>
        <v/>
      </c>
      <c r="AL861" s="233" t="str">
        <f t="shared" si="361"/>
        <v/>
      </c>
      <c r="AM861" s="235">
        <f t="shared" si="354"/>
        <v>0</v>
      </c>
      <c r="AN861" s="236">
        <f t="shared" si="362"/>
        <v>1000</v>
      </c>
      <c r="AO861" s="236">
        <f t="shared" si="355"/>
        <v>39.724000000000295</v>
      </c>
      <c r="AP861" s="236">
        <f t="shared" si="363"/>
        <v>0</v>
      </c>
      <c r="AQ861" s="235">
        <f t="shared" si="352"/>
        <v>0</v>
      </c>
      <c r="AR861" s="235">
        <f t="shared" si="353"/>
        <v>0</v>
      </c>
      <c r="AS861" s="232">
        <f t="shared" si="374"/>
        <v>0</v>
      </c>
      <c r="AT861" s="250">
        <f t="shared" si="375"/>
        <v>16</v>
      </c>
      <c r="AU861" s="244"/>
      <c r="AV861" s="108"/>
    </row>
    <row r="862" spans="1:48" ht="11.25">
      <c r="A862" s="108"/>
      <c r="B862" s="240">
        <v>860</v>
      </c>
      <c r="C862" s="266"/>
      <c r="D862" s="88"/>
      <c r="E862" s="87"/>
      <c r="F862" s="88"/>
      <c r="G862" s="90"/>
      <c r="H862" s="90"/>
      <c r="I862" s="91"/>
      <c r="J862" s="91"/>
      <c r="K862" s="90"/>
      <c r="L862" s="92"/>
      <c r="M862" s="93"/>
      <c r="N862" s="242"/>
      <c r="O862" s="226"/>
      <c r="P862" s="227"/>
      <c r="Q862" s="228"/>
      <c r="R862" s="92"/>
      <c r="S862" s="92"/>
      <c r="T862" s="245">
        <f t="shared" si="356"/>
        <v>1397.240000000003</v>
      </c>
      <c r="U862" s="229">
        <f t="shared" si="364"/>
        <v>0</v>
      </c>
      <c r="V862" s="230">
        <f t="shared" si="365"/>
        <v>0</v>
      </c>
      <c r="W862" s="229">
        <f t="shared" si="350"/>
        <v>0</v>
      </c>
      <c r="X862" s="231">
        <f t="shared" si="366"/>
        <v>395.54000000000013</v>
      </c>
      <c r="Y862" s="231">
        <f t="shared" si="367"/>
        <v>397.24</v>
      </c>
      <c r="Z862" s="231">
        <f t="shared" si="368"/>
        <v>395.54000000000013</v>
      </c>
      <c r="AA862" s="247">
        <f t="shared" si="369"/>
        <v>397.24</v>
      </c>
      <c r="AB862" s="249" t="str">
        <f>IF(G862&lt;&gt;"",VLOOKUP(WEEKDAY(C862,2),Служебный!G$4:H$10,2),"")</f>
        <v/>
      </c>
      <c r="AC862" s="232" t="str">
        <f t="shared" si="357"/>
        <v/>
      </c>
      <c r="AD862" s="233" t="str">
        <f t="shared" si="358"/>
        <v/>
      </c>
      <c r="AE862" s="234">
        <f t="shared" si="370"/>
        <v>0</v>
      </c>
      <c r="AF862" s="234">
        <f t="shared" si="371"/>
        <v>0</v>
      </c>
      <c r="AG862" s="234" t="str">
        <f t="shared" si="351"/>
        <v>интрадей</v>
      </c>
      <c r="AH862" s="235">
        <f t="shared" si="372"/>
        <v>0</v>
      </c>
      <c r="AI862" s="235">
        <f t="shared" si="373"/>
        <v>0</v>
      </c>
      <c r="AJ862" s="232" t="str">
        <f t="shared" si="359"/>
        <v/>
      </c>
      <c r="AK862" s="232" t="str">
        <f t="shared" si="360"/>
        <v/>
      </c>
      <c r="AL862" s="233" t="str">
        <f t="shared" si="361"/>
        <v/>
      </c>
      <c r="AM862" s="235">
        <f t="shared" si="354"/>
        <v>0</v>
      </c>
      <c r="AN862" s="236">
        <f t="shared" si="362"/>
        <v>1000</v>
      </c>
      <c r="AO862" s="236">
        <f t="shared" si="355"/>
        <v>39.724000000000295</v>
      </c>
      <c r="AP862" s="236">
        <f t="shared" si="363"/>
        <v>0</v>
      </c>
      <c r="AQ862" s="235">
        <f t="shared" si="352"/>
        <v>0</v>
      </c>
      <c r="AR862" s="235">
        <f t="shared" si="353"/>
        <v>0</v>
      </c>
      <c r="AS862" s="232">
        <f t="shared" si="374"/>
        <v>0</v>
      </c>
      <c r="AT862" s="250">
        <f t="shared" si="375"/>
        <v>16</v>
      </c>
      <c r="AU862" s="244"/>
      <c r="AV862" s="108"/>
    </row>
    <row r="863" spans="1:48" ht="11.25">
      <c r="A863" s="108"/>
      <c r="B863" s="240">
        <v>861</v>
      </c>
      <c r="C863" s="266"/>
      <c r="D863" s="88"/>
      <c r="E863" s="87"/>
      <c r="F863" s="88"/>
      <c r="G863" s="90"/>
      <c r="H863" s="90"/>
      <c r="I863" s="91"/>
      <c r="J863" s="91"/>
      <c r="K863" s="90"/>
      <c r="L863" s="92"/>
      <c r="M863" s="93"/>
      <c r="N863" s="242"/>
      <c r="O863" s="226"/>
      <c r="P863" s="227"/>
      <c r="Q863" s="228"/>
      <c r="R863" s="92"/>
      <c r="S863" s="92"/>
      <c r="T863" s="245">
        <f t="shared" si="356"/>
        <v>1397.240000000003</v>
      </c>
      <c r="U863" s="229">
        <f t="shared" si="364"/>
        <v>0</v>
      </c>
      <c r="V863" s="230">
        <f t="shared" si="365"/>
        <v>0</v>
      </c>
      <c r="W863" s="229">
        <f t="shared" si="350"/>
        <v>0</v>
      </c>
      <c r="X863" s="231">
        <f t="shared" si="366"/>
        <v>395.54000000000013</v>
      </c>
      <c r="Y863" s="231">
        <f t="shared" si="367"/>
        <v>397.24</v>
      </c>
      <c r="Z863" s="231">
        <f t="shared" si="368"/>
        <v>395.54000000000013</v>
      </c>
      <c r="AA863" s="247">
        <f t="shared" si="369"/>
        <v>397.24</v>
      </c>
      <c r="AB863" s="249" t="str">
        <f>IF(G863&lt;&gt;"",VLOOKUP(WEEKDAY(C863,2),Служебный!G$4:H$10,2),"")</f>
        <v/>
      </c>
      <c r="AC863" s="232" t="str">
        <f t="shared" si="357"/>
        <v/>
      </c>
      <c r="AD863" s="233" t="str">
        <f t="shared" si="358"/>
        <v/>
      </c>
      <c r="AE863" s="234">
        <f t="shared" si="370"/>
        <v>0</v>
      </c>
      <c r="AF863" s="234">
        <f t="shared" si="371"/>
        <v>0</v>
      </c>
      <c r="AG863" s="234" t="str">
        <f t="shared" si="351"/>
        <v>интрадей</v>
      </c>
      <c r="AH863" s="235">
        <f t="shared" si="372"/>
        <v>0</v>
      </c>
      <c r="AI863" s="235">
        <f t="shared" si="373"/>
        <v>0</v>
      </c>
      <c r="AJ863" s="232" t="str">
        <f t="shared" si="359"/>
        <v/>
      </c>
      <c r="AK863" s="232" t="str">
        <f t="shared" si="360"/>
        <v/>
      </c>
      <c r="AL863" s="233" t="str">
        <f t="shared" si="361"/>
        <v/>
      </c>
      <c r="AM863" s="235">
        <f t="shared" si="354"/>
        <v>0</v>
      </c>
      <c r="AN863" s="236">
        <f t="shared" si="362"/>
        <v>1000</v>
      </c>
      <c r="AO863" s="236">
        <f t="shared" si="355"/>
        <v>39.724000000000295</v>
      </c>
      <c r="AP863" s="236">
        <f t="shared" si="363"/>
        <v>0</v>
      </c>
      <c r="AQ863" s="235">
        <f t="shared" si="352"/>
        <v>0</v>
      </c>
      <c r="AR863" s="235">
        <f t="shared" si="353"/>
        <v>0</v>
      </c>
      <c r="AS863" s="232">
        <f t="shared" si="374"/>
        <v>0</v>
      </c>
      <c r="AT863" s="250">
        <f t="shared" si="375"/>
        <v>16</v>
      </c>
      <c r="AU863" s="244"/>
      <c r="AV863" s="108"/>
    </row>
    <row r="864" spans="1:48" ht="11.25">
      <c r="A864" s="108"/>
      <c r="B864" s="240">
        <v>862</v>
      </c>
      <c r="C864" s="266"/>
      <c r="D864" s="88"/>
      <c r="E864" s="87"/>
      <c r="F864" s="88"/>
      <c r="G864" s="90"/>
      <c r="H864" s="90"/>
      <c r="I864" s="91"/>
      <c r="J864" s="91"/>
      <c r="K864" s="90"/>
      <c r="L864" s="92"/>
      <c r="M864" s="93"/>
      <c r="N864" s="242"/>
      <c r="O864" s="226"/>
      <c r="P864" s="227"/>
      <c r="Q864" s="228"/>
      <c r="R864" s="92"/>
      <c r="S864" s="92"/>
      <c r="T864" s="245">
        <f t="shared" si="356"/>
        <v>1397.240000000003</v>
      </c>
      <c r="U864" s="229">
        <f t="shared" si="364"/>
        <v>0</v>
      </c>
      <c r="V864" s="230">
        <f t="shared" si="365"/>
        <v>0</v>
      </c>
      <c r="W864" s="229">
        <f t="shared" si="350"/>
        <v>0</v>
      </c>
      <c r="X864" s="231">
        <f t="shared" si="366"/>
        <v>395.54000000000013</v>
      </c>
      <c r="Y864" s="231">
        <f t="shared" si="367"/>
        <v>397.24</v>
      </c>
      <c r="Z864" s="231">
        <f t="shared" si="368"/>
        <v>395.54000000000013</v>
      </c>
      <c r="AA864" s="247">
        <f t="shared" si="369"/>
        <v>397.24</v>
      </c>
      <c r="AB864" s="249" t="str">
        <f>IF(G864&lt;&gt;"",VLOOKUP(WEEKDAY(C864,2),Служебный!G$4:H$10,2),"")</f>
        <v/>
      </c>
      <c r="AC864" s="232" t="str">
        <f t="shared" si="357"/>
        <v/>
      </c>
      <c r="AD864" s="233" t="str">
        <f t="shared" si="358"/>
        <v/>
      </c>
      <c r="AE864" s="234">
        <f t="shared" si="370"/>
        <v>0</v>
      </c>
      <c r="AF864" s="234">
        <f t="shared" si="371"/>
        <v>0</v>
      </c>
      <c r="AG864" s="234" t="str">
        <f t="shared" si="351"/>
        <v>интрадей</v>
      </c>
      <c r="AH864" s="235">
        <f t="shared" si="372"/>
        <v>0</v>
      </c>
      <c r="AI864" s="235">
        <f t="shared" si="373"/>
        <v>0</v>
      </c>
      <c r="AJ864" s="232" t="str">
        <f t="shared" si="359"/>
        <v/>
      </c>
      <c r="AK864" s="232" t="str">
        <f t="shared" si="360"/>
        <v/>
      </c>
      <c r="AL864" s="233" t="str">
        <f t="shared" si="361"/>
        <v/>
      </c>
      <c r="AM864" s="235">
        <f t="shared" si="354"/>
        <v>0</v>
      </c>
      <c r="AN864" s="236">
        <f t="shared" si="362"/>
        <v>1000</v>
      </c>
      <c r="AO864" s="236">
        <f t="shared" si="355"/>
        <v>39.724000000000295</v>
      </c>
      <c r="AP864" s="236">
        <f t="shared" si="363"/>
        <v>0</v>
      </c>
      <c r="AQ864" s="235">
        <f t="shared" si="352"/>
        <v>0</v>
      </c>
      <c r="AR864" s="235">
        <f t="shared" si="353"/>
        <v>0</v>
      </c>
      <c r="AS864" s="232">
        <f t="shared" si="374"/>
        <v>0</v>
      </c>
      <c r="AT864" s="250">
        <f t="shared" si="375"/>
        <v>16</v>
      </c>
      <c r="AU864" s="244"/>
      <c r="AV864" s="108"/>
    </row>
    <row r="865" spans="1:48" ht="11.25">
      <c r="A865" s="108"/>
      <c r="B865" s="240">
        <v>863</v>
      </c>
      <c r="C865" s="266"/>
      <c r="D865" s="88"/>
      <c r="E865" s="87"/>
      <c r="F865" s="88"/>
      <c r="G865" s="90"/>
      <c r="H865" s="90"/>
      <c r="I865" s="91"/>
      <c r="J865" s="91"/>
      <c r="K865" s="90"/>
      <c r="L865" s="92"/>
      <c r="M865" s="93"/>
      <c r="N865" s="242"/>
      <c r="O865" s="226"/>
      <c r="P865" s="227"/>
      <c r="Q865" s="228"/>
      <c r="R865" s="92"/>
      <c r="S865" s="92"/>
      <c r="T865" s="245">
        <f t="shared" si="356"/>
        <v>1397.240000000003</v>
      </c>
      <c r="U865" s="229">
        <f t="shared" si="364"/>
        <v>0</v>
      </c>
      <c r="V865" s="230">
        <f t="shared" si="365"/>
        <v>0</v>
      </c>
      <c r="W865" s="229">
        <f t="shared" si="350"/>
        <v>0</v>
      </c>
      <c r="X865" s="231">
        <f t="shared" si="366"/>
        <v>395.54000000000013</v>
      </c>
      <c r="Y865" s="231">
        <f t="shared" si="367"/>
        <v>397.24</v>
      </c>
      <c r="Z865" s="231">
        <f t="shared" si="368"/>
        <v>395.54000000000013</v>
      </c>
      <c r="AA865" s="247">
        <f t="shared" si="369"/>
        <v>397.24</v>
      </c>
      <c r="AB865" s="249" t="str">
        <f>IF(G865&lt;&gt;"",VLOOKUP(WEEKDAY(C865,2),Служебный!G$4:H$10,2),"")</f>
        <v/>
      </c>
      <c r="AC865" s="232" t="str">
        <f t="shared" si="357"/>
        <v/>
      </c>
      <c r="AD865" s="233" t="str">
        <f t="shared" si="358"/>
        <v/>
      </c>
      <c r="AE865" s="234">
        <f t="shared" si="370"/>
        <v>0</v>
      </c>
      <c r="AF865" s="234">
        <f t="shared" si="371"/>
        <v>0</v>
      </c>
      <c r="AG865" s="234" t="str">
        <f t="shared" si="351"/>
        <v>интрадей</v>
      </c>
      <c r="AH865" s="235">
        <f t="shared" si="372"/>
        <v>0</v>
      </c>
      <c r="AI865" s="235">
        <f t="shared" si="373"/>
        <v>0</v>
      </c>
      <c r="AJ865" s="232" t="str">
        <f t="shared" si="359"/>
        <v/>
      </c>
      <c r="AK865" s="232" t="str">
        <f t="shared" si="360"/>
        <v/>
      </c>
      <c r="AL865" s="233" t="str">
        <f t="shared" si="361"/>
        <v/>
      </c>
      <c r="AM865" s="235">
        <f t="shared" si="354"/>
        <v>0</v>
      </c>
      <c r="AN865" s="236">
        <f t="shared" si="362"/>
        <v>1000</v>
      </c>
      <c r="AO865" s="236">
        <f t="shared" si="355"/>
        <v>39.724000000000295</v>
      </c>
      <c r="AP865" s="236">
        <f t="shared" si="363"/>
        <v>0</v>
      </c>
      <c r="AQ865" s="235">
        <f t="shared" si="352"/>
        <v>0</v>
      </c>
      <c r="AR865" s="235">
        <f t="shared" si="353"/>
        <v>0</v>
      </c>
      <c r="AS865" s="232">
        <f t="shared" si="374"/>
        <v>0</v>
      </c>
      <c r="AT865" s="250">
        <f t="shared" si="375"/>
        <v>16</v>
      </c>
      <c r="AU865" s="244"/>
      <c r="AV865" s="108"/>
    </row>
    <row r="866" spans="1:48" ht="11.25">
      <c r="A866" s="108"/>
      <c r="B866" s="240">
        <v>864</v>
      </c>
      <c r="C866" s="266"/>
      <c r="D866" s="88"/>
      <c r="E866" s="87"/>
      <c r="F866" s="88"/>
      <c r="G866" s="90"/>
      <c r="H866" s="90"/>
      <c r="I866" s="91"/>
      <c r="J866" s="91"/>
      <c r="K866" s="90"/>
      <c r="L866" s="92"/>
      <c r="M866" s="93"/>
      <c r="N866" s="242"/>
      <c r="O866" s="226"/>
      <c r="P866" s="227"/>
      <c r="Q866" s="228"/>
      <c r="R866" s="92"/>
      <c r="S866" s="92"/>
      <c r="T866" s="245">
        <f t="shared" si="356"/>
        <v>1397.240000000003</v>
      </c>
      <c r="U866" s="229">
        <f t="shared" si="364"/>
        <v>0</v>
      </c>
      <c r="V866" s="230">
        <f t="shared" si="365"/>
        <v>0</v>
      </c>
      <c r="W866" s="229">
        <f t="shared" si="350"/>
        <v>0</v>
      </c>
      <c r="X866" s="231">
        <f t="shared" si="366"/>
        <v>395.54000000000013</v>
      </c>
      <c r="Y866" s="231">
        <f t="shared" si="367"/>
        <v>397.24</v>
      </c>
      <c r="Z866" s="231">
        <f t="shared" si="368"/>
        <v>395.54000000000013</v>
      </c>
      <c r="AA866" s="247">
        <f t="shared" si="369"/>
        <v>397.24</v>
      </c>
      <c r="AB866" s="249" t="str">
        <f>IF(G866&lt;&gt;"",VLOOKUP(WEEKDAY(C866,2),Служебный!G$4:H$10,2),"")</f>
        <v/>
      </c>
      <c r="AC866" s="232" t="str">
        <f t="shared" si="357"/>
        <v/>
      </c>
      <c r="AD866" s="233" t="str">
        <f t="shared" si="358"/>
        <v/>
      </c>
      <c r="AE866" s="234">
        <f t="shared" si="370"/>
        <v>0</v>
      </c>
      <c r="AF866" s="234">
        <f t="shared" si="371"/>
        <v>0</v>
      </c>
      <c r="AG866" s="234" t="str">
        <f t="shared" si="351"/>
        <v>интрадей</v>
      </c>
      <c r="AH866" s="235">
        <f t="shared" si="372"/>
        <v>0</v>
      </c>
      <c r="AI866" s="235">
        <f t="shared" si="373"/>
        <v>0</v>
      </c>
      <c r="AJ866" s="232" t="str">
        <f t="shared" si="359"/>
        <v/>
      </c>
      <c r="AK866" s="232" t="str">
        <f t="shared" si="360"/>
        <v/>
      </c>
      <c r="AL866" s="233" t="str">
        <f t="shared" si="361"/>
        <v/>
      </c>
      <c r="AM866" s="235">
        <f t="shared" si="354"/>
        <v>0</v>
      </c>
      <c r="AN866" s="236">
        <f t="shared" si="362"/>
        <v>1000</v>
      </c>
      <c r="AO866" s="236">
        <f t="shared" si="355"/>
        <v>39.724000000000295</v>
      </c>
      <c r="AP866" s="236">
        <f t="shared" si="363"/>
        <v>0</v>
      </c>
      <c r="AQ866" s="235">
        <f t="shared" si="352"/>
        <v>0</v>
      </c>
      <c r="AR866" s="235">
        <f t="shared" si="353"/>
        <v>0</v>
      </c>
      <c r="AS866" s="232">
        <f t="shared" si="374"/>
        <v>0</v>
      </c>
      <c r="AT866" s="250">
        <f t="shared" si="375"/>
        <v>16</v>
      </c>
      <c r="AU866" s="244"/>
      <c r="AV866" s="108"/>
    </row>
    <row r="867" spans="1:48" ht="11.25">
      <c r="A867" s="108"/>
      <c r="B867" s="240">
        <v>865</v>
      </c>
      <c r="C867" s="266"/>
      <c r="D867" s="88"/>
      <c r="E867" s="87"/>
      <c r="F867" s="88"/>
      <c r="G867" s="90"/>
      <c r="H867" s="90"/>
      <c r="I867" s="91"/>
      <c r="J867" s="91"/>
      <c r="K867" s="90"/>
      <c r="L867" s="92"/>
      <c r="M867" s="93"/>
      <c r="N867" s="242"/>
      <c r="O867" s="226"/>
      <c r="P867" s="227"/>
      <c r="Q867" s="228"/>
      <c r="R867" s="92"/>
      <c r="S867" s="92"/>
      <c r="T867" s="245">
        <f t="shared" si="356"/>
        <v>1397.240000000003</v>
      </c>
      <c r="U867" s="229">
        <f t="shared" si="364"/>
        <v>0</v>
      </c>
      <c r="V867" s="230">
        <f t="shared" si="365"/>
        <v>0</v>
      </c>
      <c r="W867" s="229">
        <f t="shared" si="350"/>
        <v>0</v>
      </c>
      <c r="X867" s="231">
        <f t="shared" si="366"/>
        <v>395.54000000000013</v>
      </c>
      <c r="Y867" s="231">
        <f t="shared" si="367"/>
        <v>397.24</v>
      </c>
      <c r="Z867" s="231">
        <f t="shared" si="368"/>
        <v>395.54000000000013</v>
      </c>
      <c r="AA867" s="247">
        <f t="shared" si="369"/>
        <v>397.24</v>
      </c>
      <c r="AB867" s="249" t="str">
        <f>IF(G867&lt;&gt;"",VLOOKUP(WEEKDAY(C867,2),Служебный!G$4:H$10,2),"")</f>
        <v/>
      </c>
      <c r="AC867" s="232" t="str">
        <f t="shared" si="357"/>
        <v/>
      </c>
      <c r="AD867" s="233" t="str">
        <f t="shared" si="358"/>
        <v/>
      </c>
      <c r="AE867" s="234">
        <f t="shared" si="370"/>
        <v>0</v>
      </c>
      <c r="AF867" s="234">
        <f t="shared" si="371"/>
        <v>0</v>
      </c>
      <c r="AG867" s="234" t="str">
        <f t="shared" si="351"/>
        <v>интрадей</v>
      </c>
      <c r="AH867" s="235">
        <f t="shared" si="372"/>
        <v>0</v>
      </c>
      <c r="AI867" s="235">
        <f t="shared" si="373"/>
        <v>0</v>
      </c>
      <c r="AJ867" s="232" t="str">
        <f t="shared" si="359"/>
        <v/>
      </c>
      <c r="AK867" s="232" t="str">
        <f t="shared" si="360"/>
        <v/>
      </c>
      <c r="AL867" s="233" t="str">
        <f t="shared" si="361"/>
        <v/>
      </c>
      <c r="AM867" s="235">
        <f t="shared" si="354"/>
        <v>0</v>
      </c>
      <c r="AN867" s="236">
        <f t="shared" si="362"/>
        <v>1000</v>
      </c>
      <c r="AO867" s="236">
        <f t="shared" si="355"/>
        <v>39.724000000000295</v>
      </c>
      <c r="AP867" s="236">
        <f t="shared" si="363"/>
        <v>0</v>
      </c>
      <c r="AQ867" s="235">
        <f t="shared" si="352"/>
        <v>0</v>
      </c>
      <c r="AR867" s="235">
        <f t="shared" si="353"/>
        <v>0</v>
      </c>
      <c r="AS867" s="232">
        <f t="shared" si="374"/>
        <v>0</v>
      </c>
      <c r="AT867" s="250">
        <f t="shared" si="375"/>
        <v>16</v>
      </c>
      <c r="AU867" s="244"/>
      <c r="AV867" s="108"/>
    </row>
    <row r="868" spans="1:48" ht="11.25">
      <c r="A868" s="108"/>
      <c r="B868" s="240">
        <v>866</v>
      </c>
      <c r="C868" s="266"/>
      <c r="D868" s="88"/>
      <c r="E868" s="87"/>
      <c r="F868" s="88"/>
      <c r="G868" s="90"/>
      <c r="H868" s="90"/>
      <c r="I868" s="91"/>
      <c r="J868" s="91"/>
      <c r="K868" s="90"/>
      <c r="L868" s="92"/>
      <c r="M868" s="93"/>
      <c r="N868" s="242"/>
      <c r="O868" s="226"/>
      <c r="P868" s="227"/>
      <c r="Q868" s="228"/>
      <c r="R868" s="92"/>
      <c r="S868" s="92"/>
      <c r="T868" s="245">
        <f t="shared" si="356"/>
        <v>1397.240000000003</v>
      </c>
      <c r="U868" s="229">
        <f t="shared" si="364"/>
        <v>0</v>
      </c>
      <c r="V868" s="230">
        <f t="shared" si="365"/>
        <v>0</v>
      </c>
      <c r="W868" s="229">
        <f t="shared" si="350"/>
        <v>0</v>
      </c>
      <c r="X868" s="231">
        <f t="shared" si="366"/>
        <v>395.54000000000013</v>
      </c>
      <c r="Y868" s="231">
        <f t="shared" si="367"/>
        <v>397.24</v>
      </c>
      <c r="Z868" s="231">
        <f t="shared" si="368"/>
        <v>395.54000000000013</v>
      </c>
      <c r="AA868" s="247">
        <f t="shared" si="369"/>
        <v>397.24</v>
      </c>
      <c r="AB868" s="249" t="str">
        <f>IF(G868&lt;&gt;"",VLOOKUP(WEEKDAY(C868,2),Служебный!G$4:H$10,2),"")</f>
        <v/>
      </c>
      <c r="AC868" s="232" t="str">
        <f t="shared" si="357"/>
        <v/>
      </c>
      <c r="AD868" s="233" t="str">
        <f t="shared" si="358"/>
        <v/>
      </c>
      <c r="AE868" s="234">
        <f t="shared" si="370"/>
        <v>0</v>
      </c>
      <c r="AF868" s="234">
        <f t="shared" si="371"/>
        <v>0</v>
      </c>
      <c r="AG868" s="234" t="str">
        <f t="shared" si="351"/>
        <v>интрадей</v>
      </c>
      <c r="AH868" s="235">
        <f t="shared" si="372"/>
        <v>0</v>
      </c>
      <c r="AI868" s="235">
        <f t="shared" si="373"/>
        <v>0</v>
      </c>
      <c r="AJ868" s="232" t="str">
        <f t="shared" si="359"/>
        <v/>
      </c>
      <c r="AK868" s="232" t="str">
        <f t="shared" si="360"/>
        <v/>
      </c>
      <c r="AL868" s="233" t="str">
        <f t="shared" si="361"/>
        <v/>
      </c>
      <c r="AM868" s="235">
        <f t="shared" si="354"/>
        <v>0</v>
      </c>
      <c r="AN868" s="236">
        <f t="shared" si="362"/>
        <v>1000</v>
      </c>
      <c r="AO868" s="236">
        <f t="shared" si="355"/>
        <v>39.724000000000295</v>
      </c>
      <c r="AP868" s="236">
        <f t="shared" si="363"/>
        <v>0</v>
      </c>
      <c r="AQ868" s="235">
        <f t="shared" si="352"/>
        <v>0</v>
      </c>
      <c r="AR868" s="235">
        <f t="shared" si="353"/>
        <v>0</v>
      </c>
      <c r="AS868" s="232">
        <f t="shared" si="374"/>
        <v>0</v>
      </c>
      <c r="AT868" s="250">
        <f t="shared" si="375"/>
        <v>16</v>
      </c>
      <c r="AU868" s="244"/>
      <c r="AV868" s="108"/>
    </row>
    <row r="869" spans="1:48" ht="11.25">
      <c r="A869" s="108"/>
      <c r="B869" s="240">
        <v>867</v>
      </c>
      <c r="C869" s="266"/>
      <c r="D869" s="88"/>
      <c r="E869" s="87"/>
      <c r="F869" s="88"/>
      <c r="G869" s="90"/>
      <c r="H869" s="90"/>
      <c r="I869" s="91"/>
      <c r="J869" s="91"/>
      <c r="K869" s="90"/>
      <c r="L869" s="92"/>
      <c r="M869" s="93"/>
      <c r="N869" s="242"/>
      <c r="O869" s="226"/>
      <c r="P869" s="227"/>
      <c r="Q869" s="228"/>
      <c r="R869" s="92"/>
      <c r="S869" s="92"/>
      <c r="T869" s="245">
        <f t="shared" si="356"/>
        <v>1397.240000000003</v>
      </c>
      <c r="U869" s="229">
        <f t="shared" si="364"/>
        <v>0</v>
      </c>
      <c r="V869" s="230">
        <f t="shared" si="365"/>
        <v>0</v>
      </c>
      <c r="W869" s="229">
        <f t="shared" si="350"/>
        <v>0</v>
      </c>
      <c r="X869" s="231">
        <f t="shared" si="366"/>
        <v>395.54000000000013</v>
      </c>
      <c r="Y869" s="231">
        <f t="shared" si="367"/>
        <v>397.24</v>
      </c>
      <c r="Z869" s="231">
        <f t="shared" si="368"/>
        <v>395.54000000000013</v>
      </c>
      <c r="AA869" s="247">
        <f t="shared" si="369"/>
        <v>397.24</v>
      </c>
      <c r="AB869" s="249" t="str">
        <f>IF(G869&lt;&gt;"",VLOOKUP(WEEKDAY(C869,2),Служебный!G$4:H$10,2),"")</f>
        <v/>
      </c>
      <c r="AC869" s="232" t="str">
        <f t="shared" si="357"/>
        <v/>
      </c>
      <c r="AD869" s="233" t="str">
        <f t="shared" si="358"/>
        <v/>
      </c>
      <c r="AE869" s="234">
        <f t="shared" si="370"/>
        <v>0</v>
      </c>
      <c r="AF869" s="234">
        <f t="shared" si="371"/>
        <v>0</v>
      </c>
      <c r="AG869" s="234" t="str">
        <f t="shared" si="351"/>
        <v>интрадей</v>
      </c>
      <c r="AH869" s="235">
        <f t="shared" si="372"/>
        <v>0</v>
      </c>
      <c r="AI869" s="235">
        <f t="shared" si="373"/>
        <v>0</v>
      </c>
      <c r="AJ869" s="232" t="str">
        <f t="shared" si="359"/>
        <v/>
      </c>
      <c r="AK869" s="232" t="str">
        <f t="shared" si="360"/>
        <v/>
      </c>
      <c r="AL869" s="233" t="str">
        <f t="shared" si="361"/>
        <v/>
      </c>
      <c r="AM869" s="235">
        <f t="shared" si="354"/>
        <v>0</v>
      </c>
      <c r="AN869" s="236">
        <f t="shared" si="362"/>
        <v>1000</v>
      </c>
      <c r="AO869" s="236">
        <f t="shared" si="355"/>
        <v>39.724000000000295</v>
      </c>
      <c r="AP869" s="236">
        <f t="shared" si="363"/>
        <v>0</v>
      </c>
      <c r="AQ869" s="235">
        <f t="shared" si="352"/>
        <v>0</v>
      </c>
      <c r="AR869" s="235">
        <f t="shared" si="353"/>
        <v>0</v>
      </c>
      <c r="AS869" s="232">
        <f t="shared" si="374"/>
        <v>0</v>
      </c>
      <c r="AT869" s="250">
        <f t="shared" si="375"/>
        <v>16</v>
      </c>
      <c r="AU869" s="244"/>
      <c r="AV869" s="108"/>
    </row>
    <row r="870" spans="1:48" ht="11.25">
      <c r="A870" s="108"/>
      <c r="B870" s="240">
        <v>868</v>
      </c>
      <c r="C870" s="266"/>
      <c r="D870" s="88"/>
      <c r="E870" s="87"/>
      <c r="F870" s="88"/>
      <c r="G870" s="90"/>
      <c r="H870" s="90"/>
      <c r="I870" s="91"/>
      <c r="J870" s="91"/>
      <c r="K870" s="90"/>
      <c r="L870" s="92"/>
      <c r="M870" s="93"/>
      <c r="N870" s="242"/>
      <c r="O870" s="226"/>
      <c r="P870" s="227"/>
      <c r="Q870" s="228"/>
      <c r="R870" s="92"/>
      <c r="S870" s="92"/>
      <c r="T870" s="245">
        <f t="shared" si="356"/>
        <v>1397.240000000003</v>
      </c>
      <c r="U870" s="229">
        <f t="shared" si="364"/>
        <v>0</v>
      </c>
      <c r="V870" s="230">
        <f t="shared" si="365"/>
        <v>0</v>
      </c>
      <c r="W870" s="229">
        <f t="shared" si="350"/>
        <v>0</v>
      </c>
      <c r="X870" s="231">
        <f t="shared" si="366"/>
        <v>395.54000000000013</v>
      </c>
      <c r="Y870" s="231">
        <f t="shared" si="367"/>
        <v>397.24</v>
      </c>
      <c r="Z870" s="231">
        <f t="shared" si="368"/>
        <v>395.54000000000013</v>
      </c>
      <c r="AA870" s="247">
        <f t="shared" si="369"/>
        <v>397.24</v>
      </c>
      <c r="AB870" s="249" t="str">
        <f>IF(G870&lt;&gt;"",VLOOKUP(WEEKDAY(C870,2),Служебный!G$4:H$10,2),"")</f>
        <v/>
      </c>
      <c r="AC870" s="232" t="str">
        <f t="shared" si="357"/>
        <v/>
      </c>
      <c r="AD870" s="233" t="str">
        <f t="shared" si="358"/>
        <v/>
      </c>
      <c r="AE870" s="234">
        <f t="shared" si="370"/>
        <v>0</v>
      </c>
      <c r="AF870" s="234">
        <f t="shared" si="371"/>
        <v>0</v>
      </c>
      <c r="AG870" s="234" t="str">
        <f t="shared" si="351"/>
        <v>интрадей</v>
      </c>
      <c r="AH870" s="235">
        <f t="shared" si="372"/>
        <v>0</v>
      </c>
      <c r="AI870" s="235">
        <f t="shared" si="373"/>
        <v>0</v>
      </c>
      <c r="AJ870" s="232" t="str">
        <f t="shared" si="359"/>
        <v/>
      </c>
      <c r="AK870" s="232" t="str">
        <f t="shared" si="360"/>
        <v/>
      </c>
      <c r="AL870" s="233" t="str">
        <f t="shared" si="361"/>
        <v/>
      </c>
      <c r="AM870" s="235">
        <f t="shared" si="354"/>
        <v>0</v>
      </c>
      <c r="AN870" s="236">
        <f t="shared" si="362"/>
        <v>1000</v>
      </c>
      <c r="AO870" s="236">
        <f t="shared" si="355"/>
        <v>39.724000000000295</v>
      </c>
      <c r="AP870" s="236">
        <f t="shared" si="363"/>
        <v>0</v>
      </c>
      <c r="AQ870" s="235">
        <f t="shared" si="352"/>
        <v>0</v>
      </c>
      <c r="AR870" s="235">
        <f t="shared" si="353"/>
        <v>0</v>
      </c>
      <c r="AS870" s="232">
        <f t="shared" si="374"/>
        <v>0</v>
      </c>
      <c r="AT870" s="250">
        <f t="shared" si="375"/>
        <v>16</v>
      </c>
      <c r="AU870" s="244"/>
      <c r="AV870" s="108"/>
    </row>
    <row r="871" spans="1:48" ht="11.25">
      <c r="A871" s="108"/>
      <c r="B871" s="240">
        <v>869</v>
      </c>
      <c r="C871" s="266"/>
      <c r="D871" s="88"/>
      <c r="E871" s="87"/>
      <c r="F871" s="88"/>
      <c r="G871" s="90"/>
      <c r="H871" s="90"/>
      <c r="I871" s="91"/>
      <c r="J871" s="91"/>
      <c r="K871" s="90"/>
      <c r="L871" s="92"/>
      <c r="M871" s="93"/>
      <c r="N871" s="242"/>
      <c r="O871" s="226"/>
      <c r="P871" s="227"/>
      <c r="Q871" s="228"/>
      <c r="R871" s="92"/>
      <c r="S871" s="92"/>
      <c r="T871" s="245">
        <f t="shared" si="356"/>
        <v>1397.240000000003</v>
      </c>
      <c r="U871" s="229">
        <f t="shared" si="364"/>
        <v>0</v>
      </c>
      <c r="V871" s="230">
        <f t="shared" si="365"/>
        <v>0</v>
      </c>
      <c r="W871" s="229">
        <f t="shared" si="350"/>
        <v>0</v>
      </c>
      <c r="X871" s="231">
        <f t="shared" si="366"/>
        <v>395.54000000000013</v>
      </c>
      <c r="Y871" s="231">
        <f t="shared" si="367"/>
        <v>397.24</v>
      </c>
      <c r="Z871" s="231">
        <f t="shared" si="368"/>
        <v>395.54000000000013</v>
      </c>
      <c r="AA871" s="247">
        <f t="shared" si="369"/>
        <v>397.24</v>
      </c>
      <c r="AB871" s="249" t="str">
        <f>IF(G871&lt;&gt;"",VLOOKUP(WEEKDAY(C871,2),Служебный!G$4:H$10,2),"")</f>
        <v/>
      </c>
      <c r="AC871" s="232" t="str">
        <f t="shared" si="357"/>
        <v/>
      </c>
      <c r="AD871" s="233" t="str">
        <f t="shared" si="358"/>
        <v/>
      </c>
      <c r="AE871" s="234">
        <f t="shared" si="370"/>
        <v>0</v>
      </c>
      <c r="AF871" s="234">
        <f t="shared" si="371"/>
        <v>0</v>
      </c>
      <c r="AG871" s="234" t="str">
        <f t="shared" si="351"/>
        <v>интрадей</v>
      </c>
      <c r="AH871" s="235">
        <f t="shared" si="372"/>
        <v>0</v>
      </c>
      <c r="AI871" s="235">
        <f t="shared" si="373"/>
        <v>0</v>
      </c>
      <c r="AJ871" s="232" t="str">
        <f t="shared" si="359"/>
        <v/>
      </c>
      <c r="AK871" s="232" t="str">
        <f t="shared" si="360"/>
        <v/>
      </c>
      <c r="AL871" s="233" t="str">
        <f t="shared" si="361"/>
        <v/>
      </c>
      <c r="AM871" s="235">
        <f t="shared" si="354"/>
        <v>0</v>
      </c>
      <c r="AN871" s="236">
        <f t="shared" si="362"/>
        <v>1000</v>
      </c>
      <c r="AO871" s="236">
        <f t="shared" si="355"/>
        <v>39.724000000000295</v>
      </c>
      <c r="AP871" s="236">
        <f t="shared" si="363"/>
        <v>0</v>
      </c>
      <c r="AQ871" s="235">
        <f t="shared" si="352"/>
        <v>0</v>
      </c>
      <c r="AR871" s="235">
        <f t="shared" si="353"/>
        <v>0</v>
      </c>
      <c r="AS871" s="232">
        <f t="shared" si="374"/>
        <v>0</v>
      </c>
      <c r="AT871" s="250">
        <f t="shared" si="375"/>
        <v>16</v>
      </c>
      <c r="AU871" s="244"/>
      <c r="AV871" s="108"/>
    </row>
    <row r="872" spans="1:48" ht="11.25">
      <c r="A872" s="108"/>
      <c r="B872" s="240">
        <v>870</v>
      </c>
      <c r="C872" s="266"/>
      <c r="D872" s="88"/>
      <c r="E872" s="87"/>
      <c r="F872" s="88"/>
      <c r="G872" s="90"/>
      <c r="H872" s="90"/>
      <c r="I872" s="91"/>
      <c r="J872" s="91"/>
      <c r="K872" s="90"/>
      <c r="L872" s="92"/>
      <c r="M872" s="93"/>
      <c r="N872" s="242"/>
      <c r="O872" s="226"/>
      <c r="P872" s="227"/>
      <c r="Q872" s="228"/>
      <c r="R872" s="92"/>
      <c r="S872" s="92"/>
      <c r="T872" s="245">
        <f t="shared" si="356"/>
        <v>1397.240000000003</v>
      </c>
      <c r="U872" s="229">
        <f t="shared" si="364"/>
        <v>0</v>
      </c>
      <c r="V872" s="230">
        <f t="shared" si="365"/>
        <v>0</v>
      </c>
      <c r="W872" s="229">
        <f t="shared" si="350"/>
        <v>0</v>
      </c>
      <c r="X872" s="231">
        <f t="shared" si="366"/>
        <v>395.54000000000013</v>
      </c>
      <c r="Y872" s="231">
        <f t="shared" si="367"/>
        <v>397.24</v>
      </c>
      <c r="Z872" s="231">
        <f t="shared" si="368"/>
        <v>395.54000000000013</v>
      </c>
      <c r="AA872" s="247">
        <f t="shared" si="369"/>
        <v>397.24</v>
      </c>
      <c r="AB872" s="249" t="str">
        <f>IF(G872&lt;&gt;"",VLOOKUP(WEEKDAY(C872,2),Служебный!G$4:H$10,2),"")</f>
        <v/>
      </c>
      <c r="AC872" s="232" t="str">
        <f t="shared" si="357"/>
        <v/>
      </c>
      <c r="AD872" s="233" t="str">
        <f t="shared" si="358"/>
        <v/>
      </c>
      <c r="AE872" s="234">
        <f t="shared" si="370"/>
        <v>0</v>
      </c>
      <c r="AF872" s="234">
        <f t="shared" si="371"/>
        <v>0</v>
      </c>
      <c r="AG872" s="234" t="str">
        <f t="shared" si="351"/>
        <v>интрадей</v>
      </c>
      <c r="AH872" s="235">
        <f t="shared" si="372"/>
        <v>0</v>
      </c>
      <c r="AI872" s="235">
        <f t="shared" si="373"/>
        <v>0</v>
      </c>
      <c r="AJ872" s="232" t="str">
        <f t="shared" si="359"/>
        <v/>
      </c>
      <c r="AK872" s="232" t="str">
        <f t="shared" si="360"/>
        <v/>
      </c>
      <c r="AL872" s="233" t="str">
        <f t="shared" si="361"/>
        <v/>
      </c>
      <c r="AM872" s="235">
        <f t="shared" si="354"/>
        <v>0</v>
      </c>
      <c r="AN872" s="236">
        <f t="shared" si="362"/>
        <v>1000</v>
      </c>
      <c r="AO872" s="236">
        <f t="shared" si="355"/>
        <v>39.724000000000295</v>
      </c>
      <c r="AP872" s="236">
        <f t="shared" si="363"/>
        <v>0</v>
      </c>
      <c r="AQ872" s="235">
        <f t="shared" si="352"/>
        <v>0</v>
      </c>
      <c r="AR872" s="235">
        <f t="shared" si="353"/>
        <v>0</v>
      </c>
      <c r="AS872" s="232">
        <f t="shared" si="374"/>
        <v>0</v>
      </c>
      <c r="AT872" s="250">
        <f t="shared" si="375"/>
        <v>16</v>
      </c>
      <c r="AU872" s="244"/>
      <c r="AV872" s="108"/>
    </row>
    <row r="873" spans="1:48" ht="11.25">
      <c r="A873" s="108"/>
      <c r="B873" s="240">
        <v>871</v>
      </c>
      <c r="C873" s="266"/>
      <c r="D873" s="88"/>
      <c r="E873" s="87"/>
      <c r="F873" s="88"/>
      <c r="G873" s="90"/>
      <c r="H873" s="90"/>
      <c r="I873" s="91"/>
      <c r="J873" s="91"/>
      <c r="K873" s="90"/>
      <c r="L873" s="92"/>
      <c r="M873" s="93"/>
      <c r="N873" s="242"/>
      <c r="O873" s="226"/>
      <c r="P873" s="227"/>
      <c r="Q873" s="228"/>
      <c r="R873" s="92"/>
      <c r="S873" s="92"/>
      <c r="T873" s="245">
        <f t="shared" si="356"/>
        <v>1397.240000000003</v>
      </c>
      <c r="U873" s="229">
        <f t="shared" si="364"/>
        <v>0</v>
      </c>
      <c r="V873" s="230">
        <f t="shared" si="365"/>
        <v>0</v>
      </c>
      <c r="W873" s="229">
        <f t="shared" si="350"/>
        <v>0</v>
      </c>
      <c r="X873" s="231">
        <f t="shared" si="366"/>
        <v>395.54000000000013</v>
      </c>
      <c r="Y873" s="231">
        <f t="shared" si="367"/>
        <v>397.24</v>
      </c>
      <c r="Z873" s="231">
        <f t="shared" si="368"/>
        <v>395.54000000000013</v>
      </c>
      <c r="AA873" s="247">
        <f t="shared" si="369"/>
        <v>397.24</v>
      </c>
      <c r="AB873" s="249" t="str">
        <f>IF(G873&lt;&gt;"",VLOOKUP(WEEKDAY(C873,2),Служебный!G$4:H$10,2),"")</f>
        <v/>
      </c>
      <c r="AC873" s="232" t="str">
        <f t="shared" si="357"/>
        <v/>
      </c>
      <c r="AD873" s="233" t="str">
        <f t="shared" si="358"/>
        <v/>
      </c>
      <c r="AE873" s="234">
        <f t="shared" si="370"/>
        <v>0</v>
      </c>
      <c r="AF873" s="234">
        <f t="shared" si="371"/>
        <v>0</v>
      </c>
      <c r="AG873" s="234" t="str">
        <f t="shared" si="351"/>
        <v>интрадей</v>
      </c>
      <c r="AH873" s="235">
        <f t="shared" si="372"/>
        <v>0</v>
      </c>
      <c r="AI873" s="235">
        <f t="shared" si="373"/>
        <v>0</v>
      </c>
      <c r="AJ873" s="232" t="str">
        <f t="shared" si="359"/>
        <v/>
      </c>
      <c r="AK873" s="232" t="str">
        <f t="shared" si="360"/>
        <v/>
      </c>
      <c r="AL873" s="233" t="str">
        <f t="shared" si="361"/>
        <v/>
      </c>
      <c r="AM873" s="235">
        <f t="shared" si="354"/>
        <v>0</v>
      </c>
      <c r="AN873" s="236">
        <f t="shared" si="362"/>
        <v>1000</v>
      </c>
      <c r="AO873" s="236">
        <f t="shared" si="355"/>
        <v>39.724000000000295</v>
      </c>
      <c r="AP873" s="236">
        <f t="shared" si="363"/>
        <v>0</v>
      </c>
      <c r="AQ873" s="235">
        <f t="shared" si="352"/>
        <v>0</v>
      </c>
      <c r="AR873" s="235">
        <f t="shared" si="353"/>
        <v>0</v>
      </c>
      <c r="AS873" s="232">
        <f t="shared" si="374"/>
        <v>0</v>
      </c>
      <c r="AT873" s="250">
        <f t="shared" si="375"/>
        <v>16</v>
      </c>
      <c r="AU873" s="244"/>
      <c r="AV873" s="108"/>
    </row>
    <row r="874" spans="1:48" ht="11.25">
      <c r="A874" s="108"/>
      <c r="B874" s="240">
        <v>872</v>
      </c>
      <c r="C874" s="266"/>
      <c r="D874" s="88"/>
      <c r="E874" s="87"/>
      <c r="F874" s="88"/>
      <c r="G874" s="90"/>
      <c r="H874" s="90"/>
      <c r="I874" s="91"/>
      <c r="J874" s="91"/>
      <c r="K874" s="90"/>
      <c r="L874" s="92"/>
      <c r="M874" s="93"/>
      <c r="N874" s="242"/>
      <c r="O874" s="226"/>
      <c r="P874" s="227"/>
      <c r="Q874" s="228"/>
      <c r="R874" s="92"/>
      <c r="S874" s="92"/>
      <c r="T874" s="245">
        <f t="shared" si="356"/>
        <v>1397.240000000003</v>
      </c>
      <c r="U874" s="229">
        <f t="shared" si="364"/>
        <v>0</v>
      </c>
      <c r="V874" s="230">
        <f t="shared" si="365"/>
        <v>0</v>
      </c>
      <c r="W874" s="229">
        <f t="shared" si="350"/>
        <v>0</v>
      </c>
      <c r="X874" s="231">
        <f t="shared" si="366"/>
        <v>395.54000000000013</v>
      </c>
      <c r="Y874" s="231">
        <f t="shared" si="367"/>
        <v>397.24</v>
      </c>
      <c r="Z874" s="231">
        <f t="shared" si="368"/>
        <v>395.54000000000013</v>
      </c>
      <c r="AA874" s="247">
        <f t="shared" si="369"/>
        <v>397.24</v>
      </c>
      <c r="AB874" s="249" t="str">
        <f>IF(G874&lt;&gt;"",VLOOKUP(WEEKDAY(C874,2),Служебный!G$4:H$10,2),"")</f>
        <v/>
      </c>
      <c r="AC874" s="232" t="str">
        <f t="shared" si="357"/>
        <v/>
      </c>
      <c r="AD874" s="233" t="str">
        <f t="shared" si="358"/>
        <v/>
      </c>
      <c r="AE874" s="234">
        <f t="shared" si="370"/>
        <v>0</v>
      </c>
      <c r="AF874" s="234">
        <f t="shared" si="371"/>
        <v>0</v>
      </c>
      <c r="AG874" s="234" t="str">
        <f t="shared" si="351"/>
        <v>интрадей</v>
      </c>
      <c r="AH874" s="235">
        <f t="shared" si="372"/>
        <v>0</v>
      </c>
      <c r="AI874" s="235">
        <f t="shared" si="373"/>
        <v>0</v>
      </c>
      <c r="AJ874" s="232" t="str">
        <f t="shared" si="359"/>
        <v/>
      </c>
      <c r="AK874" s="232" t="str">
        <f t="shared" si="360"/>
        <v/>
      </c>
      <c r="AL874" s="233" t="str">
        <f t="shared" si="361"/>
        <v/>
      </c>
      <c r="AM874" s="235">
        <f t="shared" si="354"/>
        <v>0</v>
      </c>
      <c r="AN874" s="236">
        <f t="shared" si="362"/>
        <v>1000</v>
      </c>
      <c r="AO874" s="236">
        <f t="shared" si="355"/>
        <v>39.724000000000295</v>
      </c>
      <c r="AP874" s="236">
        <f t="shared" si="363"/>
        <v>0</v>
      </c>
      <c r="AQ874" s="235">
        <f t="shared" si="352"/>
        <v>0</v>
      </c>
      <c r="AR874" s="235">
        <f t="shared" si="353"/>
        <v>0</v>
      </c>
      <c r="AS874" s="232">
        <f t="shared" si="374"/>
        <v>0</v>
      </c>
      <c r="AT874" s="250">
        <f t="shared" si="375"/>
        <v>16</v>
      </c>
      <c r="AU874" s="244"/>
      <c r="AV874" s="108"/>
    </row>
    <row r="875" spans="1:48" ht="11.25">
      <c r="A875" s="108"/>
      <c r="B875" s="240">
        <v>873</v>
      </c>
      <c r="C875" s="266"/>
      <c r="D875" s="88"/>
      <c r="E875" s="87"/>
      <c r="F875" s="88"/>
      <c r="G875" s="90"/>
      <c r="H875" s="90"/>
      <c r="I875" s="91"/>
      <c r="J875" s="91"/>
      <c r="K875" s="90"/>
      <c r="L875" s="92"/>
      <c r="M875" s="93"/>
      <c r="N875" s="242"/>
      <c r="O875" s="226"/>
      <c r="P875" s="227"/>
      <c r="Q875" s="228"/>
      <c r="R875" s="92"/>
      <c r="S875" s="92"/>
      <c r="T875" s="245">
        <f t="shared" si="356"/>
        <v>1397.240000000003</v>
      </c>
      <c r="U875" s="229">
        <f t="shared" si="364"/>
        <v>0</v>
      </c>
      <c r="V875" s="230">
        <f t="shared" si="365"/>
        <v>0</v>
      </c>
      <c r="W875" s="229">
        <f t="shared" si="350"/>
        <v>0</v>
      </c>
      <c r="X875" s="231">
        <f t="shared" si="366"/>
        <v>395.54000000000013</v>
      </c>
      <c r="Y875" s="231">
        <f t="shared" si="367"/>
        <v>397.24</v>
      </c>
      <c r="Z875" s="231">
        <f t="shared" si="368"/>
        <v>395.54000000000013</v>
      </c>
      <c r="AA875" s="247">
        <f t="shared" si="369"/>
        <v>397.24</v>
      </c>
      <c r="AB875" s="249" t="str">
        <f>IF(G875&lt;&gt;"",VLOOKUP(WEEKDAY(C875,2),Служебный!G$4:H$10,2),"")</f>
        <v/>
      </c>
      <c r="AC875" s="232" t="str">
        <f t="shared" si="357"/>
        <v/>
      </c>
      <c r="AD875" s="233" t="str">
        <f t="shared" si="358"/>
        <v/>
      </c>
      <c r="AE875" s="234">
        <f t="shared" si="370"/>
        <v>0</v>
      </c>
      <c r="AF875" s="234">
        <f t="shared" si="371"/>
        <v>0</v>
      </c>
      <c r="AG875" s="234" t="str">
        <f t="shared" si="351"/>
        <v>интрадей</v>
      </c>
      <c r="AH875" s="235">
        <f t="shared" si="372"/>
        <v>0</v>
      </c>
      <c r="AI875" s="235">
        <f t="shared" si="373"/>
        <v>0</v>
      </c>
      <c r="AJ875" s="232" t="str">
        <f t="shared" si="359"/>
        <v/>
      </c>
      <c r="AK875" s="232" t="str">
        <f t="shared" si="360"/>
        <v/>
      </c>
      <c r="AL875" s="233" t="str">
        <f t="shared" si="361"/>
        <v/>
      </c>
      <c r="AM875" s="235">
        <f t="shared" si="354"/>
        <v>0</v>
      </c>
      <c r="AN875" s="236">
        <f t="shared" si="362"/>
        <v>1000</v>
      </c>
      <c r="AO875" s="236">
        <f t="shared" si="355"/>
        <v>39.724000000000295</v>
      </c>
      <c r="AP875" s="236">
        <f t="shared" si="363"/>
        <v>0</v>
      </c>
      <c r="AQ875" s="235">
        <f t="shared" si="352"/>
        <v>0</v>
      </c>
      <c r="AR875" s="235">
        <f t="shared" si="353"/>
        <v>0</v>
      </c>
      <c r="AS875" s="232">
        <f t="shared" si="374"/>
        <v>0</v>
      </c>
      <c r="AT875" s="250">
        <f t="shared" si="375"/>
        <v>16</v>
      </c>
      <c r="AU875" s="244"/>
      <c r="AV875" s="108"/>
    </row>
    <row r="876" spans="1:48" ht="11.25">
      <c r="A876" s="108"/>
      <c r="B876" s="240">
        <v>874</v>
      </c>
      <c r="C876" s="266"/>
      <c r="D876" s="88"/>
      <c r="E876" s="87"/>
      <c r="F876" s="88"/>
      <c r="G876" s="90"/>
      <c r="H876" s="90"/>
      <c r="I876" s="91"/>
      <c r="J876" s="91"/>
      <c r="K876" s="90"/>
      <c r="L876" s="92"/>
      <c r="M876" s="93"/>
      <c r="N876" s="242"/>
      <c r="O876" s="226"/>
      <c r="P876" s="227"/>
      <c r="Q876" s="228"/>
      <c r="R876" s="92"/>
      <c r="S876" s="92"/>
      <c r="T876" s="245">
        <f t="shared" si="356"/>
        <v>1397.240000000003</v>
      </c>
      <c r="U876" s="229">
        <f t="shared" si="364"/>
        <v>0</v>
      </c>
      <c r="V876" s="230">
        <f t="shared" si="365"/>
        <v>0</v>
      </c>
      <c r="W876" s="229">
        <f t="shared" si="350"/>
        <v>0</v>
      </c>
      <c r="X876" s="231">
        <f t="shared" si="366"/>
        <v>395.54000000000013</v>
      </c>
      <c r="Y876" s="231">
        <f t="shared" si="367"/>
        <v>397.24</v>
      </c>
      <c r="Z876" s="231">
        <f t="shared" si="368"/>
        <v>395.54000000000013</v>
      </c>
      <c r="AA876" s="247">
        <f t="shared" si="369"/>
        <v>397.24</v>
      </c>
      <c r="AB876" s="249" t="str">
        <f>IF(G876&lt;&gt;"",VLOOKUP(WEEKDAY(C876,2),Служебный!G$4:H$10,2),"")</f>
        <v/>
      </c>
      <c r="AC876" s="232" t="str">
        <f t="shared" si="357"/>
        <v/>
      </c>
      <c r="AD876" s="233" t="str">
        <f t="shared" si="358"/>
        <v/>
      </c>
      <c r="AE876" s="234">
        <f t="shared" si="370"/>
        <v>0</v>
      </c>
      <c r="AF876" s="234">
        <f t="shared" si="371"/>
        <v>0</v>
      </c>
      <c r="AG876" s="234" t="str">
        <f t="shared" si="351"/>
        <v>интрадей</v>
      </c>
      <c r="AH876" s="235">
        <f t="shared" si="372"/>
        <v>0</v>
      </c>
      <c r="AI876" s="235">
        <f t="shared" si="373"/>
        <v>0</v>
      </c>
      <c r="AJ876" s="232" t="str">
        <f t="shared" si="359"/>
        <v/>
      </c>
      <c r="AK876" s="232" t="str">
        <f t="shared" si="360"/>
        <v/>
      </c>
      <c r="AL876" s="233" t="str">
        <f t="shared" si="361"/>
        <v/>
      </c>
      <c r="AM876" s="235">
        <f t="shared" si="354"/>
        <v>0</v>
      </c>
      <c r="AN876" s="236">
        <f t="shared" si="362"/>
        <v>1000</v>
      </c>
      <c r="AO876" s="236">
        <f t="shared" si="355"/>
        <v>39.724000000000295</v>
      </c>
      <c r="AP876" s="236">
        <f t="shared" si="363"/>
        <v>0</v>
      </c>
      <c r="AQ876" s="235">
        <f t="shared" si="352"/>
        <v>0</v>
      </c>
      <c r="AR876" s="235">
        <f t="shared" si="353"/>
        <v>0</v>
      </c>
      <c r="AS876" s="232">
        <f t="shared" si="374"/>
        <v>0</v>
      </c>
      <c r="AT876" s="250">
        <f t="shared" si="375"/>
        <v>16</v>
      </c>
      <c r="AU876" s="244"/>
      <c r="AV876" s="108"/>
    </row>
    <row r="877" spans="1:48" ht="11.25">
      <c r="A877" s="108"/>
      <c r="B877" s="240">
        <v>875</v>
      </c>
      <c r="C877" s="266"/>
      <c r="D877" s="88"/>
      <c r="E877" s="87"/>
      <c r="F877" s="88"/>
      <c r="G877" s="90"/>
      <c r="H877" s="90"/>
      <c r="I877" s="91"/>
      <c r="J877" s="91"/>
      <c r="K877" s="90"/>
      <c r="L877" s="92"/>
      <c r="M877" s="93"/>
      <c r="N877" s="242"/>
      <c r="O877" s="226"/>
      <c r="P877" s="227"/>
      <c r="Q877" s="228"/>
      <c r="R877" s="92"/>
      <c r="S877" s="92"/>
      <c r="T877" s="245">
        <f t="shared" si="356"/>
        <v>1397.240000000003</v>
      </c>
      <c r="U877" s="229">
        <f t="shared" si="364"/>
        <v>0</v>
      </c>
      <c r="V877" s="230">
        <f t="shared" si="365"/>
        <v>0</v>
      </c>
      <c r="W877" s="229">
        <f t="shared" si="350"/>
        <v>0</v>
      </c>
      <c r="X877" s="231">
        <f t="shared" si="366"/>
        <v>395.54000000000013</v>
      </c>
      <c r="Y877" s="231">
        <f t="shared" si="367"/>
        <v>397.24</v>
      </c>
      <c r="Z877" s="231">
        <f t="shared" si="368"/>
        <v>395.54000000000013</v>
      </c>
      <c r="AA877" s="247">
        <f t="shared" si="369"/>
        <v>397.24</v>
      </c>
      <c r="AB877" s="249" t="str">
        <f>IF(G877&lt;&gt;"",VLOOKUP(WEEKDAY(C877,2),Служебный!G$4:H$10,2),"")</f>
        <v/>
      </c>
      <c r="AC877" s="232" t="str">
        <f t="shared" si="357"/>
        <v/>
      </c>
      <c r="AD877" s="233" t="str">
        <f t="shared" si="358"/>
        <v/>
      </c>
      <c r="AE877" s="234">
        <f t="shared" si="370"/>
        <v>0</v>
      </c>
      <c r="AF877" s="234">
        <f t="shared" si="371"/>
        <v>0</v>
      </c>
      <c r="AG877" s="234" t="str">
        <f t="shared" si="351"/>
        <v>интрадей</v>
      </c>
      <c r="AH877" s="235">
        <f t="shared" si="372"/>
        <v>0</v>
      </c>
      <c r="AI877" s="235">
        <f t="shared" si="373"/>
        <v>0</v>
      </c>
      <c r="AJ877" s="232" t="str">
        <f t="shared" si="359"/>
        <v/>
      </c>
      <c r="AK877" s="232" t="str">
        <f t="shared" si="360"/>
        <v/>
      </c>
      <c r="AL877" s="233" t="str">
        <f t="shared" si="361"/>
        <v/>
      </c>
      <c r="AM877" s="235">
        <f t="shared" si="354"/>
        <v>0</v>
      </c>
      <c r="AN877" s="236">
        <f t="shared" si="362"/>
        <v>1000</v>
      </c>
      <c r="AO877" s="236">
        <f t="shared" si="355"/>
        <v>39.724000000000295</v>
      </c>
      <c r="AP877" s="236">
        <f t="shared" si="363"/>
        <v>0</v>
      </c>
      <c r="AQ877" s="235">
        <f t="shared" si="352"/>
        <v>0</v>
      </c>
      <c r="AR877" s="235">
        <f t="shared" si="353"/>
        <v>0</v>
      </c>
      <c r="AS877" s="232">
        <f t="shared" si="374"/>
        <v>0</v>
      </c>
      <c r="AT877" s="250">
        <f t="shared" si="375"/>
        <v>16</v>
      </c>
      <c r="AU877" s="244"/>
      <c r="AV877" s="108"/>
    </row>
    <row r="878" spans="1:48" ht="11.25">
      <c r="A878" s="108"/>
      <c r="B878" s="240">
        <v>876</v>
      </c>
      <c r="C878" s="266"/>
      <c r="D878" s="88"/>
      <c r="E878" s="87"/>
      <c r="F878" s="88"/>
      <c r="G878" s="90"/>
      <c r="H878" s="90"/>
      <c r="I878" s="91"/>
      <c r="J878" s="91"/>
      <c r="K878" s="90"/>
      <c r="L878" s="92"/>
      <c r="M878" s="93"/>
      <c r="N878" s="242"/>
      <c r="O878" s="226"/>
      <c r="P878" s="227"/>
      <c r="Q878" s="228"/>
      <c r="R878" s="92"/>
      <c r="S878" s="92"/>
      <c r="T878" s="245">
        <f t="shared" si="356"/>
        <v>1397.240000000003</v>
      </c>
      <c r="U878" s="229">
        <f t="shared" si="364"/>
        <v>0</v>
      </c>
      <c r="V878" s="230">
        <f t="shared" si="365"/>
        <v>0</v>
      </c>
      <c r="W878" s="229">
        <f t="shared" si="350"/>
        <v>0</v>
      </c>
      <c r="X878" s="231">
        <f t="shared" si="366"/>
        <v>395.54000000000013</v>
      </c>
      <c r="Y878" s="231">
        <f t="shared" si="367"/>
        <v>397.24</v>
      </c>
      <c r="Z878" s="231">
        <f t="shared" si="368"/>
        <v>395.54000000000013</v>
      </c>
      <c r="AA878" s="247">
        <f t="shared" si="369"/>
        <v>397.24</v>
      </c>
      <c r="AB878" s="249" t="str">
        <f>IF(G878&lt;&gt;"",VLOOKUP(WEEKDAY(C878,2),Служебный!G$4:H$10,2),"")</f>
        <v/>
      </c>
      <c r="AC878" s="232" t="str">
        <f t="shared" si="357"/>
        <v/>
      </c>
      <c r="AD878" s="233" t="str">
        <f t="shared" si="358"/>
        <v/>
      </c>
      <c r="AE878" s="234">
        <f t="shared" si="370"/>
        <v>0</v>
      </c>
      <c r="AF878" s="234">
        <f t="shared" si="371"/>
        <v>0</v>
      </c>
      <c r="AG878" s="234" t="str">
        <f t="shared" si="351"/>
        <v>интрадей</v>
      </c>
      <c r="AH878" s="235">
        <f t="shared" si="372"/>
        <v>0</v>
      </c>
      <c r="AI878" s="235">
        <f t="shared" si="373"/>
        <v>0</v>
      </c>
      <c r="AJ878" s="232" t="str">
        <f t="shared" si="359"/>
        <v/>
      </c>
      <c r="AK878" s="232" t="str">
        <f t="shared" si="360"/>
        <v/>
      </c>
      <c r="AL878" s="233" t="str">
        <f t="shared" si="361"/>
        <v/>
      </c>
      <c r="AM878" s="235">
        <f t="shared" si="354"/>
        <v>0</v>
      </c>
      <c r="AN878" s="236">
        <f t="shared" si="362"/>
        <v>1000</v>
      </c>
      <c r="AO878" s="236">
        <f t="shared" si="355"/>
        <v>39.724000000000295</v>
      </c>
      <c r="AP878" s="236">
        <f t="shared" si="363"/>
        <v>0</v>
      </c>
      <c r="AQ878" s="235">
        <f t="shared" si="352"/>
        <v>0</v>
      </c>
      <c r="AR878" s="235">
        <f t="shared" si="353"/>
        <v>0</v>
      </c>
      <c r="AS878" s="232">
        <f t="shared" si="374"/>
        <v>0</v>
      </c>
      <c r="AT878" s="250">
        <f t="shared" si="375"/>
        <v>16</v>
      </c>
      <c r="AU878" s="244"/>
      <c r="AV878" s="108"/>
    </row>
    <row r="879" spans="1:48" ht="11.25">
      <c r="A879" s="108"/>
      <c r="B879" s="240">
        <v>877</v>
      </c>
      <c r="C879" s="266"/>
      <c r="D879" s="88"/>
      <c r="E879" s="87"/>
      <c r="F879" s="88"/>
      <c r="G879" s="90"/>
      <c r="H879" s="90"/>
      <c r="I879" s="91"/>
      <c r="J879" s="91"/>
      <c r="K879" s="90"/>
      <c r="L879" s="92"/>
      <c r="M879" s="93"/>
      <c r="N879" s="242"/>
      <c r="O879" s="226"/>
      <c r="P879" s="227"/>
      <c r="Q879" s="228"/>
      <c r="R879" s="92"/>
      <c r="S879" s="92"/>
      <c r="T879" s="245">
        <f t="shared" si="356"/>
        <v>1397.240000000003</v>
      </c>
      <c r="U879" s="229">
        <f t="shared" si="364"/>
        <v>0</v>
      </c>
      <c r="V879" s="230">
        <f t="shared" si="365"/>
        <v>0</v>
      </c>
      <c r="W879" s="229">
        <f t="shared" si="350"/>
        <v>0</v>
      </c>
      <c r="X879" s="231">
        <f t="shared" si="366"/>
        <v>395.54000000000013</v>
      </c>
      <c r="Y879" s="231">
        <f t="shared" si="367"/>
        <v>397.24</v>
      </c>
      <c r="Z879" s="231">
        <f t="shared" si="368"/>
        <v>395.54000000000013</v>
      </c>
      <c r="AA879" s="247">
        <f t="shared" si="369"/>
        <v>397.24</v>
      </c>
      <c r="AB879" s="249" t="str">
        <f>IF(G879&lt;&gt;"",VLOOKUP(WEEKDAY(C879,2),Служебный!G$4:H$10,2),"")</f>
        <v/>
      </c>
      <c r="AC879" s="232" t="str">
        <f t="shared" si="357"/>
        <v/>
      </c>
      <c r="AD879" s="233" t="str">
        <f t="shared" si="358"/>
        <v/>
      </c>
      <c r="AE879" s="234">
        <f t="shared" si="370"/>
        <v>0</v>
      </c>
      <c r="AF879" s="234">
        <f t="shared" si="371"/>
        <v>0</v>
      </c>
      <c r="AG879" s="234" t="str">
        <f t="shared" si="351"/>
        <v>интрадей</v>
      </c>
      <c r="AH879" s="235">
        <f t="shared" si="372"/>
        <v>0</v>
      </c>
      <c r="AI879" s="235">
        <f t="shared" si="373"/>
        <v>0</v>
      </c>
      <c r="AJ879" s="232" t="str">
        <f t="shared" si="359"/>
        <v/>
      </c>
      <c r="AK879" s="232" t="str">
        <f t="shared" si="360"/>
        <v/>
      </c>
      <c r="AL879" s="233" t="str">
        <f t="shared" si="361"/>
        <v/>
      </c>
      <c r="AM879" s="235">
        <f t="shared" si="354"/>
        <v>0</v>
      </c>
      <c r="AN879" s="236">
        <f t="shared" si="362"/>
        <v>1000</v>
      </c>
      <c r="AO879" s="236">
        <f t="shared" si="355"/>
        <v>39.724000000000295</v>
      </c>
      <c r="AP879" s="236">
        <f t="shared" si="363"/>
        <v>0</v>
      </c>
      <c r="AQ879" s="235">
        <f t="shared" si="352"/>
        <v>0</v>
      </c>
      <c r="AR879" s="235">
        <f t="shared" si="353"/>
        <v>0</v>
      </c>
      <c r="AS879" s="232">
        <f t="shared" si="374"/>
        <v>0</v>
      </c>
      <c r="AT879" s="250">
        <f t="shared" si="375"/>
        <v>16</v>
      </c>
      <c r="AU879" s="244"/>
      <c r="AV879" s="108"/>
    </row>
    <row r="880" spans="1:48" ht="11.25">
      <c r="A880" s="108"/>
      <c r="B880" s="240">
        <v>878</v>
      </c>
      <c r="C880" s="266"/>
      <c r="D880" s="88"/>
      <c r="E880" s="87"/>
      <c r="F880" s="88"/>
      <c r="G880" s="90"/>
      <c r="H880" s="90"/>
      <c r="I880" s="91"/>
      <c r="J880" s="91"/>
      <c r="K880" s="90"/>
      <c r="L880" s="92"/>
      <c r="M880" s="93"/>
      <c r="N880" s="242"/>
      <c r="O880" s="226"/>
      <c r="P880" s="227"/>
      <c r="Q880" s="228"/>
      <c r="R880" s="92"/>
      <c r="S880" s="92"/>
      <c r="T880" s="245">
        <f t="shared" si="356"/>
        <v>1397.240000000003</v>
      </c>
      <c r="U880" s="229">
        <f t="shared" si="364"/>
        <v>0</v>
      </c>
      <c r="V880" s="230">
        <f t="shared" si="365"/>
        <v>0</v>
      </c>
      <c r="W880" s="229">
        <f t="shared" si="350"/>
        <v>0</v>
      </c>
      <c r="X880" s="231">
        <f t="shared" si="366"/>
        <v>395.54000000000013</v>
      </c>
      <c r="Y880" s="231">
        <f t="shared" si="367"/>
        <v>397.24</v>
      </c>
      <c r="Z880" s="231">
        <f t="shared" si="368"/>
        <v>395.54000000000013</v>
      </c>
      <c r="AA880" s="247">
        <f t="shared" si="369"/>
        <v>397.24</v>
      </c>
      <c r="AB880" s="249" t="str">
        <f>IF(G880&lt;&gt;"",VLOOKUP(WEEKDAY(C880,2),Служебный!G$4:H$10,2),"")</f>
        <v/>
      </c>
      <c r="AC880" s="232" t="str">
        <f t="shared" si="357"/>
        <v/>
      </c>
      <c r="AD880" s="233" t="str">
        <f t="shared" si="358"/>
        <v/>
      </c>
      <c r="AE880" s="234">
        <f t="shared" si="370"/>
        <v>0</v>
      </c>
      <c r="AF880" s="234">
        <f t="shared" si="371"/>
        <v>0</v>
      </c>
      <c r="AG880" s="234" t="str">
        <f t="shared" si="351"/>
        <v>интрадей</v>
      </c>
      <c r="AH880" s="235">
        <f t="shared" si="372"/>
        <v>0</v>
      </c>
      <c r="AI880" s="235">
        <f t="shared" si="373"/>
        <v>0</v>
      </c>
      <c r="AJ880" s="232" t="str">
        <f t="shared" si="359"/>
        <v/>
      </c>
      <c r="AK880" s="232" t="str">
        <f t="shared" si="360"/>
        <v/>
      </c>
      <c r="AL880" s="233" t="str">
        <f t="shared" si="361"/>
        <v/>
      </c>
      <c r="AM880" s="235">
        <f t="shared" si="354"/>
        <v>0</v>
      </c>
      <c r="AN880" s="236">
        <f t="shared" si="362"/>
        <v>1000</v>
      </c>
      <c r="AO880" s="236">
        <f t="shared" si="355"/>
        <v>39.724000000000295</v>
      </c>
      <c r="AP880" s="236">
        <f t="shared" si="363"/>
        <v>0</v>
      </c>
      <c r="AQ880" s="235">
        <f t="shared" si="352"/>
        <v>0</v>
      </c>
      <c r="AR880" s="235">
        <f t="shared" si="353"/>
        <v>0</v>
      </c>
      <c r="AS880" s="232">
        <f t="shared" si="374"/>
        <v>0</v>
      </c>
      <c r="AT880" s="250">
        <f t="shared" si="375"/>
        <v>16</v>
      </c>
      <c r="AU880" s="244"/>
      <c r="AV880" s="108"/>
    </row>
    <row r="881" spans="1:48" ht="11.25">
      <c r="A881" s="108"/>
      <c r="B881" s="240">
        <v>879</v>
      </c>
      <c r="C881" s="266"/>
      <c r="D881" s="88"/>
      <c r="E881" s="87"/>
      <c r="F881" s="88"/>
      <c r="G881" s="90"/>
      <c r="H881" s="90"/>
      <c r="I881" s="91"/>
      <c r="J881" s="91"/>
      <c r="K881" s="90"/>
      <c r="L881" s="92"/>
      <c r="M881" s="93"/>
      <c r="N881" s="242"/>
      <c r="O881" s="226"/>
      <c r="P881" s="227"/>
      <c r="Q881" s="228"/>
      <c r="R881" s="92"/>
      <c r="S881" s="92"/>
      <c r="T881" s="245">
        <f t="shared" si="356"/>
        <v>1397.240000000003</v>
      </c>
      <c r="U881" s="229">
        <f t="shared" si="364"/>
        <v>0</v>
      </c>
      <c r="V881" s="230">
        <f t="shared" si="365"/>
        <v>0</v>
      </c>
      <c r="W881" s="229">
        <f t="shared" si="350"/>
        <v>0</v>
      </c>
      <c r="X881" s="231">
        <f t="shared" si="366"/>
        <v>395.54000000000013</v>
      </c>
      <c r="Y881" s="231">
        <f t="shared" si="367"/>
        <v>397.24</v>
      </c>
      <c r="Z881" s="231">
        <f t="shared" si="368"/>
        <v>395.54000000000013</v>
      </c>
      <c r="AA881" s="247">
        <f t="shared" si="369"/>
        <v>397.24</v>
      </c>
      <c r="AB881" s="249" t="str">
        <f>IF(G881&lt;&gt;"",VLOOKUP(WEEKDAY(C881,2),Служебный!G$4:H$10,2),"")</f>
        <v/>
      </c>
      <c r="AC881" s="232" t="str">
        <f t="shared" si="357"/>
        <v/>
      </c>
      <c r="AD881" s="233" t="str">
        <f t="shared" si="358"/>
        <v/>
      </c>
      <c r="AE881" s="234">
        <f t="shared" si="370"/>
        <v>0</v>
      </c>
      <c r="AF881" s="234">
        <f t="shared" si="371"/>
        <v>0</v>
      </c>
      <c r="AG881" s="234" t="str">
        <f t="shared" si="351"/>
        <v>интрадей</v>
      </c>
      <c r="AH881" s="235">
        <f t="shared" si="372"/>
        <v>0</v>
      </c>
      <c r="AI881" s="235">
        <f t="shared" si="373"/>
        <v>0</v>
      </c>
      <c r="AJ881" s="232" t="str">
        <f t="shared" si="359"/>
        <v/>
      </c>
      <c r="AK881" s="232" t="str">
        <f t="shared" si="360"/>
        <v/>
      </c>
      <c r="AL881" s="233" t="str">
        <f t="shared" si="361"/>
        <v/>
      </c>
      <c r="AM881" s="235">
        <f t="shared" si="354"/>
        <v>0</v>
      </c>
      <c r="AN881" s="236">
        <f t="shared" si="362"/>
        <v>1000</v>
      </c>
      <c r="AO881" s="236">
        <f t="shared" si="355"/>
        <v>39.724000000000295</v>
      </c>
      <c r="AP881" s="236">
        <f t="shared" si="363"/>
        <v>0</v>
      </c>
      <c r="AQ881" s="235">
        <f t="shared" si="352"/>
        <v>0</v>
      </c>
      <c r="AR881" s="235">
        <f t="shared" si="353"/>
        <v>0</v>
      </c>
      <c r="AS881" s="232">
        <f t="shared" si="374"/>
        <v>0</v>
      </c>
      <c r="AT881" s="250">
        <f t="shared" si="375"/>
        <v>16</v>
      </c>
      <c r="AU881" s="244"/>
      <c r="AV881" s="108"/>
    </row>
    <row r="882" spans="1:48" ht="11.25">
      <c r="A882" s="108"/>
      <c r="B882" s="240">
        <v>880</v>
      </c>
      <c r="C882" s="266"/>
      <c r="D882" s="88"/>
      <c r="E882" s="87"/>
      <c r="F882" s="88"/>
      <c r="G882" s="90"/>
      <c r="H882" s="90"/>
      <c r="I882" s="91"/>
      <c r="J882" s="91"/>
      <c r="K882" s="90"/>
      <c r="L882" s="92"/>
      <c r="M882" s="93"/>
      <c r="N882" s="242"/>
      <c r="O882" s="226"/>
      <c r="P882" s="227"/>
      <c r="Q882" s="228"/>
      <c r="R882" s="92"/>
      <c r="S882" s="92"/>
      <c r="T882" s="245">
        <f t="shared" si="356"/>
        <v>1397.240000000003</v>
      </c>
      <c r="U882" s="229">
        <f t="shared" si="364"/>
        <v>0</v>
      </c>
      <c r="V882" s="230">
        <f t="shared" si="365"/>
        <v>0</v>
      </c>
      <c r="W882" s="229">
        <f t="shared" si="350"/>
        <v>0</v>
      </c>
      <c r="X882" s="231">
        <f t="shared" si="366"/>
        <v>395.54000000000013</v>
      </c>
      <c r="Y882" s="231">
        <f t="shared" si="367"/>
        <v>397.24</v>
      </c>
      <c r="Z882" s="231">
        <f t="shared" si="368"/>
        <v>395.54000000000013</v>
      </c>
      <c r="AA882" s="247">
        <f t="shared" si="369"/>
        <v>397.24</v>
      </c>
      <c r="AB882" s="249" t="str">
        <f>IF(G882&lt;&gt;"",VLOOKUP(WEEKDAY(C882,2),Служебный!G$4:H$10,2),"")</f>
        <v/>
      </c>
      <c r="AC882" s="232" t="str">
        <f t="shared" si="357"/>
        <v/>
      </c>
      <c r="AD882" s="233" t="str">
        <f t="shared" si="358"/>
        <v/>
      </c>
      <c r="AE882" s="234">
        <f t="shared" si="370"/>
        <v>0</v>
      </c>
      <c r="AF882" s="234">
        <f t="shared" si="371"/>
        <v>0</v>
      </c>
      <c r="AG882" s="234" t="str">
        <f t="shared" si="351"/>
        <v>интрадей</v>
      </c>
      <c r="AH882" s="235">
        <f t="shared" si="372"/>
        <v>0</v>
      </c>
      <c r="AI882" s="235">
        <f t="shared" si="373"/>
        <v>0</v>
      </c>
      <c r="AJ882" s="232" t="str">
        <f t="shared" si="359"/>
        <v/>
      </c>
      <c r="AK882" s="232" t="str">
        <f t="shared" si="360"/>
        <v/>
      </c>
      <c r="AL882" s="233" t="str">
        <f t="shared" si="361"/>
        <v/>
      </c>
      <c r="AM882" s="235">
        <f t="shared" si="354"/>
        <v>0</v>
      </c>
      <c r="AN882" s="236">
        <f t="shared" si="362"/>
        <v>1000</v>
      </c>
      <c r="AO882" s="236">
        <f t="shared" si="355"/>
        <v>39.724000000000295</v>
      </c>
      <c r="AP882" s="236">
        <f t="shared" si="363"/>
        <v>0</v>
      </c>
      <c r="AQ882" s="235">
        <f t="shared" si="352"/>
        <v>0</v>
      </c>
      <c r="AR882" s="235">
        <f t="shared" si="353"/>
        <v>0</v>
      </c>
      <c r="AS882" s="232">
        <f t="shared" si="374"/>
        <v>0</v>
      </c>
      <c r="AT882" s="250">
        <f t="shared" si="375"/>
        <v>16</v>
      </c>
      <c r="AU882" s="244"/>
      <c r="AV882" s="108"/>
    </row>
    <row r="883" spans="1:48" ht="11.25">
      <c r="A883" s="108"/>
      <c r="B883" s="240">
        <v>881</v>
      </c>
      <c r="C883" s="266"/>
      <c r="D883" s="88"/>
      <c r="E883" s="87"/>
      <c r="F883" s="88"/>
      <c r="G883" s="90"/>
      <c r="H883" s="90"/>
      <c r="I883" s="91"/>
      <c r="J883" s="91"/>
      <c r="K883" s="90"/>
      <c r="L883" s="92"/>
      <c r="M883" s="93"/>
      <c r="N883" s="242"/>
      <c r="O883" s="226"/>
      <c r="P883" s="227"/>
      <c r="Q883" s="228"/>
      <c r="R883" s="92"/>
      <c r="S883" s="92"/>
      <c r="T883" s="245">
        <f t="shared" si="356"/>
        <v>1397.240000000003</v>
      </c>
      <c r="U883" s="229">
        <f t="shared" si="364"/>
        <v>0</v>
      </c>
      <c r="V883" s="230">
        <f t="shared" si="365"/>
        <v>0</v>
      </c>
      <c r="W883" s="229">
        <f t="shared" si="350"/>
        <v>0</v>
      </c>
      <c r="X883" s="231">
        <f t="shared" si="366"/>
        <v>395.54000000000013</v>
      </c>
      <c r="Y883" s="231">
        <f t="shared" si="367"/>
        <v>397.24</v>
      </c>
      <c r="Z883" s="231">
        <f t="shared" si="368"/>
        <v>395.54000000000013</v>
      </c>
      <c r="AA883" s="247">
        <f t="shared" si="369"/>
        <v>397.24</v>
      </c>
      <c r="AB883" s="249" t="str">
        <f>IF(G883&lt;&gt;"",VLOOKUP(WEEKDAY(C883,2),Служебный!G$4:H$10,2),"")</f>
        <v/>
      </c>
      <c r="AC883" s="232" t="str">
        <f t="shared" si="357"/>
        <v/>
      </c>
      <c r="AD883" s="233" t="str">
        <f t="shared" si="358"/>
        <v/>
      </c>
      <c r="AE883" s="234">
        <f t="shared" si="370"/>
        <v>0</v>
      </c>
      <c r="AF883" s="234">
        <f t="shared" si="371"/>
        <v>0</v>
      </c>
      <c r="AG883" s="234" t="str">
        <f t="shared" si="351"/>
        <v>интрадей</v>
      </c>
      <c r="AH883" s="235">
        <f t="shared" si="372"/>
        <v>0</v>
      </c>
      <c r="AI883" s="235">
        <f t="shared" si="373"/>
        <v>0</v>
      </c>
      <c r="AJ883" s="232" t="str">
        <f t="shared" si="359"/>
        <v/>
      </c>
      <c r="AK883" s="232" t="str">
        <f t="shared" si="360"/>
        <v/>
      </c>
      <c r="AL883" s="233" t="str">
        <f t="shared" si="361"/>
        <v/>
      </c>
      <c r="AM883" s="235">
        <f t="shared" si="354"/>
        <v>0</v>
      </c>
      <c r="AN883" s="236">
        <f t="shared" si="362"/>
        <v>1000</v>
      </c>
      <c r="AO883" s="236">
        <f t="shared" si="355"/>
        <v>39.724000000000295</v>
      </c>
      <c r="AP883" s="236">
        <f t="shared" si="363"/>
        <v>0</v>
      </c>
      <c r="AQ883" s="235">
        <f t="shared" si="352"/>
        <v>0</v>
      </c>
      <c r="AR883" s="235">
        <f t="shared" si="353"/>
        <v>0</v>
      </c>
      <c r="AS883" s="232">
        <f t="shared" si="374"/>
        <v>0</v>
      </c>
      <c r="AT883" s="250">
        <f t="shared" si="375"/>
        <v>16</v>
      </c>
      <c r="AU883" s="244"/>
      <c r="AV883" s="108"/>
    </row>
    <row r="884" spans="1:48" ht="11.25">
      <c r="A884" s="108"/>
      <c r="B884" s="240">
        <v>882</v>
      </c>
      <c r="C884" s="266"/>
      <c r="D884" s="88"/>
      <c r="E884" s="87"/>
      <c r="F884" s="88"/>
      <c r="G884" s="90"/>
      <c r="H884" s="90"/>
      <c r="I884" s="91"/>
      <c r="J884" s="91"/>
      <c r="K884" s="90"/>
      <c r="L884" s="92"/>
      <c r="M884" s="93"/>
      <c r="N884" s="242"/>
      <c r="O884" s="226"/>
      <c r="P884" s="227"/>
      <c r="Q884" s="228"/>
      <c r="R884" s="92"/>
      <c r="S884" s="92"/>
      <c r="T884" s="245">
        <f t="shared" si="356"/>
        <v>1397.240000000003</v>
      </c>
      <c r="U884" s="229">
        <f t="shared" si="364"/>
        <v>0</v>
      </c>
      <c r="V884" s="230">
        <f t="shared" si="365"/>
        <v>0</v>
      </c>
      <c r="W884" s="229">
        <f t="shared" si="350"/>
        <v>0</v>
      </c>
      <c r="X884" s="231">
        <f t="shared" si="366"/>
        <v>395.54000000000013</v>
      </c>
      <c r="Y884" s="231">
        <f t="shared" si="367"/>
        <v>397.24</v>
      </c>
      <c r="Z884" s="231">
        <f t="shared" si="368"/>
        <v>395.54000000000013</v>
      </c>
      <c r="AA884" s="247">
        <f t="shared" si="369"/>
        <v>397.24</v>
      </c>
      <c r="AB884" s="249" t="str">
        <f>IF(G884&lt;&gt;"",VLOOKUP(WEEKDAY(C884,2),Служебный!G$4:H$10,2),"")</f>
        <v/>
      </c>
      <c r="AC884" s="232" t="str">
        <f t="shared" si="357"/>
        <v/>
      </c>
      <c r="AD884" s="233" t="str">
        <f t="shared" si="358"/>
        <v/>
      </c>
      <c r="AE884" s="234">
        <f t="shared" si="370"/>
        <v>0</v>
      </c>
      <c r="AF884" s="234">
        <f t="shared" si="371"/>
        <v>0</v>
      </c>
      <c r="AG884" s="234" t="str">
        <f t="shared" si="351"/>
        <v>интрадей</v>
      </c>
      <c r="AH884" s="235">
        <f t="shared" si="372"/>
        <v>0</v>
      </c>
      <c r="AI884" s="235">
        <f t="shared" si="373"/>
        <v>0</v>
      </c>
      <c r="AJ884" s="232" t="str">
        <f t="shared" si="359"/>
        <v/>
      </c>
      <c r="AK884" s="232" t="str">
        <f t="shared" si="360"/>
        <v/>
      </c>
      <c r="AL884" s="233" t="str">
        <f t="shared" si="361"/>
        <v/>
      </c>
      <c r="AM884" s="235">
        <f t="shared" si="354"/>
        <v>0</v>
      </c>
      <c r="AN884" s="236">
        <f t="shared" si="362"/>
        <v>1000</v>
      </c>
      <c r="AO884" s="236">
        <f t="shared" si="355"/>
        <v>39.724000000000295</v>
      </c>
      <c r="AP884" s="236">
        <f t="shared" si="363"/>
        <v>0</v>
      </c>
      <c r="AQ884" s="235">
        <f t="shared" si="352"/>
        <v>0</v>
      </c>
      <c r="AR884" s="235">
        <f t="shared" si="353"/>
        <v>0</v>
      </c>
      <c r="AS884" s="232">
        <f t="shared" si="374"/>
        <v>0</v>
      </c>
      <c r="AT884" s="250">
        <f t="shared" si="375"/>
        <v>16</v>
      </c>
      <c r="AU884" s="244"/>
      <c r="AV884" s="108"/>
    </row>
    <row r="885" spans="1:48" ht="11.25">
      <c r="A885" s="108"/>
      <c r="B885" s="240">
        <v>883</v>
      </c>
      <c r="C885" s="266"/>
      <c r="D885" s="88"/>
      <c r="E885" s="87"/>
      <c r="F885" s="88"/>
      <c r="G885" s="90"/>
      <c r="H885" s="90"/>
      <c r="I885" s="91"/>
      <c r="J885" s="91"/>
      <c r="K885" s="90"/>
      <c r="L885" s="92"/>
      <c r="M885" s="93"/>
      <c r="N885" s="242"/>
      <c r="O885" s="226"/>
      <c r="P885" s="227"/>
      <c r="Q885" s="228"/>
      <c r="R885" s="92"/>
      <c r="S885" s="92"/>
      <c r="T885" s="245">
        <f t="shared" si="356"/>
        <v>1397.240000000003</v>
      </c>
      <c r="U885" s="229">
        <f t="shared" si="364"/>
        <v>0</v>
      </c>
      <c r="V885" s="230">
        <f t="shared" si="365"/>
        <v>0</v>
      </c>
      <c r="W885" s="229">
        <f t="shared" si="350"/>
        <v>0</v>
      </c>
      <c r="X885" s="231">
        <f t="shared" si="366"/>
        <v>395.54000000000013</v>
      </c>
      <c r="Y885" s="231">
        <f t="shared" si="367"/>
        <v>397.24</v>
      </c>
      <c r="Z885" s="231">
        <f t="shared" si="368"/>
        <v>395.54000000000013</v>
      </c>
      <c r="AA885" s="247">
        <f t="shared" si="369"/>
        <v>397.24</v>
      </c>
      <c r="AB885" s="249" t="str">
        <f>IF(G885&lt;&gt;"",VLOOKUP(WEEKDAY(C885,2),Служебный!G$4:H$10,2),"")</f>
        <v/>
      </c>
      <c r="AC885" s="232" t="str">
        <f t="shared" si="357"/>
        <v/>
      </c>
      <c r="AD885" s="233" t="str">
        <f t="shared" si="358"/>
        <v/>
      </c>
      <c r="AE885" s="234">
        <f t="shared" si="370"/>
        <v>0</v>
      </c>
      <c r="AF885" s="234">
        <f t="shared" si="371"/>
        <v>0</v>
      </c>
      <c r="AG885" s="234" t="str">
        <f t="shared" si="351"/>
        <v>интрадей</v>
      </c>
      <c r="AH885" s="235">
        <f t="shared" si="372"/>
        <v>0</v>
      </c>
      <c r="AI885" s="235">
        <f t="shared" si="373"/>
        <v>0</v>
      </c>
      <c r="AJ885" s="232" t="str">
        <f t="shared" si="359"/>
        <v/>
      </c>
      <c r="AK885" s="232" t="str">
        <f t="shared" si="360"/>
        <v/>
      </c>
      <c r="AL885" s="233" t="str">
        <f t="shared" si="361"/>
        <v/>
      </c>
      <c r="AM885" s="235">
        <f t="shared" si="354"/>
        <v>0</v>
      </c>
      <c r="AN885" s="236">
        <f t="shared" si="362"/>
        <v>1000</v>
      </c>
      <c r="AO885" s="236">
        <f t="shared" si="355"/>
        <v>39.724000000000295</v>
      </c>
      <c r="AP885" s="236">
        <f t="shared" si="363"/>
        <v>0</v>
      </c>
      <c r="AQ885" s="235">
        <f t="shared" si="352"/>
        <v>0</v>
      </c>
      <c r="AR885" s="235">
        <f t="shared" si="353"/>
        <v>0</v>
      </c>
      <c r="AS885" s="232">
        <f t="shared" si="374"/>
        <v>0</v>
      </c>
      <c r="AT885" s="250">
        <f t="shared" si="375"/>
        <v>16</v>
      </c>
      <c r="AU885" s="244"/>
      <c r="AV885" s="108"/>
    </row>
    <row r="886" spans="1:48" ht="11.25">
      <c r="A886" s="108"/>
      <c r="B886" s="240">
        <v>884</v>
      </c>
      <c r="C886" s="266"/>
      <c r="D886" s="88"/>
      <c r="E886" s="87"/>
      <c r="F886" s="88"/>
      <c r="G886" s="90"/>
      <c r="H886" s="90"/>
      <c r="I886" s="91"/>
      <c r="J886" s="91"/>
      <c r="K886" s="90"/>
      <c r="L886" s="92"/>
      <c r="M886" s="93"/>
      <c r="N886" s="242"/>
      <c r="O886" s="226"/>
      <c r="P886" s="227"/>
      <c r="Q886" s="228"/>
      <c r="R886" s="92"/>
      <c r="S886" s="92"/>
      <c r="T886" s="245">
        <f t="shared" si="356"/>
        <v>1397.240000000003</v>
      </c>
      <c r="U886" s="229">
        <f t="shared" si="364"/>
        <v>0</v>
      </c>
      <c r="V886" s="230">
        <f t="shared" si="365"/>
        <v>0</v>
      </c>
      <c r="W886" s="229">
        <f t="shared" si="350"/>
        <v>0</v>
      </c>
      <c r="X886" s="231">
        <f t="shared" si="366"/>
        <v>395.54000000000013</v>
      </c>
      <c r="Y886" s="231">
        <f t="shared" si="367"/>
        <v>397.24</v>
      </c>
      <c r="Z886" s="231">
        <f t="shared" si="368"/>
        <v>395.54000000000013</v>
      </c>
      <c r="AA886" s="247">
        <f t="shared" si="369"/>
        <v>397.24</v>
      </c>
      <c r="AB886" s="249" t="str">
        <f>IF(G886&lt;&gt;"",VLOOKUP(WEEKDAY(C886,2),Служебный!G$4:H$10,2),"")</f>
        <v/>
      </c>
      <c r="AC886" s="232" t="str">
        <f t="shared" si="357"/>
        <v/>
      </c>
      <c r="AD886" s="233" t="str">
        <f t="shared" si="358"/>
        <v/>
      </c>
      <c r="AE886" s="234">
        <f t="shared" si="370"/>
        <v>0</v>
      </c>
      <c r="AF886" s="234">
        <f t="shared" si="371"/>
        <v>0</v>
      </c>
      <c r="AG886" s="234" t="str">
        <f t="shared" si="351"/>
        <v>интрадей</v>
      </c>
      <c r="AH886" s="235">
        <f t="shared" si="372"/>
        <v>0</v>
      </c>
      <c r="AI886" s="235">
        <f t="shared" si="373"/>
        <v>0</v>
      </c>
      <c r="AJ886" s="232" t="str">
        <f t="shared" si="359"/>
        <v/>
      </c>
      <c r="AK886" s="232" t="str">
        <f t="shared" si="360"/>
        <v/>
      </c>
      <c r="AL886" s="233" t="str">
        <f t="shared" si="361"/>
        <v/>
      </c>
      <c r="AM886" s="235">
        <f t="shared" si="354"/>
        <v>0</v>
      </c>
      <c r="AN886" s="236">
        <f t="shared" si="362"/>
        <v>1000</v>
      </c>
      <c r="AO886" s="236">
        <f t="shared" si="355"/>
        <v>39.724000000000295</v>
      </c>
      <c r="AP886" s="236">
        <f t="shared" si="363"/>
        <v>0</v>
      </c>
      <c r="AQ886" s="235">
        <f t="shared" si="352"/>
        <v>0</v>
      </c>
      <c r="AR886" s="235">
        <f t="shared" si="353"/>
        <v>0</v>
      </c>
      <c r="AS886" s="232">
        <f t="shared" si="374"/>
        <v>0</v>
      </c>
      <c r="AT886" s="250">
        <f t="shared" si="375"/>
        <v>16</v>
      </c>
      <c r="AU886" s="244"/>
      <c r="AV886" s="108"/>
    </row>
    <row r="887" spans="1:48" ht="11.25">
      <c r="A887" s="108"/>
      <c r="B887" s="240">
        <v>885</v>
      </c>
      <c r="C887" s="266"/>
      <c r="D887" s="88"/>
      <c r="E887" s="87"/>
      <c r="F887" s="88"/>
      <c r="G887" s="90"/>
      <c r="H887" s="90"/>
      <c r="I887" s="91"/>
      <c r="J887" s="91"/>
      <c r="K887" s="90"/>
      <c r="L887" s="92"/>
      <c r="M887" s="93"/>
      <c r="N887" s="242"/>
      <c r="O887" s="226"/>
      <c r="P887" s="227"/>
      <c r="Q887" s="228"/>
      <c r="R887" s="92"/>
      <c r="S887" s="92"/>
      <c r="T887" s="245">
        <f t="shared" si="356"/>
        <v>1397.240000000003</v>
      </c>
      <c r="U887" s="229">
        <f t="shared" si="364"/>
        <v>0</v>
      </c>
      <c r="V887" s="230">
        <f t="shared" si="365"/>
        <v>0</v>
      </c>
      <c r="W887" s="229">
        <f t="shared" si="350"/>
        <v>0</v>
      </c>
      <c r="X887" s="231">
        <f t="shared" si="366"/>
        <v>395.54000000000013</v>
      </c>
      <c r="Y887" s="231">
        <f t="shared" si="367"/>
        <v>397.24</v>
      </c>
      <c r="Z887" s="231">
        <f t="shared" si="368"/>
        <v>395.54000000000013</v>
      </c>
      <c r="AA887" s="247">
        <f t="shared" si="369"/>
        <v>397.24</v>
      </c>
      <c r="AB887" s="249" t="str">
        <f>IF(G887&lt;&gt;"",VLOOKUP(WEEKDAY(C887,2),Служебный!G$4:H$10,2),"")</f>
        <v/>
      </c>
      <c r="AC887" s="232" t="str">
        <f t="shared" si="357"/>
        <v/>
      </c>
      <c r="AD887" s="233" t="str">
        <f t="shared" si="358"/>
        <v/>
      </c>
      <c r="AE887" s="234">
        <f t="shared" si="370"/>
        <v>0</v>
      </c>
      <c r="AF887" s="234">
        <f t="shared" si="371"/>
        <v>0</v>
      </c>
      <c r="AG887" s="234" t="str">
        <f t="shared" si="351"/>
        <v>интрадей</v>
      </c>
      <c r="AH887" s="235">
        <f t="shared" si="372"/>
        <v>0</v>
      </c>
      <c r="AI887" s="235">
        <f t="shared" si="373"/>
        <v>0</v>
      </c>
      <c r="AJ887" s="232" t="str">
        <f t="shared" si="359"/>
        <v/>
      </c>
      <c r="AK887" s="232" t="str">
        <f t="shared" si="360"/>
        <v/>
      </c>
      <c r="AL887" s="233" t="str">
        <f t="shared" si="361"/>
        <v/>
      </c>
      <c r="AM887" s="235">
        <f t="shared" si="354"/>
        <v>0</v>
      </c>
      <c r="AN887" s="236">
        <f t="shared" si="362"/>
        <v>1000</v>
      </c>
      <c r="AO887" s="236">
        <f t="shared" si="355"/>
        <v>39.724000000000295</v>
      </c>
      <c r="AP887" s="236">
        <f t="shared" si="363"/>
        <v>0</v>
      </c>
      <c r="AQ887" s="235">
        <f t="shared" si="352"/>
        <v>0</v>
      </c>
      <c r="AR887" s="235">
        <f t="shared" si="353"/>
        <v>0</v>
      </c>
      <c r="AS887" s="232">
        <f t="shared" si="374"/>
        <v>0</v>
      </c>
      <c r="AT887" s="250">
        <f t="shared" si="375"/>
        <v>16</v>
      </c>
      <c r="AU887" s="244"/>
      <c r="AV887" s="108"/>
    </row>
    <row r="888" spans="1:48" ht="11.25">
      <c r="A888" s="108"/>
      <c r="B888" s="240">
        <v>886</v>
      </c>
      <c r="C888" s="266"/>
      <c r="D888" s="88"/>
      <c r="E888" s="87"/>
      <c r="F888" s="88"/>
      <c r="G888" s="90"/>
      <c r="H888" s="90"/>
      <c r="I888" s="91"/>
      <c r="J888" s="91"/>
      <c r="K888" s="90"/>
      <c r="L888" s="92"/>
      <c r="M888" s="93"/>
      <c r="N888" s="242"/>
      <c r="O888" s="226"/>
      <c r="P888" s="227"/>
      <c r="Q888" s="228"/>
      <c r="R888" s="92"/>
      <c r="S888" s="92"/>
      <c r="T888" s="245">
        <f t="shared" si="356"/>
        <v>1397.240000000003</v>
      </c>
      <c r="U888" s="229">
        <f t="shared" si="364"/>
        <v>0</v>
      </c>
      <c r="V888" s="230">
        <f t="shared" si="365"/>
        <v>0</v>
      </c>
      <c r="W888" s="229">
        <f t="shared" si="350"/>
        <v>0</v>
      </c>
      <c r="X888" s="231">
        <f t="shared" si="366"/>
        <v>395.54000000000013</v>
      </c>
      <c r="Y888" s="231">
        <f t="shared" si="367"/>
        <v>397.24</v>
      </c>
      <c r="Z888" s="231">
        <f t="shared" si="368"/>
        <v>395.54000000000013</v>
      </c>
      <c r="AA888" s="247">
        <f t="shared" si="369"/>
        <v>397.24</v>
      </c>
      <c r="AB888" s="249" t="str">
        <f>IF(G888&lt;&gt;"",VLOOKUP(WEEKDAY(C888,2),Служебный!G$4:H$10,2),"")</f>
        <v/>
      </c>
      <c r="AC888" s="232" t="str">
        <f t="shared" si="357"/>
        <v/>
      </c>
      <c r="AD888" s="233" t="str">
        <f t="shared" si="358"/>
        <v/>
      </c>
      <c r="AE888" s="234">
        <f t="shared" si="370"/>
        <v>0</v>
      </c>
      <c r="AF888" s="234">
        <f t="shared" si="371"/>
        <v>0</v>
      </c>
      <c r="AG888" s="234" t="str">
        <f t="shared" si="351"/>
        <v>интрадей</v>
      </c>
      <c r="AH888" s="235">
        <f t="shared" si="372"/>
        <v>0</v>
      </c>
      <c r="AI888" s="235">
        <f t="shared" si="373"/>
        <v>0</v>
      </c>
      <c r="AJ888" s="232" t="str">
        <f t="shared" si="359"/>
        <v/>
      </c>
      <c r="AK888" s="232" t="str">
        <f t="shared" si="360"/>
        <v/>
      </c>
      <c r="AL888" s="233" t="str">
        <f t="shared" si="361"/>
        <v/>
      </c>
      <c r="AM888" s="235">
        <f t="shared" si="354"/>
        <v>0</v>
      </c>
      <c r="AN888" s="236">
        <f t="shared" si="362"/>
        <v>1000</v>
      </c>
      <c r="AO888" s="236">
        <f t="shared" si="355"/>
        <v>39.724000000000295</v>
      </c>
      <c r="AP888" s="236">
        <f t="shared" si="363"/>
        <v>0</v>
      </c>
      <c r="AQ888" s="235">
        <f t="shared" si="352"/>
        <v>0</v>
      </c>
      <c r="AR888" s="235">
        <f t="shared" si="353"/>
        <v>0</v>
      </c>
      <c r="AS888" s="232">
        <f t="shared" si="374"/>
        <v>0</v>
      </c>
      <c r="AT888" s="250">
        <f t="shared" si="375"/>
        <v>16</v>
      </c>
      <c r="AU888" s="244"/>
      <c r="AV888" s="108"/>
    </row>
    <row r="889" spans="1:48" ht="11.25">
      <c r="A889" s="108"/>
      <c r="B889" s="240">
        <v>887</v>
      </c>
      <c r="C889" s="266"/>
      <c r="D889" s="88"/>
      <c r="E889" s="87"/>
      <c r="F889" s="88"/>
      <c r="G889" s="90"/>
      <c r="H889" s="90"/>
      <c r="I889" s="91"/>
      <c r="J889" s="91"/>
      <c r="K889" s="90"/>
      <c r="L889" s="92"/>
      <c r="M889" s="93"/>
      <c r="N889" s="242"/>
      <c r="O889" s="226"/>
      <c r="P889" s="227"/>
      <c r="Q889" s="228"/>
      <c r="R889" s="92"/>
      <c r="S889" s="92"/>
      <c r="T889" s="245">
        <f t="shared" si="356"/>
        <v>1397.240000000003</v>
      </c>
      <c r="U889" s="229">
        <f t="shared" si="364"/>
        <v>0</v>
      </c>
      <c r="V889" s="230">
        <f t="shared" si="365"/>
        <v>0</v>
      </c>
      <c r="W889" s="229">
        <f t="shared" si="350"/>
        <v>0</v>
      </c>
      <c r="X889" s="231">
        <f t="shared" si="366"/>
        <v>395.54000000000013</v>
      </c>
      <c r="Y889" s="231">
        <f t="shared" si="367"/>
        <v>397.24</v>
      </c>
      <c r="Z889" s="231">
        <f t="shared" si="368"/>
        <v>395.54000000000013</v>
      </c>
      <c r="AA889" s="247">
        <f t="shared" si="369"/>
        <v>397.24</v>
      </c>
      <c r="AB889" s="249" t="str">
        <f>IF(G889&lt;&gt;"",VLOOKUP(WEEKDAY(C889,2),Служебный!G$4:H$10,2),"")</f>
        <v/>
      </c>
      <c r="AC889" s="232" t="str">
        <f t="shared" si="357"/>
        <v/>
      </c>
      <c r="AD889" s="233" t="str">
        <f t="shared" si="358"/>
        <v/>
      </c>
      <c r="AE889" s="234">
        <f t="shared" si="370"/>
        <v>0</v>
      </c>
      <c r="AF889" s="234">
        <f t="shared" si="371"/>
        <v>0</v>
      </c>
      <c r="AG889" s="234" t="str">
        <f t="shared" si="351"/>
        <v>интрадей</v>
      </c>
      <c r="AH889" s="235">
        <f t="shared" si="372"/>
        <v>0</v>
      </c>
      <c r="AI889" s="235">
        <f t="shared" si="373"/>
        <v>0</v>
      </c>
      <c r="AJ889" s="232" t="str">
        <f t="shared" si="359"/>
        <v/>
      </c>
      <c r="AK889" s="232" t="str">
        <f t="shared" si="360"/>
        <v/>
      </c>
      <c r="AL889" s="233" t="str">
        <f t="shared" si="361"/>
        <v/>
      </c>
      <c r="AM889" s="235">
        <f t="shared" si="354"/>
        <v>0</v>
      </c>
      <c r="AN889" s="236">
        <f t="shared" si="362"/>
        <v>1000</v>
      </c>
      <c r="AO889" s="236">
        <f t="shared" si="355"/>
        <v>39.724000000000295</v>
      </c>
      <c r="AP889" s="236">
        <f t="shared" si="363"/>
        <v>0</v>
      </c>
      <c r="AQ889" s="235">
        <f t="shared" si="352"/>
        <v>0</v>
      </c>
      <c r="AR889" s="235">
        <f t="shared" si="353"/>
        <v>0</v>
      </c>
      <c r="AS889" s="232">
        <f t="shared" si="374"/>
        <v>0</v>
      </c>
      <c r="AT889" s="250">
        <f t="shared" si="375"/>
        <v>16</v>
      </c>
      <c r="AU889" s="244"/>
      <c r="AV889" s="108"/>
    </row>
    <row r="890" spans="1:48" ht="11.25">
      <c r="A890" s="108"/>
      <c r="B890" s="240">
        <v>888</v>
      </c>
      <c r="C890" s="266"/>
      <c r="D890" s="88"/>
      <c r="E890" s="87"/>
      <c r="F890" s="88"/>
      <c r="G890" s="90"/>
      <c r="H890" s="90"/>
      <c r="I890" s="91"/>
      <c r="J890" s="91"/>
      <c r="K890" s="90"/>
      <c r="L890" s="92"/>
      <c r="M890" s="93"/>
      <c r="N890" s="242"/>
      <c r="O890" s="226"/>
      <c r="P890" s="227"/>
      <c r="Q890" s="228"/>
      <c r="R890" s="92"/>
      <c r="S890" s="92"/>
      <c r="T890" s="245">
        <f t="shared" si="356"/>
        <v>1397.240000000003</v>
      </c>
      <c r="U890" s="229">
        <f t="shared" si="364"/>
        <v>0</v>
      </c>
      <c r="V890" s="230">
        <f t="shared" si="365"/>
        <v>0</v>
      </c>
      <c r="W890" s="229">
        <f t="shared" si="350"/>
        <v>0</v>
      </c>
      <c r="X890" s="231">
        <f t="shared" si="366"/>
        <v>395.54000000000013</v>
      </c>
      <c r="Y890" s="231">
        <f t="shared" si="367"/>
        <v>397.24</v>
      </c>
      <c r="Z890" s="231">
        <f t="shared" si="368"/>
        <v>395.54000000000013</v>
      </c>
      <c r="AA890" s="247">
        <f t="shared" si="369"/>
        <v>397.24</v>
      </c>
      <c r="AB890" s="249" t="str">
        <f>IF(G890&lt;&gt;"",VLOOKUP(WEEKDAY(C890,2),Служебный!G$4:H$10,2),"")</f>
        <v/>
      </c>
      <c r="AC890" s="232" t="str">
        <f t="shared" si="357"/>
        <v/>
      </c>
      <c r="AD890" s="233" t="str">
        <f t="shared" si="358"/>
        <v/>
      </c>
      <c r="AE890" s="234">
        <f t="shared" si="370"/>
        <v>0</v>
      </c>
      <c r="AF890" s="234">
        <f t="shared" si="371"/>
        <v>0</v>
      </c>
      <c r="AG890" s="234" t="str">
        <f t="shared" si="351"/>
        <v>интрадей</v>
      </c>
      <c r="AH890" s="235">
        <f t="shared" si="372"/>
        <v>0</v>
      </c>
      <c r="AI890" s="235">
        <f t="shared" si="373"/>
        <v>0</v>
      </c>
      <c r="AJ890" s="232" t="str">
        <f t="shared" si="359"/>
        <v/>
      </c>
      <c r="AK890" s="232" t="str">
        <f t="shared" si="360"/>
        <v/>
      </c>
      <c r="AL890" s="233" t="str">
        <f t="shared" si="361"/>
        <v/>
      </c>
      <c r="AM890" s="235">
        <f t="shared" si="354"/>
        <v>0</v>
      </c>
      <c r="AN890" s="236">
        <f t="shared" si="362"/>
        <v>1000</v>
      </c>
      <c r="AO890" s="236">
        <f t="shared" si="355"/>
        <v>39.724000000000295</v>
      </c>
      <c r="AP890" s="236">
        <f t="shared" si="363"/>
        <v>0</v>
      </c>
      <c r="AQ890" s="235">
        <f t="shared" si="352"/>
        <v>0</v>
      </c>
      <c r="AR890" s="235">
        <f t="shared" si="353"/>
        <v>0</v>
      </c>
      <c r="AS890" s="232">
        <f t="shared" si="374"/>
        <v>0</v>
      </c>
      <c r="AT890" s="250">
        <f t="shared" si="375"/>
        <v>16</v>
      </c>
      <c r="AU890" s="244"/>
      <c r="AV890" s="108"/>
    </row>
    <row r="891" spans="1:48" ht="11.25">
      <c r="A891" s="108"/>
      <c r="B891" s="240">
        <v>889</v>
      </c>
      <c r="C891" s="266"/>
      <c r="D891" s="88"/>
      <c r="E891" s="87"/>
      <c r="F891" s="88"/>
      <c r="G891" s="90"/>
      <c r="H891" s="90"/>
      <c r="I891" s="91"/>
      <c r="J891" s="91"/>
      <c r="K891" s="90"/>
      <c r="L891" s="92"/>
      <c r="M891" s="93"/>
      <c r="N891" s="242"/>
      <c r="O891" s="226"/>
      <c r="P891" s="227"/>
      <c r="Q891" s="228"/>
      <c r="R891" s="92"/>
      <c r="S891" s="92"/>
      <c r="T891" s="245">
        <f t="shared" si="356"/>
        <v>1397.240000000003</v>
      </c>
      <c r="U891" s="229">
        <f t="shared" si="364"/>
        <v>0</v>
      </c>
      <c r="V891" s="230">
        <f t="shared" si="365"/>
        <v>0</v>
      </c>
      <c r="W891" s="229">
        <f t="shared" si="350"/>
        <v>0</v>
      </c>
      <c r="X891" s="231">
        <f t="shared" si="366"/>
        <v>395.54000000000013</v>
      </c>
      <c r="Y891" s="231">
        <f t="shared" si="367"/>
        <v>397.24</v>
      </c>
      <c r="Z891" s="231">
        <f t="shared" si="368"/>
        <v>395.54000000000013</v>
      </c>
      <c r="AA891" s="247">
        <f t="shared" si="369"/>
        <v>397.24</v>
      </c>
      <c r="AB891" s="249" t="str">
        <f>IF(G891&lt;&gt;"",VLOOKUP(WEEKDAY(C891,2),Служебный!G$4:H$10,2),"")</f>
        <v/>
      </c>
      <c r="AC891" s="232" t="str">
        <f t="shared" si="357"/>
        <v/>
      </c>
      <c r="AD891" s="233" t="str">
        <f t="shared" si="358"/>
        <v/>
      </c>
      <c r="AE891" s="234">
        <f t="shared" si="370"/>
        <v>0</v>
      </c>
      <c r="AF891" s="234">
        <f t="shared" si="371"/>
        <v>0</v>
      </c>
      <c r="AG891" s="234" t="str">
        <f t="shared" si="351"/>
        <v>интрадей</v>
      </c>
      <c r="AH891" s="235">
        <f t="shared" si="372"/>
        <v>0</v>
      </c>
      <c r="AI891" s="235">
        <f t="shared" si="373"/>
        <v>0</v>
      </c>
      <c r="AJ891" s="232" t="str">
        <f t="shared" si="359"/>
        <v/>
      </c>
      <c r="AK891" s="232" t="str">
        <f t="shared" si="360"/>
        <v/>
      </c>
      <c r="AL891" s="233" t="str">
        <f t="shared" si="361"/>
        <v/>
      </c>
      <c r="AM891" s="235">
        <f t="shared" si="354"/>
        <v>0</v>
      </c>
      <c r="AN891" s="236">
        <f t="shared" si="362"/>
        <v>1000</v>
      </c>
      <c r="AO891" s="236">
        <f t="shared" si="355"/>
        <v>39.724000000000295</v>
      </c>
      <c r="AP891" s="236">
        <f t="shared" si="363"/>
        <v>0</v>
      </c>
      <c r="AQ891" s="235">
        <f t="shared" si="352"/>
        <v>0</v>
      </c>
      <c r="AR891" s="235">
        <f t="shared" si="353"/>
        <v>0</v>
      </c>
      <c r="AS891" s="232">
        <f t="shared" si="374"/>
        <v>0</v>
      </c>
      <c r="AT891" s="250">
        <f t="shared" si="375"/>
        <v>16</v>
      </c>
      <c r="AU891" s="244"/>
      <c r="AV891" s="108"/>
    </row>
    <row r="892" spans="1:48" ht="11.25">
      <c r="A892" s="108"/>
      <c r="B892" s="240">
        <v>890</v>
      </c>
      <c r="C892" s="266"/>
      <c r="D892" s="88"/>
      <c r="E892" s="87"/>
      <c r="F892" s="88"/>
      <c r="G892" s="90"/>
      <c r="H892" s="90"/>
      <c r="I892" s="91"/>
      <c r="J892" s="91"/>
      <c r="K892" s="90"/>
      <c r="L892" s="92"/>
      <c r="M892" s="93"/>
      <c r="N892" s="242"/>
      <c r="O892" s="226"/>
      <c r="P892" s="227"/>
      <c r="Q892" s="228"/>
      <c r="R892" s="92"/>
      <c r="S892" s="92"/>
      <c r="T892" s="245">
        <f t="shared" si="356"/>
        <v>1397.240000000003</v>
      </c>
      <c r="U892" s="229">
        <f t="shared" si="364"/>
        <v>0</v>
      </c>
      <c r="V892" s="230">
        <f t="shared" si="365"/>
        <v>0</v>
      </c>
      <c r="W892" s="229">
        <f t="shared" si="350"/>
        <v>0</v>
      </c>
      <c r="X892" s="231">
        <f t="shared" si="366"/>
        <v>395.54000000000013</v>
      </c>
      <c r="Y892" s="231">
        <f t="shared" si="367"/>
        <v>397.24</v>
      </c>
      <c r="Z892" s="231">
        <f t="shared" si="368"/>
        <v>395.54000000000013</v>
      </c>
      <c r="AA892" s="247">
        <f t="shared" si="369"/>
        <v>397.24</v>
      </c>
      <c r="AB892" s="249" t="str">
        <f>IF(G892&lt;&gt;"",VLOOKUP(WEEKDAY(C892,2),Служебный!G$4:H$10,2),"")</f>
        <v/>
      </c>
      <c r="AC892" s="232" t="str">
        <f t="shared" si="357"/>
        <v/>
      </c>
      <c r="AD892" s="233" t="str">
        <f t="shared" si="358"/>
        <v/>
      </c>
      <c r="AE892" s="234">
        <f t="shared" si="370"/>
        <v>0</v>
      </c>
      <c r="AF892" s="234">
        <f t="shared" si="371"/>
        <v>0</v>
      </c>
      <c r="AG892" s="234" t="str">
        <f t="shared" si="351"/>
        <v>интрадей</v>
      </c>
      <c r="AH892" s="235">
        <f t="shared" si="372"/>
        <v>0</v>
      </c>
      <c r="AI892" s="235">
        <f t="shared" si="373"/>
        <v>0</v>
      </c>
      <c r="AJ892" s="232" t="str">
        <f t="shared" si="359"/>
        <v/>
      </c>
      <c r="AK892" s="232" t="str">
        <f t="shared" si="360"/>
        <v/>
      </c>
      <c r="AL892" s="233" t="str">
        <f t="shared" si="361"/>
        <v/>
      </c>
      <c r="AM892" s="235">
        <f t="shared" si="354"/>
        <v>0</v>
      </c>
      <c r="AN892" s="236">
        <f t="shared" si="362"/>
        <v>1000</v>
      </c>
      <c r="AO892" s="236">
        <f t="shared" si="355"/>
        <v>39.724000000000295</v>
      </c>
      <c r="AP892" s="236">
        <f t="shared" si="363"/>
        <v>0</v>
      </c>
      <c r="AQ892" s="235">
        <f t="shared" si="352"/>
        <v>0</v>
      </c>
      <c r="AR892" s="235">
        <f t="shared" si="353"/>
        <v>0</v>
      </c>
      <c r="AS892" s="232">
        <f t="shared" si="374"/>
        <v>0</v>
      </c>
      <c r="AT892" s="250">
        <f t="shared" si="375"/>
        <v>16</v>
      </c>
      <c r="AU892" s="244"/>
      <c r="AV892" s="108"/>
    </row>
    <row r="893" spans="1:48" ht="11.25">
      <c r="A893" s="108"/>
      <c r="B893" s="240">
        <v>891</v>
      </c>
      <c r="C893" s="266"/>
      <c r="D893" s="88"/>
      <c r="E893" s="87"/>
      <c r="F893" s="88"/>
      <c r="G893" s="90"/>
      <c r="H893" s="90"/>
      <c r="I893" s="91"/>
      <c r="J893" s="91"/>
      <c r="K893" s="90"/>
      <c r="L893" s="92"/>
      <c r="M893" s="93"/>
      <c r="N893" s="242"/>
      <c r="O893" s="226"/>
      <c r="P893" s="227"/>
      <c r="Q893" s="228"/>
      <c r="R893" s="92"/>
      <c r="S893" s="92"/>
      <c r="T893" s="245">
        <f t="shared" si="356"/>
        <v>1397.240000000003</v>
      </c>
      <c r="U893" s="229">
        <f t="shared" si="364"/>
        <v>0</v>
      </c>
      <c r="V893" s="230">
        <f t="shared" si="365"/>
        <v>0</v>
      </c>
      <c r="W893" s="229">
        <f t="shared" si="350"/>
        <v>0</v>
      </c>
      <c r="X893" s="231">
        <f t="shared" si="366"/>
        <v>395.54000000000013</v>
      </c>
      <c r="Y893" s="231">
        <f t="shared" si="367"/>
        <v>397.24</v>
      </c>
      <c r="Z893" s="231">
        <f t="shared" si="368"/>
        <v>395.54000000000013</v>
      </c>
      <c r="AA893" s="247">
        <f t="shared" si="369"/>
        <v>397.24</v>
      </c>
      <c r="AB893" s="249" t="str">
        <f>IF(G893&lt;&gt;"",VLOOKUP(WEEKDAY(C893,2),Служебный!G$4:H$10,2),"")</f>
        <v/>
      </c>
      <c r="AC893" s="232" t="str">
        <f t="shared" si="357"/>
        <v/>
      </c>
      <c r="AD893" s="233" t="str">
        <f t="shared" si="358"/>
        <v/>
      </c>
      <c r="AE893" s="234">
        <f t="shared" si="370"/>
        <v>0</v>
      </c>
      <c r="AF893" s="234">
        <f t="shared" si="371"/>
        <v>0</v>
      </c>
      <c r="AG893" s="234" t="str">
        <f t="shared" si="351"/>
        <v>интрадей</v>
      </c>
      <c r="AH893" s="235">
        <f t="shared" si="372"/>
        <v>0</v>
      </c>
      <c r="AI893" s="235">
        <f t="shared" si="373"/>
        <v>0</v>
      </c>
      <c r="AJ893" s="232" t="str">
        <f t="shared" si="359"/>
        <v/>
      </c>
      <c r="AK893" s="232" t="str">
        <f t="shared" si="360"/>
        <v/>
      </c>
      <c r="AL893" s="233" t="str">
        <f t="shared" si="361"/>
        <v/>
      </c>
      <c r="AM893" s="235">
        <f t="shared" si="354"/>
        <v>0</v>
      </c>
      <c r="AN893" s="236">
        <f t="shared" si="362"/>
        <v>1000</v>
      </c>
      <c r="AO893" s="236">
        <f t="shared" si="355"/>
        <v>39.724000000000295</v>
      </c>
      <c r="AP893" s="236">
        <f t="shared" si="363"/>
        <v>0</v>
      </c>
      <c r="AQ893" s="235">
        <f t="shared" si="352"/>
        <v>0</v>
      </c>
      <c r="AR893" s="235">
        <f t="shared" si="353"/>
        <v>0</v>
      </c>
      <c r="AS893" s="232">
        <f t="shared" si="374"/>
        <v>0</v>
      </c>
      <c r="AT893" s="250">
        <f t="shared" si="375"/>
        <v>16</v>
      </c>
      <c r="AU893" s="244"/>
      <c r="AV893" s="108"/>
    </row>
    <row r="894" spans="1:48" ht="11.25">
      <c r="A894" s="108"/>
      <c r="B894" s="240">
        <v>892</v>
      </c>
      <c r="C894" s="266"/>
      <c r="D894" s="88"/>
      <c r="E894" s="87"/>
      <c r="F894" s="88"/>
      <c r="G894" s="90"/>
      <c r="H894" s="90"/>
      <c r="I894" s="91"/>
      <c r="J894" s="91"/>
      <c r="K894" s="90"/>
      <c r="L894" s="92"/>
      <c r="M894" s="93"/>
      <c r="N894" s="242"/>
      <c r="O894" s="226"/>
      <c r="P894" s="227"/>
      <c r="Q894" s="228"/>
      <c r="R894" s="92"/>
      <c r="S894" s="92"/>
      <c r="T894" s="245">
        <f t="shared" si="356"/>
        <v>1397.240000000003</v>
      </c>
      <c r="U894" s="229">
        <f t="shared" si="364"/>
        <v>0</v>
      </c>
      <c r="V894" s="230">
        <f t="shared" si="365"/>
        <v>0</v>
      </c>
      <c r="W894" s="229">
        <f t="shared" si="350"/>
        <v>0</v>
      </c>
      <c r="X894" s="231">
        <f t="shared" si="366"/>
        <v>395.54000000000013</v>
      </c>
      <c r="Y894" s="231">
        <f t="shared" si="367"/>
        <v>397.24</v>
      </c>
      <c r="Z894" s="231">
        <f t="shared" si="368"/>
        <v>395.54000000000013</v>
      </c>
      <c r="AA894" s="247">
        <f t="shared" si="369"/>
        <v>397.24</v>
      </c>
      <c r="AB894" s="249" t="str">
        <f>IF(G894&lt;&gt;"",VLOOKUP(WEEKDAY(C894,2),Служебный!G$4:H$10,2),"")</f>
        <v/>
      </c>
      <c r="AC894" s="232" t="str">
        <f t="shared" si="357"/>
        <v/>
      </c>
      <c r="AD894" s="233" t="str">
        <f t="shared" si="358"/>
        <v/>
      </c>
      <c r="AE894" s="234">
        <f t="shared" si="370"/>
        <v>0</v>
      </c>
      <c r="AF894" s="234">
        <f t="shared" si="371"/>
        <v>0</v>
      </c>
      <c r="AG894" s="234" t="str">
        <f t="shared" si="351"/>
        <v>интрадей</v>
      </c>
      <c r="AH894" s="235">
        <f t="shared" si="372"/>
        <v>0</v>
      </c>
      <c r="AI894" s="235">
        <f t="shared" si="373"/>
        <v>0</v>
      </c>
      <c r="AJ894" s="232" t="str">
        <f t="shared" si="359"/>
        <v/>
      </c>
      <c r="AK894" s="232" t="str">
        <f t="shared" si="360"/>
        <v/>
      </c>
      <c r="AL894" s="233" t="str">
        <f t="shared" si="361"/>
        <v/>
      </c>
      <c r="AM894" s="235">
        <f t="shared" si="354"/>
        <v>0</v>
      </c>
      <c r="AN894" s="236">
        <f t="shared" si="362"/>
        <v>1000</v>
      </c>
      <c r="AO894" s="236">
        <f t="shared" si="355"/>
        <v>39.724000000000295</v>
      </c>
      <c r="AP894" s="236">
        <f t="shared" si="363"/>
        <v>0</v>
      </c>
      <c r="AQ894" s="235">
        <f t="shared" si="352"/>
        <v>0</v>
      </c>
      <c r="AR894" s="235">
        <f t="shared" si="353"/>
        <v>0</v>
      </c>
      <c r="AS894" s="232">
        <f t="shared" si="374"/>
        <v>0</v>
      </c>
      <c r="AT894" s="250">
        <f t="shared" si="375"/>
        <v>16</v>
      </c>
      <c r="AU894" s="244"/>
      <c r="AV894" s="108"/>
    </row>
    <row r="895" spans="1:48" ht="11.25">
      <c r="A895" s="108"/>
      <c r="B895" s="240">
        <v>893</v>
      </c>
      <c r="C895" s="266"/>
      <c r="D895" s="88"/>
      <c r="E895" s="87"/>
      <c r="F895" s="88"/>
      <c r="G895" s="90"/>
      <c r="H895" s="90"/>
      <c r="I895" s="91"/>
      <c r="J895" s="91"/>
      <c r="K895" s="90"/>
      <c r="L895" s="92"/>
      <c r="M895" s="93"/>
      <c r="N895" s="242"/>
      <c r="O895" s="226"/>
      <c r="P895" s="227"/>
      <c r="Q895" s="228"/>
      <c r="R895" s="92"/>
      <c r="S895" s="92"/>
      <c r="T895" s="245">
        <f t="shared" si="356"/>
        <v>1397.240000000003</v>
      </c>
      <c r="U895" s="229">
        <f t="shared" si="364"/>
        <v>0</v>
      </c>
      <c r="V895" s="230">
        <f t="shared" si="365"/>
        <v>0</v>
      </c>
      <c r="W895" s="229">
        <f t="shared" si="350"/>
        <v>0</v>
      </c>
      <c r="X895" s="231">
        <f t="shared" si="366"/>
        <v>395.54000000000013</v>
      </c>
      <c r="Y895" s="231">
        <f t="shared" si="367"/>
        <v>397.24</v>
      </c>
      <c r="Z895" s="231">
        <f t="shared" si="368"/>
        <v>395.54000000000013</v>
      </c>
      <c r="AA895" s="247">
        <f t="shared" si="369"/>
        <v>397.24</v>
      </c>
      <c r="AB895" s="249" t="str">
        <f>IF(G895&lt;&gt;"",VLOOKUP(WEEKDAY(C895,2),Служебный!G$4:H$10,2),"")</f>
        <v/>
      </c>
      <c r="AC895" s="232" t="str">
        <f t="shared" si="357"/>
        <v/>
      </c>
      <c r="AD895" s="233" t="str">
        <f t="shared" si="358"/>
        <v/>
      </c>
      <c r="AE895" s="234">
        <f t="shared" si="370"/>
        <v>0</v>
      </c>
      <c r="AF895" s="234">
        <f t="shared" si="371"/>
        <v>0</v>
      </c>
      <c r="AG895" s="234" t="str">
        <f t="shared" si="351"/>
        <v>интрадей</v>
      </c>
      <c r="AH895" s="235">
        <f t="shared" si="372"/>
        <v>0</v>
      </c>
      <c r="AI895" s="235">
        <f t="shared" si="373"/>
        <v>0</v>
      </c>
      <c r="AJ895" s="232" t="str">
        <f t="shared" si="359"/>
        <v/>
      </c>
      <c r="AK895" s="232" t="str">
        <f t="shared" si="360"/>
        <v/>
      </c>
      <c r="AL895" s="233" t="str">
        <f t="shared" si="361"/>
        <v/>
      </c>
      <c r="AM895" s="235">
        <f t="shared" si="354"/>
        <v>0</v>
      </c>
      <c r="AN895" s="236">
        <f t="shared" si="362"/>
        <v>1000</v>
      </c>
      <c r="AO895" s="236">
        <f t="shared" si="355"/>
        <v>39.724000000000295</v>
      </c>
      <c r="AP895" s="236">
        <f t="shared" si="363"/>
        <v>0</v>
      </c>
      <c r="AQ895" s="235">
        <f t="shared" si="352"/>
        <v>0</v>
      </c>
      <c r="AR895" s="235">
        <f t="shared" si="353"/>
        <v>0</v>
      </c>
      <c r="AS895" s="232">
        <f t="shared" si="374"/>
        <v>0</v>
      </c>
      <c r="AT895" s="250">
        <f t="shared" si="375"/>
        <v>16</v>
      </c>
      <c r="AU895" s="244"/>
      <c r="AV895" s="108"/>
    </row>
    <row r="896" spans="1:48" ht="11.25">
      <c r="A896" s="108"/>
      <c r="B896" s="240">
        <v>894</v>
      </c>
      <c r="C896" s="266"/>
      <c r="D896" s="88"/>
      <c r="E896" s="87"/>
      <c r="F896" s="88"/>
      <c r="G896" s="90"/>
      <c r="H896" s="90"/>
      <c r="I896" s="91"/>
      <c r="J896" s="91"/>
      <c r="K896" s="90"/>
      <c r="L896" s="92"/>
      <c r="M896" s="93"/>
      <c r="N896" s="242"/>
      <c r="O896" s="226"/>
      <c r="P896" s="227"/>
      <c r="Q896" s="228"/>
      <c r="R896" s="92"/>
      <c r="S896" s="92"/>
      <c r="T896" s="245">
        <f t="shared" si="356"/>
        <v>1397.240000000003</v>
      </c>
      <c r="U896" s="229">
        <f t="shared" si="364"/>
        <v>0</v>
      </c>
      <c r="V896" s="230">
        <f t="shared" si="365"/>
        <v>0</v>
      </c>
      <c r="W896" s="229">
        <f t="shared" si="350"/>
        <v>0</v>
      </c>
      <c r="X896" s="231">
        <f t="shared" si="366"/>
        <v>395.54000000000013</v>
      </c>
      <c r="Y896" s="231">
        <f t="shared" si="367"/>
        <v>397.24</v>
      </c>
      <c r="Z896" s="231">
        <f t="shared" si="368"/>
        <v>395.54000000000013</v>
      </c>
      <c r="AA896" s="247">
        <f t="shared" si="369"/>
        <v>397.24</v>
      </c>
      <c r="AB896" s="249" t="str">
        <f>IF(G896&lt;&gt;"",VLOOKUP(WEEKDAY(C896,2),Служебный!G$4:H$10,2),"")</f>
        <v/>
      </c>
      <c r="AC896" s="232" t="str">
        <f t="shared" si="357"/>
        <v/>
      </c>
      <c r="AD896" s="233" t="str">
        <f t="shared" si="358"/>
        <v/>
      </c>
      <c r="AE896" s="234">
        <f t="shared" si="370"/>
        <v>0</v>
      </c>
      <c r="AF896" s="234">
        <f t="shared" si="371"/>
        <v>0</v>
      </c>
      <c r="AG896" s="234" t="str">
        <f t="shared" si="351"/>
        <v>интрадей</v>
      </c>
      <c r="AH896" s="235">
        <f t="shared" si="372"/>
        <v>0</v>
      </c>
      <c r="AI896" s="235">
        <f t="shared" si="373"/>
        <v>0</v>
      </c>
      <c r="AJ896" s="232" t="str">
        <f t="shared" si="359"/>
        <v/>
      </c>
      <c r="AK896" s="232" t="str">
        <f t="shared" si="360"/>
        <v/>
      </c>
      <c r="AL896" s="233" t="str">
        <f t="shared" si="361"/>
        <v/>
      </c>
      <c r="AM896" s="235">
        <f t="shared" si="354"/>
        <v>0</v>
      </c>
      <c r="AN896" s="236">
        <f t="shared" si="362"/>
        <v>1000</v>
      </c>
      <c r="AO896" s="236">
        <f t="shared" si="355"/>
        <v>39.724000000000295</v>
      </c>
      <c r="AP896" s="236">
        <f t="shared" si="363"/>
        <v>0</v>
      </c>
      <c r="AQ896" s="235">
        <f t="shared" si="352"/>
        <v>0</v>
      </c>
      <c r="AR896" s="235">
        <f t="shared" si="353"/>
        <v>0</v>
      </c>
      <c r="AS896" s="232">
        <f t="shared" si="374"/>
        <v>0</v>
      </c>
      <c r="AT896" s="250">
        <f t="shared" si="375"/>
        <v>16</v>
      </c>
      <c r="AU896" s="244"/>
      <c r="AV896" s="108"/>
    </row>
    <row r="897" spans="1:48" ht="11.25">
      <c r="A897" s="108"/>
      <c r="B897" s="240">
        <v>895</v>
      </c>
      <c r="C897" s="266"/>
      <c r="D897" s="88"/>
      <c r="E897" s="87"/>
      <c r="F897" s="88"/>
      <c r="G897" s="90"/>
      <c r="H897" s="90"/>
      <c r="I897" s="91"/>
      <c r="J897" s="91"/>
      <c r="K897" s="90"/>
      <c r="L897" s="92"/>
      <c r="M897" s="93"/>
      <c r="N897" s="242"/>
      <c r="O897" s="226"/>
      <c r="P897" s="227"/>
      <c r="Q897" s="228"/>
      <c r="R897" s="92"/>
      <c r="S897" s="92"/>
      <c r="T897" s="245">
        <f t="shared" si="356"/>
        <v>1397.240000000003</v>
      </c>
      <c r="U897" s="229">
        <f t="shared" si="364"/>
        <v>0</v>
      </c>
      <c r="V897" s="230">
        <f t="shared" si="365"/>
        <v>0</v>
      </c>
      <c r="W897" s="229">
        <f t="shared" si="350"/>
        <v>0</v>
      </c>
      <c r="X897" s="231">
        <f t="shared" si="366"/>
        <v>395.54000000000013</v>
      </c>
      <c r="Y897" s="231">
        <f t="shared" si="367"/>
        <v>397.24</v>
      </c>
      <c r="Z897" s="231">
        <f t="shared" si="368"/>
        <v>395.54000000000013</v>
      </c>
      <c r="AA897" s="247">
        <f t="shared" si="369"/>
        <v>397.24</v>
      </c>
      <c r="AB897" s="249" t="str">
        <f>IF(G897&lt;&gt;"",VLOOKUP(WEEKDAY(C897,2),Служебный!G$4:H$10,2),"")</f>
        <v/>
      </c>
      <c r="AC897" s="232" t="str">
        <f t="shared" si="357"/>
        <v/>
      </c>
      <c r="AD897" s="233" t="str">
        <f t="shared" si="358"/>
        <v/>
      </c>
      <c r="AE897" s="234">
        <f t="shared" si="370"/>
        <v>0</v>
      </c>
      <c r="AF897" s="234">
        <f t="shared" si="371"/>
        <v>0</v>
      </c>
      <c r="AG897" s="234" t="str">
        <f t="shared" si="351"/>
        <v>интрадей</v>
      </c>
      <c r="AH897" s="235">
        <f t="shared" si="372"/>
        <v>0</v>
      </c>
      <c r="AI897" s="235">
        <f t="shared" si="373"/>
        <v>0</v>
      </c>
      <c r="AJ897" s="232" t="str">
        <f t="shared" si="359"/>
        <v/>
      </c>
      <c r="AK897" s="232" t="str">
        <f t="shared" si="360"/>
        <v/>
      </c>
      <c r="AL897" s="233" t="str">
        <f t="shared" si="361"/>
        <v/>
      </c>
      <c r="AM897" s="235">
        <f t="shared" si="354"/>
        <v>0</v>
      </c>
      <c r="AN897" s="236">
        <f t="shared" si="362"/>
        <v>1000</v>
      </c>
      <c r="AO897" s="236">
        <f t="shared" si="355"/>
        <v>39.724000000000295</v>
      </c>
      <c r="AP897" s="236">
        <f t="shared" si="363"/>
        <v>0</v>
      </c>
      <c r="AQ897" s="235">
        <f t="shared" si="352"/>
        <v>0</v>
      </c>
      <c r="AR897" s="235">
        <f t="shared" si="353"/>
        <v>0</v>
      </c>
      <c r="AS897" s="232">
        <f t="shared" si="374"/>
        <v>0</v>
      </c>
      <c r="AT897" s="250">
        <f t="shared" si="375"/>
        <v>16</v>
      </c>
      <c r="AU897" s="244"/>
      <c r="AV897" s="108"/>
    </row>
    <row r="898" spans="1:48" ht="11.25">
      <c r="A898" s="108"/>
      <c r="B898" s="240">
        <v>896</v>
      </c>
      <c r="C898" s="266"/>
      <c r="D898" s="88"/>
      <c r="E898" s="87"/>
      <c r="F898" s="88"/>
      <c r="G898" s="90"/>
      <c r="H898" s="90"/>
      <c r="I898" s="91"/>
      <c r="J898" s="91"/>
      <c r="K898" s="90"/>
      <c r="L898" s="92"/>
      <c r="M898" s="93"/>
      <c r="N898" s="242"/>
      <c r="O898" s="226"/>
      <c r="P898" s="227"/>
      <c r="Q898" s="228"/>
      <c r="R898" s="92"/>
      <c r="S898" s="92"/>
      <c r="T898" s="245">
        <f t="shared" si="356"/>
        <v>1397.240000000003</v>
      </c>
      <c r="U898" s="229">
        <f t="shared" si="364"/>
        <v>0</v>
      </c>
      <c r="V898" s="230">
        <f t="shared" si="365"/>
        <v>0</v>
      </c>
      <c r="W898" s="229">
        <f t="shared" si="350"/>
        <v>0</v>
      </c>
      <c r="X898" s="231">
        <f t="shared" si="366"/>
        <v>395.54000000000013</v>
      </c>
      <c r="Y898" s="231">
        <f t="shared" si="367"/>
        <v>397.24</v>
      </c>
      <c r="Z898" s="231">
        <f t="shared" si="368"/>
        <v>395.54000000000013</v>
      </c>
      <c r="AA898" s="247">
        <f t="shared" si="369"/>
        <v>397.24</v>
      </c>
      <c r="AB898" s="249" t="str">
        <f>IF(G898&lt;&gt;"",VLOOKUP(WEEKDAY(C898,2),Служебный!G$4:H$10,2),"")</f>
        <v/>
      </c>
      <c r="AC898" s="232" t="str">
        <f t="shared" si="357"/>
        <v/>
      </c>
      <c r="AD898" s="233" t="str">
        <f t="shared" si="358"/>
        <v/>
      </c>
      <c r="AE898" s="234">
        <f t="shared" si="370"/>
        <v>0</v>
      </c>
      <c r="AF898" s="234">
        <f t="shared" si="371"/>
        <v>0</v>
      </c>
      <c r="AG898" s="234" t="str">
        <f t="shared" si="351"/>
        <v>интрадей</v>
      </c>
      <c r="AH898" s="235">
        <f t="shared" si="372"/>
        <v>0</v>
      </c>
      <c r="AI898" s="235">
        <f t="shared" si="373"/>
        <v>0</v>
      </c>
      <c r="AJ898" s="232" t="str">
        <f t="shared" si="359"/>
        <v/>
      </c>
      <c r="AK898" s="232" t="str">
        <f t="shared" si="360"/>
        <v/>
      </c>
      <c r="AL898" s="233" t="str">
        <f t="shared" si="361"/>
        <v/>
      </c>
      <c r="AM898" s="235">
        <f t="shared" si="354"/>
        <v>0</v>
      </c>
      <c r="AN898" s="236">
        <f t="shared" si="362"/>
        <v>1000</v>
      </c>
      <c r="AO898" s="236">
        <f t="shared" si="355"/>
        <v>39.724000000000295</v>
      </c>
      <c r="AP898" s="236">
        <f t="shared" si="363"/>
        <v>0</v>
      </c>
      <c r="AQ898" s="235">
        <f t="shared" si="352"/>
        <v>0</v>
      </c>
      <c r="AR898" s="235">
        <f t="shared" si="353"/>
        <v>0</v>
      </c>
      <c r="AS898" s="232">
        <f t="shared" si="374"/>
        <v>0</v>
      </c>
      <c r="AT898" s="250">
        <f t="shared" si="375"/>
        <v>16</v>
      </c>
      <c r="AU898" s="244"/>
      <c r="AV898" s="108"/>
    </row>
    <row r="899" spans="1:48" ht="11.25">
      <c r="A899" s="108"/>
      <c r="B899" s="240">
        <v>897</v>
      </c>
      <c r="C899" s="266"/>
      <c r="D899" s="88"/>
      <c r="E899" s="87"/>
      <c r="F899" s="88"/>
      <c r="G899" s="90"/>
      <c r="H899" s="90"/>
      <c r="I899" s="91"/>
      <c r="J899" s="91"/>
      <c r="K899" s="90"/>
      <c r="L899" s="92"/>
      <c r="M899" s="93"/>
      <c r="N899" s="242"/>
      <c r="O899" s="226"/>
      <c r="P899" s="227"/>
      <c r="Q899" s="228"/>
      <c r="R899" s="92"/>
      <c r="S899" s="92"/>
      <c r="T899" s="245">
        <f t="shared" si="356"/>
        <v>1397.240000000003</v>
      </c>
      <c r="U899" s="229">
        <f t="shared" si="364"/>
        <v>0</v>
      </c>
      <c r="V899" s="230">
        <f t="shared" si="365"/>
        <v>0</v>
      </c>
      <c r="W899" s="229">
        <f t="shared" ref="W899:W962" si="376">V899+L899</f>
        <v>0</v>
      </c>
      <c r="X899" s="231">
        <f t="shared" si="366"/>
        <v>395.54000000000013</v>
      </c>
      <c r="Y899" s="231">
        <f t="shared" si="367"/>
        <v>397.24</v>
      </c>
      <c r="Z899" s="231">
        <f t="shared" si="368"/>
        <v>395.54000000000013</v>
      </c>
      <c r="AA899" s="247">
        <f t="shared" si="369"/>
        <v>397.24</v>
      </c>
      <c r="AB899" s="249" t="str">
        <f>IF(G899&lt;&gt;"",VLOOKUP(WEEKDAY(C899,2),Служебный!G$4:H$10,2),"")</f>
        <v/>
      </c>
      <c r="AC899" s="232" t="str">
        <f t="shared" si="357"/>
        <v/>
      </c>
      <c r="AD899" s="233" t="str">
        <f t="shared" si="358"/>
        <v/>
      </c>
      <c r="AE899" s="234">
        <f t="shared" si="370"/>
        <v>0</v>
      </c>
      <c r="AF899" s="234">
        <f t="shared" si="371"/>
        <v>0</v>
      </c>
      <c r="AG899" s="234" t="str">
        <f t="shared" ref="AG899:AG962" si="377">IFERROR(IF(FLOOR((AE899/86400),1)=0,"интрадей",(FLOOR((AE899/86400),1))-(FLOOR((AE899/86400),1))-NETWORKDAYS(E899,C899)),IF(FLOOR((AE899/86400),1)=0,"интрадей",(FLOOR((AE899/86400),1))))</f>
        <v>интрадей</v>
      </c>
      <c r="AH899" s="235">
        <f t="shared" si="372"/>
        <v>0</v>
      </c>
      <c r="AI899" s="235">
        <f t="shared" si="373"/>
        <v>0</v>
      </c>
      <c r="AJ899" s="232" t="str">
        <f t="shared" si="359"/>
        <v/>
      </c>
      <c r="AK899" s="232" t="str">
        <f t="shared" si="360"/>
        <v/>
      </c>
      <c r="AL899" s="233" t="str">
        <f t="shared" si="361"/>
        <v/>
      </c>
      <c r="AM899" s="235">
        <f t="shared" si="354"/>
        <v>0</v>
      </c>
      <c r="AN899" s="236">
        <f t="shared" si="362"/>
        <v>1000</v>
      </c>
      <c r="AO899" s="236">
        <f t="shared" si="355"/>
        <v>39.724000000000295</v>
      </c>
      <c r="AP899" s="236">
        <f t="shared" si="363"/>
        <v>0</v>
      </c>
      <c r="AQ899" s="235">
        <f t="shared" ref="AQ899:AQ962" si="378">IF(C899&lt;&gt;C898,Y899,0)</f>
        <v>0</v>
      </c>
      <c r="AR899" s="235">
        <f t="shared" ref="AR899:AR962" si="379">IF(C899&lt;&gt;C900,AA899,0)</f>
        <v>0</v>
      </c>
      <c r="AS899" s="232">
        <f t="shared" si="374"/>
        <v>0</v>
      </c>
      <c r="AT899" s="250">
        <f t="shared" si="375"/>
        <v>16</v>
      </c>
      <c r="AU899" s="244"/>
      <c r="AV899" s="108"/>
    </row>
    <row r="900" spans="1:48" ht="11.25">
      <c r="A900" s="108"/>
      <c r="B900" s="240">
        <v>898</v>
      </c>
      <c r="C900" s="266"/>
      <c r="D900" s="88"/>
      <c r="E900" s="87"/>
      <c r="F900" s="88"/>
      <c r="G900" s="90"/>
      <c r="H900" s="90"/>
      <c r="I900" s="91"/>
      <c r="J900" s="91"/>
      <c r="K900" s="90"/>
      <c r="L900" s="92"/>
      <c r="M900" s="93"/>
      <c r="N900" s="242"/>
      <c r="O900" s="226"/>
      <c r="P900" s="227"/>
      <c r="Q900" s="228"/>
      <c r="R900" s="92"/>
      <c r="S900" s="92"/>
      <c r="T900" s="245">
        <f t="shared" si="356"/>
        <v>1397.240000000003</v>
      </c>
      <c r="U900" s="229">
        <f t="shared" si="364"/>
        <v>0</v>
      </c>
      <c r="V900" s="230">
        <f t="shared" si="365"/>
        <v>0</v>
      </c>
      <c r="W900" s="229">
        <f t="shared" si="376"/>
        <v>0</v>
      </c>
      <c r="X900" s="231">
        <f t="shared" si="366"/>
        <v>395.54000000000013</v>
      </c>
      <c r="Y900" s="231">
        <f t="shared" si="367"/>
        <v>397.24</v>
      </c>
      <c r="Z900" s="231">
        <f t="shared" si="368"/>
        <v>395.54000000000013</v>
      </c>
      <c r="AA900" s="247">
        <f t="shared" si="369"/>
        <v>397.24</v>
      </c>
      <c r="AB900" s="249" t="str">
        <f>IF(G900&lt;&gt;"",VLOOKUP(WEEKDAY(C900,2),Служебный!G$4:H$10,2),"")</f>
        <v/>
      </c>
      <c r="AC900" s="232" t="str">
        <f t="shared" si="357"/>
        <v/>
      </c>
      <c r="AD900" s="233" t="str">
        <f t="shared" si="358"/>
        <v/>
      </c>
      <c r="AE900" s="234">
        <f t="shared" si="370"/>
        <v>0</v>
      </c>
      <c r="AF900" s="234">
        <f t="shared" si="371"/>
        <v>0</v>
      </c>
      <c r="AG900" s="234" t="str">
        <f t="shared" si="377"/>
        <v>интрадей</v>
      </c>
      <c r="AH900" s="235">
        <f t="shared" si="372"/>
        <v>0</v>
      </c>
      <c r="AI900" s="235">
        <f t="shared" si="373"/>
        <v>0</v>
      </c>
      <c r="AJ900" s="232" t="str">
        <f t="shared" si="359"/>
        <v/>
      </c>
      <c r="AK900" s="232" t="str">
        <f t="shared" si="360"/>
        <v/>
      </c>
      <c r="AL900" s="233" t="str">
        <f t="shared" si="361"/>
        <v/>
      </c>
      <c r="AM900" s="235">
        <f t="shared" ref="AM900:AM963" si="380">IF(AR900&lt;&gt;0,T900,0)</f>
        <v>0</v>
      </c>
      <c r="AN900" s="236">
        <f t="shared" si="362"/>
        <v>1000</v>
      </c>
      <c r="AO900" s="236">
        <f t="shared" ref="AO900:AO963" si="381">IFERROR(100*(T900-AN900)/AN900,"Заполните депозит")</f>
        <v>39.724000000000295</v>
      </c>
      <c r="AP900" s="236">
        <f t="shared" si="363"/>
        <v>0</v>
      </c>
      <c r="AQ900" s="235">
        <f t="shared" si="378"/>
        <v>0</v>
      </c>
      <c r="AR900" s="235">
        <f t="shared" si="379"/>
        <v>0</v>
      </c>
      <c r="AS900" s="232">
        <f t="shared" si="374"/>
        <v>0</v>
      </c>
      <c r="AT900" s="250">
        <f t="shared" si="375"/>
        <v>16</v>
      </c>
      <c r="AU900" s="244"/>
      <c r="AV900" s="108"/>
    </row>
    <row r="901" spans="1:48" ht="11.25">
      <c r="A901" s="108"/>
      <c r="B901" s="240">
        <v>899</v>
      </c>
      <c r="C901" s="266"/>
      <c r="D901" s="88"/>
      <c r="E901" s="87"/>
      <c r="F901" s="88"/>
      <c r="G901" s="90"/>
      <c r="H901" s="90"/>
      <c r="I901" s="91"/>
      <c r="J901" s="91"/>
      <c r="K901" s="90"/>
      <c r="L901" s="92"/>
      <c r="M901" s="93"/>
      <c r="N901" s="242"/>
      <c r="O901" s="226"/>
      <c r="P901" s="227"/>
      <c r="Q901" s="228"/>
      <c r="R901" s="92"/>
      <c r="S901" s="92"/>
      <c r="T901" s="245">
        <f t="shared" ref="T901:T964" si="382">T900+S901+W901</f>
        <v>1397.240000000003</v>
      </c>
      <c r="U901" s="229">
        <f t="shared" si="364"/>
        <v>0</v>
      </c>
      <c r="V901" s="230">
        <f t="shared" si="365"/>
        <v>0</v>
      </c>
      <c r="W901" s="229">
        <f t="shared" si="376"/>
        <v>0</v>
      </c>
      <c r="X901" s="231">
        <f t="shared" si="366"/>
        <v>395.54000000000013</v>
      </c>
      <c r="Y901" s="231">
        <f t="shared" si="367"/>
        <v>397.24</v>
      </c>
      <c r="Z901" s="231">
        <f t="shared" si="368"/>
        <v>395.54000000000013</v>
      </c>
      <c r="AA901" s="247">
        <f t="shared" si="369"/>
        <v>397.24</v>
      </c>
      <c r="AB901" s="249" t="str">
        <f>IF(G901&lt;&gt;"",VLOOKUP(WEEKDAY(C901,2),Служебный!G$4:H$10,2),"")</f>
        <v/>
      </c>
      <c r="AC901" s="232" t="str">
        <f t="shared" ref="AC901:AC964" si="383">IF(G900 &lt;&gt; "",TEXT((HOUR(D901)),0)&amp;"-"&amp;TEXT(HOUR(D901)+1,0),"")</f>
        <v/>
      </c>
      <c r="AD901" s="233" t="str">
        <f t="shared" ref="AD901:AD964" si="384">IF(G901&lt;&gt;"",FLOOR((IF(TEXT(D901,"mm") = "mm",TEXT(D901,"мм"),TEXT(D901,"mm"))),15)/15+1,"")</f>
        <v/>
      </c>
      <c r="AE901" s="234">
        <f t="shared" si="370"/>
        <v>0</v>
      </c>
      <c r="AF901" s="234">
        <f t="shared" si="371"/>
        <v>0</v>
      </c>
      <c r="AG901" s="234" t="str">
        <f t="shared" si="377"/>
        <v>интрадей</v>
      </c>
      <c r="AH901" s="235">
        <f t="shared" si="372"/>
        <v>0</v>
      </c>
      <c r="AI901" s="235">
        <f t="shared" si="373"/>
        <v>0</v>
      </c>
      <c r="AJ901" s="232" t="str">
        <f t="shared" ref="AJ901:AJ964" si="385">IF(G901&lt;&gt;"",YEAR(C901),"")</f>
        <v/>
      </c>
      <c r="AK901" s="232" t="str">
        <f t="shared" ref="AK901:AK964" si="386">IF(G901&lt;&gt;"",(IF(TEXT(C901,"MMMM") = "MMMM",TEXT(C901,"ММММ"),TEXT(C901,"MMMM"))),"")</f>
        <v/>
      </c>
      <c r="AL901" s="233" t="str">
        <f t="shared" ref="AL901:AL964" si="387">IF(G901&lt;&gt;"",CEILING((C901-DATE(YEAR(C901),1,1)+WEEKDAY(DATE(YEAR(C901),1,1),2))/7,1),"")</f>
        <v/>
      </c>
      <c r="AM901" s="235">
        <f t="shared" si="380"/>
        <v>0</v>
      </c>
      <c r="AN901" s="236">
        <f t="shared" ref="AN901:AN964" si="388">S901+AN900</f>
        <v>1000</v>
      </c>
      <c r="AO901" s="236">
        <f t="shared" si="381"/>
        <v>39.724000000000295</v>
      </c>
      <c r="AP901" s="236">
        <f t="shared" ref="AP901:AP964" si="389">IFERROR(100*(T901-T900-S901)/(T900+S901),"Заполните депозит")</f>
        <v>0</v>
      </c>
      <c r="AQ901" s="235">
        <f t="shared" si="378"/>
        <v>0</v>
      </c>
      <c r="AR901" s="235">
        <f t="shared" si="379"/>
        <v>0</v>
      </c>
      <c r="AS901" s="232">
        <f t="shared" si="374"/>
        <v>0</v>
      </c>
      <c r="AT901" s="250">
        <f t="shared" si="375"/>
        <v>16</v>
      </c>
      <c r="AU901" s="244"/>
      <c r="AV901" s="108"/>
    </row>
    <row r="902" spans="1:48" ht="11.25">
      <c r="A902" s="108"/>
      <c r="B902" s="240">
        <v>900</v>
      </c>
      <c r="C902" s="266"/>
      <c r="D902" s="88"/>
      <c r="E902" s="87"/>
      <c r="F902" s="88"/>
      <c r="G902" s="90"/>
      <c r="H902" s="90"/>
      <c r="I902" s="91"/>
      <c r="J902" s="91"/>
      <c r="K902" s="90"/>
      <c r="L902" s="92"/>
      <c r="M902" s="93"/>
      <c r="N902" s="242"/>
      <c r="O902" s="226"/>
      <c r="P902" s="227"/>
      <c r="Q902" s="228"/>
      <c r="R902" s="92"/>
      <c r="S902" s="92"/>
      <c r="T902" s="245">
        <f t="shared" si="382"/>
        <v>1397.240000000003</v>
      </c>
      <c r="U902" s="229">
        <f t="shared" si="364"/>
        <v>0</v>
      </c>
      <c r="V902" s="230">
        <f t="shared" si="365"/>
        <v>0</v>
      </c>
      <c r="W902" s="229">
        <f t="shared" si="376"/>
        <v>0</v>
      </c>
      <c r="X902" s="231">
        <f t="shared" si="366"/>
        <v>395.54000000000013</v>
      </c>
      <c r="Y902" s="231">
        <f t="shared" si="367"/>
        <v>397.24</v>
      </c>
      <c r="Z902" s="231">
        <f t="shared" si="368"/>
        <v>395.54000000000013</v>
      </c>
      <c r="AA902" s="247">
        <f t="shared" si="369"/>
        <v>397.24</v>
      </c>
      <c r="AB902" s="249" t="str">
        <f>IF(G902&lt;&gt;"",VLOOKUP(WEEKDAY(C902,2),Служебный!G$4:H$10,2),"")</f>
        <v/>
      </c>
      <c r="AC902" s="232" t="str">
        <f t="shared" si="383"/>
        <v/>
      </c>
      <c r="AD902" s="233" t="str">
        <f t="shared" si="384"/>
        <v/>
      </c>
      <c r="AE902" s="234">
        <f t="shared" si="370"/>
        <v>0</v>
      </c>
      <c r="AF902" s="234">
        <f t="shared" si="371"/>
        <v>0</v>
      </c>
      <c r="AG902" s="234" t="str">
        <f t="shared" si="377"/>
        <v>интрадей</v>
      </c>
      <c r="AH902" s="235">
        <f t="shared" si="372"/>
        <v>0</v>
      </c>
      <c r="AI902" s="235">
        <f t="shared" si="373"/>
        <v>0</v>
      </c>
      <c r="AJ902" s="232" t="str">
        <f t="shared" si="385"/>
        <v/>
      </c>
      <c r="AK902" s="232" t="str">
        <f t="shared" si="386"/>
        <v/>
      </c>
      <c r="AL902" s="233" t="str">
        <f t="shared" si="387"/>
        <v/>
      </c>
      <c r="AM902" s="235">
        <f t="shared" si="380"/>
        <v>0</v>
      </c>
      <c r="AN902" s="236">
        <f t="shared" si="388"/>
        <v>1000</v>
      </c>
      <c r="AO902" s="236">
        <f t="shared" si="381"/>
        <v>39.724000000000295</v>
      </c>
      <c r="AP902" s="236">
        <f t="shared" si="389"/>
        <v>0</v>
      </c>
      <c r="AQ902" s="235">
        <f t="shared" si="378"/>
        <v>0</v>
      </c>
      <c r="AR902" s="235">
        <f t="shared" si="379"/>
        <v>0</v>
      </c>
      <c r="AS902" s="232">
        <f t="shared" si="374"/>
        <v>0</v>
      </c>
      <c r="AT902" s="250">
        <f t="shared" si="375"/>
        <v>16</v>
      </c>
      <c r="AU902" s="244"/>
      <c r="AV902" s="108"/>
    </row>
    <row r="903" spans="1:48" ht="11.25">
      <c r="A903" s="108"/>
      <c r="B903" s="240">
        <v>901</v>
      </c>
      <c r="C903" s="266"/>
      <c r="D903" s="88"/>
      <c r="E903" s="87"/>
      <c r="F903" s="88"/>
      <c r="G903" s="90"/>
      <c r="H903" s="90"/>
      <c r="I903" s="91"/>
      <c r="J903" s="91"/>
      <c r="K903" s="90"/>
      <c r="L903" s="92"/>
      <c r="M903" s="93"/>
      <c r="N903" s="242"/>
      <c r="O903" s="226"/>
      <c r="P903" s="227"/>
      <c r="Q903" s="228"/>
      <c r="R903" s="92"/>
      <c r="S903" s="92"/>
      <c r="T903" s="245">
        <f t="shared" si="382"/>
        <v>1397.240000000003</v>
      </c>
      <c r="U903" s="229">
        <f t="shared" si="364"/>
        <v>0</v>
      </c>
      <c r="V903" s="230">
        <f t="shared" si="365"/>
        <v>0</v>
      </c>
      <c r="W903" s="229">
        <f t="shared" si="376"/>
        <v>0</v>
      </c>
      <c r="X903" s="231">
        <f t="shared" si="366"/>
        <v>395.54000000000013</v>
      </c>
      <c r="Y903" s="231">
        <f t="shared" si="367"/>
        <v>397.24</v>
      </c>
      <c r="Z903" s="231">
        <f t="shared" si="368"/>
        <v>395.54000000000013</v>
      </c>
      <c r="AA903" s="247">
        <f t="shared" si="369"/>
        <v>397.24</v>
      </c>
      <c r="AB903" s="249" t="str">
        <f>IF(G903&lt;&gt;"",VLOOKUP(WEEKDAY(C903,2),Служебный!G$4:H$10,2),"")</f>
        <v/>
      </c>
      <c r="AC903" s="232" t="str">
        <f t="shared" si="383"/>
        <v/>
      </c>
      <c r="AD903" s="233" t="str">
        <f t="shared" si="384"/>
        <v/>
      </c>
      <c r="AE903" s="234">
        <f t="shared" si="370"/>
        <v>0</v>
      </c>
      <c r="AF903" s="234">
        <f t="shared" si="371"/>
        <v>0</v>
      </c>
      <c r="AG903" s="234" t="str">
        <f t="shared" si="377"/>
        <v>интрадей</v>
      </c>
      <c r="AH903" s="235">
        <f t="shared" si="372"/>
        <v>0</v>
      </c>
      <c r="AI903" s="235">
        <f t="shared" si="373"/>
        <v>0</v>
      </c>
      <c r="AJ903" s="232" t="str">
        <f t="shared" si="385"/>
        <v/>
      </c>
      <c r="AK903" s="232" t="str">
        <f t="shared" si="386"/>
        <v/>
      </c>
      <c r="AL903" s="233" t="str">
        <f t="shared" si="387"/>
        <v/>
      </c>
      <c r="AM903" s="235">
        <f t="shared" si="380"/>
        <v>0</v>
      </c>
      <c r="AN903" s="236">
        <f t="shared" si="388"/>
        <v>1000</v>
      </c>
      <c r="AO903" s="236">
        <f t="shared" si="381"/>
        <v>39.724000000000295</v>
      </c>
      <c r="AP903" s="236">
        <f t="shared" si="389"/>
        <v>0</v>
      </c>
      <c r="AQ903" s="235">
        <f t="shared" si="378"/>
        <v>0</v>
      </c>
      <c r="AR903" s="235">
        <f t="shared" si="379"/>
        <v>0</v>
      </c>
      <c r="AS903" s="232">
        <f t="shared" si="374"/>
        <v>0</v>
      </c>
      <c r="AT903" s="250">
        <f t="shared" si="375"/>
        <v>16</v>
      </c>
      <c r="AU903" s="244"/>
      <c r="AV903" s="108"/>
    </row>
    <row r="904" spans="1:48" ht="11.25">
      <c r="A904" s="108"/>
      <c r="B904" s="240">
        <v>902</v>
      </c>
      <c r="C904" s="266"/>
      <c r="D904" s="88"/>
      <c r="E904" s="87"/>
      <c r="F904" s="88"/>
      <c r="G904" s="90"/>
      <c r="H904" s="90"/>
      <c r="I904" s="91"/>
      <c r="J904" s="91"/>
      <c r="K904" s="90"/>
      <c r="L904" s="92"/>
      <c r="M904" s="93"/>
      <c r="N904" s="242"/>
      <c r="O904" s="226"/>
      <c r="P904" s="227"/>
      <c r="Q904" s="228"/>
      <c r="R904" s="92"/>
      <c r="S904" s="92"/>
      <c r="T904" s="245">
        <f t="shared" si="382"/>
        <v>1397.240000000003</v>
      </c>
      <c r="U904" s="229">
        <f t="shared" si="364"/>
        <v>0</v>
      </c>
      <c r="V904" s="230">
        <f t="shared" si="365"/>
        <v>0</v>
      </c>
      <c r="W904" s="229">
        <f t="shared" si="376"/>
        <v>0</v>
      </c>
      <c r="X904" s="231">
        <f t="shared" si="366"/>
        <v>395.54000000000013</v>
      </c>
      <c r="Y904" s="231">
        <f t="shared" si="367"/>
        <v>397.24</v>
      </c>
      <c r="Z904" s="231">
        <f t="shared" si="368"/>
        <v>395.54000000000013</v>
      </c>
      <c r="AA904" s="247">
        <f t="shared" si="369"/>
        <v>397.24</v>
      </c>
      <c r="AB904" s="249" t="str">
        <f>IF(G904&lt;&gt;"",VLOOKUP(WEEKDAY(C904,2),Служебный!G$4:H$10,2),"")</f>
        <v/>
      </c>
      <c r="AC904" s="232" t="str">
        <f t="shared" si="383"/>
        <v/>
      </c>
      <c r="AD904" s="233" t="str">
        <f t="shared" si="384"/>
        <v/>
      </c>
      <c r="AE904" s="234">
        <f t="shared" si="370"/>
        <v>0</v>
      </c>
      <c r="AF904" s="234">
        <f t="shared" si="371"/>
        <v>0</v>
      </c>
      <c r="AG904" s="234" t="str">
        <f t="shared" si="377"/>
        <v>интрадей</v>
      </c>
      <c r="AH904" s="235">
        <f t="shared" si="372"/>
        <v>0</v>
      </c>
      <c r="AI904" s="235">
        <f t="shared" si="373"/>
        <v>0</v>
      </c>
      <c r="AJ904" s="232" t="str">
        <f t="shared" si="385"/>
        <v/>
      </c>
      <c r="AK904" s="232" t="str">
        <f t="shared" si="386"/>
        <v/>
      </c>
      <c r="AL904" s="233" t="str">
        <f t="shared" si="387"/>
        <v/>
      </c>
      <c r="AM904" s="235">
        <f t="shared" si="380"/>
        <v>0</v>
      </c>
      <c r="AN904" s="236">
        <f t="shared" si="388"/>
        <v>1000</v>
      </c>
      <c r="AO904" s="236">
        <f t="shared" si="381"/>
        <v>39.724000000000295</v>
      </c>
      <c r="AP904" s="236">
        <f t="shared" si="389"/>
        <v>0</v>
      </c>
      <c r="AQ904" s="235">
        <f t="shared" si="378"/>
        <v>0</v>
      </c>
      <c r="AR904" s="235">
        <f t="shared" si="379"/>
        <v>0</v>
      </c>
      <c r="AS904" s="232">
        <f t="shared" si="374"/>
        <v>0</v>
      </c>
      <c r="AT904" s="250">
        <f t="shared" si="375"/>
        <v>16</v>
      </c>
      <c r="AU904" s="244"/>
      <c r="AV904" s="108"/>
    </row>
    <row r="905" spans="1:48" ht="11.25">
      <c r="A905" s="108"/>
      <c r="B905" s="240">
        <v>903</v>
      </c>
      <c r="C905" s="266"/>
      <c r="D905" s="88"/>
      <c r="E905" s="87"/>
      <c r="F905" s="88"/>
      <c r="G905" s="90"/>
      <c r="H905" s="90"/>
      <c r="I905" s="91"/>
      <c r="J905" s="91"/>
      <c r="K905" s="90"/>
      <c r="L905" s="92"/>
      <c r="M905" s="93"/>
      <c r="N905" s="242"/>
      <c r="O905" s="226"/>
      <c r="P905" s="227"/>
      <c r="Q905" s="228"/>
      <c r="R905" s="92"/>
      <c r="S905" s="92"/>
      <c r="T905" s="245">
        <f t="shared" si="382"/>
        <v>1397.240000000003</v>
      </c>
      <c r="U905" s="229">
        <f t="shared" si="364"/>
        <v>0</v>
      </c>
      <c r="V905" s="230">
        <f t="shared" si="365"/>
        <v>0</v>
      </c>
      <c r="W905" s="229">
        <f t="shared" si="376"/>
        <v>0</v>
      </c>
      <c r="X905" s="231">
        <f t="shared" si="366"/>
        <v>395.54000000000013</v>
      </c>
      <c r="Y905" s="231">
        <f t="shared" si="367"/>
        <v>397.24</v>
      </c>
      <c r="Z905" s="231">
        <f t="shared" si="368"/>
        <v>395.54000000000013</v>
      </c>
      <c r="AA905" s="247">
        <f t="shared" si="369"/>
        <v>397.24</v>
      </c>
      <c r="AB905" s="249" t="str">
        <f>IF(G905&lt;&gt;"",VLOOKUP(WEEKDAY(C905,2),Служебный!G$4:H$10,2),"")</f>
        <v/>
      </c>
      <c r="AC905" s="232" t="str">
        <f t="shared" si="383"/>
        <v/>
      </c>
      <c r="AD905" s="233" t="str">
        <f t="shared" si="384"/>
        <v/>
      </c>
      <c r="AE905" s="234">
        <f t="shared" si="370"/>
        <v>0</v>
      </c>
      <c r="AF905" s="234">
        <f t="shared" si="371"/>
        <v>0</v>
      </c>
      <c r="AG905" s="234" t="str">
        <f t="shared" si="377"/>
        <v>интрадей</v>
      </c>
      <c r="AH905" s="235">
        <f t="shared" si="372"/>
        <v>0</v>
      </c>
      <c r="AI905" s="235">
        <f t="shared" si="373"/>
        <v>0</v>
      </c>
      <c r="AJ905" s="232" t="str">
        <f t="shared" si="385"/>
        <v/>
      </c>
      <c r="AK905" s="232" t="str">
        <f t="shared" si="386"/>
        <v/>
      </c>
      <c r="AL905" s="233" t="str">
        <f t="shared" si="387"/>
        <v/>
      </c>
      <c r="AM905" s="235">
        <f t="shared" si="380"/>
        <v>0</v>
      </c>
      <c r="AN905" s="236">
        <f t="shared" si="388"/>
        <v>1000</v>
      </c>
      <c r="AO905" s="236">
        <f t="shared" si="381"/>
        <v>39.724000000000295</v>
      </c>
      <c r="AP905" s="236">
        <f t="shared" si="389"/>
        <v>0</v>
      </c>
      <c r="AQ905" s="235">
        <f t="shared" si="378"/>
        <v>0</v>
      </c>
      <c r="AR905" s="235">
        <f t="shared" si="379"/>
        <v>0</v>
      </c>
      <c r="AS905" s="232">
        <f t="shared" si="374"/>
        <v>0</v>
      </c>
      <c r="AT905" s="250">
        <f t="shared" si="375"/>
        <v>16</v>
      </c>
      <c r="AU905" s="244"/>
      <c r="AV905" s="108"/>
    </row>
    <row r="906" spans="1:48" ht="11.25">
      <c r="A906" s="108"/>
      <c r="B906" s="240">
        <v>904</v>
      </c>
      <c r="C906" s="266"/>
      <c r="D906" s="88"/>
      <c r="E906" s="87"/>
      <c r="F906" s="88"/>
      <c r="G906" s="90"/>
      <c r="H906" s="90"/>
      <c r="I906" s="91"/>
      <c r="J906" s="91"/>
      <c r="K906" s="90"/>
      <c r="L906" s="92"/>
      <c r="M906" s="93"/>
      <c r="N906" s="242"/>
      <c r="O906" s="226"/>
      <c r="P906" s="227"/>
      <c r="Q906" s="228"/>
      <c r="R906" s="92"/>
      <c r="S906" s="92"/>
      <c r="T906" s="245">
        <f t="shared" si="382"/>
        <v>1397.240000000003</v>
      </c>
      <c r="U906" s="229">
        <f t="shared" si="364"/>
        <v>0</v>
      </c>
      <c r="V906" s="230">
        <f t="shared" si="365"/>
        <v>0</v>
      </c>
      <c r="W906" s="229">
        <f t="shared" si="376"/>
        <v>0</v>
      </c>
      <c r="X906" s="231">
        <f t="shared" si="366"/>
        <v>395.54000000000013</v>
      </c>
      <c r="Y906" s="231">
        <f t="shared" si="367"/>
        <v>397.24</v>
      </c>
      <c r="Z906" s="231">
        <f t="shared" si="368"/>
        <v>395.54000000000013</v>
      </c>
      <c r="AA906" s="247">
        <f t="shared" si="369"/>
        <v>397.24</v>
      </c>
      <c r="AB906" s="249" t="str">
        <f>IF(G906&lt;&gt;"",VLOOKUP(WEEKDAY(C906,2),Служебный!G$4:H$10,2),"")</f>
        <v/>
      </c>
      <c r="AC906" s="232" t="str">
        <f t="shared" si="383"/>
        <v/>
      </c>
      <c r="AD906" s="233" t="str">
        <f t="shared" si="384"/>
        <v/>
      </c>
      <c r="AE906" s="234">
        <f t="shared" si="370"/>
        <v>0</v>
      </c>
      <c r="AF906" s="234">
        <f t="shared" si="371"/>
        <v>0</v>
      </c>
      <c r="AG906" s="234" t="str">
        <f t="shared" si="377"/>
        <v>интрадей</v>
      </c>
      <c r="AH906" s="235">
        <f t="shared" si="372"/>
        <v>0</v>
      </c>
      <c r="AI906" s="235">
        <f t="shared" si="373"/>
        <v>0</v>
      </c>
      <c r="AJ906" s="232" t="str">
        <f t="shared" si="385"/>
        <v/>
      </c>
      <c r="AK906" s="232" t="str">
        <f t="shared" si="386"/>
        <v/>
      </c>
      <c r="AL906" s="233" t="str">
        <f t="shared" si="387"/>
        <v/>
      </c>
      <c r="AM906" s="235">
        <f t="shared" si="380"/>
        <v>0</v>
      </c>
      <c r="AN906" s="236">
        <f t="shared" si="388"/>
        <v>1000</v>
      </c>
      <c r="AO906" s="236">
        <f t="shared" si="381"/>
        <v>39.724000000000295</v>
      </c>
      <c r="AP906" s="236">
        <f t="shared" si="389"/>
        <v>0</v>
      </c>
      <c r="AQ906" s="235">
        <f t="shared" si="378"/>
        <v>0</v>
      </c>
      <c r="AR906" s="235">
        <f t="shared" si="379"/>
        <v>0</v>
      </c>
      <c r="AS906" s="232">
        <f t="shared" si="374"/>
        <v>0</v>
      </c>
      <c r="AT906" s="250">
        <f t="shared" si="375"/>
        <v>16</v>
      </c>
      <c r="AU906" s="244"/>
      <c r="AV906" s="108"/>
    </row>
    <row r="907" spans="1:48" ht="11.25">
      <c r="A907" s="108"/>
      <c r="B907" s="240">
        <v>905</v>
      </c>
      <c r="C907" s="266"/>
      <c r="D907" s="88"/>
      <c r="E907" s="87"/>
      <c r="F907" s="88"/>
      <c r="G907" s="90"/>
      <c r="H907" s="90"/>
      <c r="I907" s="91"/>
      <c r="J907" s="91"/>
      <c r="K907" s="90"/>
      <c r="L907" s="92"/>
      <c r="M907" s="93"/>
      <c r="N907" s="242"/>
      <c r="O907" s="226"/>
      <c r="P907" s="227"/>
      <c r="Q907" s="228"/>
      <c r="R907" s="92"/>
      <c r="S907" s="92"/>
      <c r="T907" s="245">
        <f t="shared" si="382"/>
        <v>1397.240000000003</v>
      </c>
      <c r="U907" s="229">
        <f t="shared" si="364"/>
        <v>0</v>
      </c>
      <c r="V907" s="230">
        <f t="shared" si="365"/>
        <v>0</v>
      </c>
      <c r="W907" s="229">
        <f t="shared" si="376"/>
        <v>0</v>
      </c>
      <c r="X907" s="231">
        <f t="shared" si="366"/>
        <v>395.54000000000013</v>
      </c>
      <c r="Y907" s="231">
        <f t="shared" si="367"/>
        <v>397.24</v>
      </c>
      <c r="Z907" s="231">
        <f t="shared" si="368"/>
        <v>395.54000000000013</v>
      </c>
      <c r="AA907" s="247">
        <f t="shared" si="369"/>
        <v>397.24</v>
      </c>
      <c r="AB907" s="249" t="str">
        <f>IF(G907&lt;&gt;"",VLOOKUP(WEEKDAY(C907,2),Служебный!G$4:H$10,2),"")</f>
        <v/>
      </c>
      <c r="AC907" s="232" t="str">
        <f t="shared" si="383"/>
        <v/>
      </c>
      <c r="AD907" s="233" t="str">
        <f t="shared" si="384"/>
        <v/>
      </c>
      <c r="AE907" s="234">
        <f t="shared" si="370"/>
        <v>0</v>
      </c>
      <c r="AF907" s="234">
        <f t="shared" si="371"/>
        <v>0</v>
      </c>
      <c r="AG907" s="234" t="str">
        <f t="shared" si="377"/>
        <v>интрадей</v>
      </c>
      <c r="AH907" s="235">
        <f t="shared" si="372"/>
        <v>0</v>
      </c>
      <c r="AI907" s="235">
        <f t="shared" si="373"/>
        <v>0</v>
      </c>
      <c r="AJ907" s="232" t="str">
        <f t="shared" si="385"/>
        <v/>
      </c>
      <c r="AK907" s="232" t="str">
        <f t="shared" si="386"/>
        <v/>
      </c>
      <c r="AL907" s="233" t="str">
        <f t="shared" si="387"/>
        <v/>
      </c>
      <c r="AM907" s="235">
        <f t="shared" si="380"/>
        <v>0</v>
      </c>
      <c r="AN907" s="236">
        <f t="shared" si="388"/>
        <v>1000</v>
      </c>
      <c r="AO907" s="236">
        <f t="shared" si="381"/>
        <v>39.724000000000295</v>
      </c>
      <c r="AP907" s="236">
        <f t="shared" si="389"/>
        <v>0</v>
      </c>
      <c r="AQ907" s="235">
        <f t="shared" si="378"/>
        <v>0</v>
      </c>
      <c r="AR907" s="235">
        <f t="shared" si="379"/>
        <v>0</v>
      </c>
      <c r="AS907" s="232">
        <f t="shared" si="374"/>
        <v>0</v>
      </c>
      <c r="AT907" s="250">
        <f t="shared" si="375"/>
        <v>16</v>
      </c>
      <c r="AU907" s="244"/>
      <c r="AV907" s="108"/>
    </row>
    <row r="908" spans="1:48" ht="11.25">
      <c r="A908" s="108"/>
      <c r="B908" s="240">
        <v>906</v>
      </c>
      <c r="C908" s="266"/>
      <c r="D908" s="88"/>
      <c r="E908" s="87"/>
      <c r="F908" s="88"/>
      <c r="G908" s="90"/>
      <c r="H908" s="90"/>
      <c r="I908" s="91"/>
      <c r="J908" s="91"/>
      <c r="K908" s="90"/>
      <c r="L908" s="92"/>
      <c r="M908" s="93"/>
      <c r="N908" s="242"/>
      <c r="O908" s="226"/>
      <c r="P908" s="227"/>
      <c r="Q908" s="228"/>
      <c r="R908" s="92"/>
      <c r="S908" s="92"/>
      <c r="T908" s="245">
        <f t="shared" si="382"/>
        <v>1397.240000000003</v>
      </c>
      <c r="U908" s="229">
        <f t="shared" si="364"/>
        <v>0</v>
      </c>
      <c r="V908" s="230">
        <f t="shared" si="365"/>
        <v>0</v>
      </c>
      <c r="W908" s="229">
        <f t="shared" si="376"/>
        <v>0</v>
      </c>
      <c r="X908" s="231">
        <f t="shared" si="366"/>
        <v>395.54000000000013</v>
      </c>
      <c r="Y908" s="231">
        <f t="shared" si="367"/>
        <v>397.24</v>
      </c>
      <c r="Z908" s="231">
        <f t="shared" si="368"/>
        <v>395.54000000000013</v>
      </c>
      <c r="AA908" s="247">
        <f t="shared" si="369"/>
        <v>397.24</v>
      </c>
      <c r="AB908" s="249" t="str">
        <f>IF(G908&lt;&gt;"",VLOOKUP(WEEKDAY(C908,2),Служебный!G$4:H$10,2),"")</f>
        <v/>
      </c>
      <c r="AC908" s="232" t="str">
        <f t="shared" si="383"/>
        <v/>
      </c>
      <c r="AD908" s="233" t="str">
        <f t="shared" si="384"/>
        <v/>
      </c>
      <c r="AE908" s="234">
        <f t="shared" si="370"/>
        <v>0</v>
      </c>
      <c r="AF908" s="234">
        <f t="shared" si="371"/>
        <v>0</v>
      </c>
      <c r="AG908" s="234" t="str">
        <f t="shared" si="377"/>
        <v>интрадей</v>
      </c>
      <c r="AH908" s="235">
        <f t="shared" si="372"/>
        <v>0</v>
      </c>
      <c r="AI908" s="235">
        <f t="shared" si="373"/>
        <v>0</v>
      </c>
      <c r="AJ908" s="232" t="str">
        <f t="shared" si="385"/>
        <v/>
      </c>
      <c r="AK908" s="232" t="str">
        <f t="shared" si="386"/>
        <v/>
      </c>
      <c r="AL908" s="233" t="str">
        <f t="shared" si="387"/>
        <v/>
      </c>
      <c r="AM908" s="235">
        <f t="shared" si="380"/>
        <v>0</v>
      </c>
      <c r="AN908" s="236">
        <f t="shared" si="388"/>
        <v>1000</v>
      </c>
      <c r="AO908" s="236">
        <f t="shared" si="381"/>
        <v>39.724000000000295</v>
      </c>
      <c r="AP908" s="236">
        <f t="shared" si="389"/>
        <v>0</v>
      </c>
      <c r="AQ908" s="235">
        <f t="shared" si="378"/>
        <v>0</v>
      </c>
      <c r="AR908" s="235">
        <f t="shared" si="379"/>
        <v>0</v>
      </c>
      <c r="AS908" s="232">
        <f t="shared" si="374"/>
        <v>0</v>
      </c>
      <c r="AT908" s="250">
        <f t="shared" si="375"/>
        <v>16</v>
      </c>
      <c r="AU908" s="244"/>
      <c r="AV908" s="108"/>
    </row>
    <row r="909" spans="1:48" ht="11.25">
      <c r="A909" s="108"/>
      <c r="B909" s="240">
        <v>907</v>
      </c>
      <c r="C909" s="266"/>
      <c r="D909" s="88"/>
      <c r="E909" s="87"/>
      <c r="F909" s="88"/>
      <c r="G909" s="90"/>
      <c r="H909" s="90"/>
      <c r="I909" s="91"/>
      <c r="J909" s="91"/>
      <c r="K909" s="90"/>
      <c r="L909" s="92"/>
      <c r="M909" s="93"/>
      <c r="N909" s="242"/>
      <c r="O909" s="226"/>
      <c r="P909" s="227"/>
      <c r="Q909" s="228"/>
      <c r="R909" s="92"/>
      <c r="S909" s="92"/>
      <c r="T909" s="245">
        <f t="shared" si="382"/>
        <v>1397.240000000003</v>
      </c>
      <c r="U909" s="229">
        <f t="shared" si="364"/>
        <v>0</v>
      </c>
      <c r="V909" s="230">
        <f t="shared" si="365"/>
        <v>0</v>
      </c>
      <c r="W909" s="229">
        <f t="shared" si="376"/>
        <v>0</v>
      </c>
      <c r="X909" s="231">
        <f t="shared" si="366"/>
        <v>395.54000000000013</v>
      </c>
      <c r="Y909" s="231">
        <f t="shared" si="367"/>
        <v>397.24</v>
      </c>
      <c r="Z909" s="231">
        <f t="shared" si="368"/>
        <v>395.54000000000013</v>
      </c>
      <c r="AA909" s="247">
        <f t="shared" si="369"/>
        <v>397.24</v>
      </c>
      <c r="AB909" s="249" t="str">
        <f>IF(G909&lt;&gt;"",VLOOKUP(WEEKDAY(C909,2),Служебный!G$4:H$10,2),"")</f>
        <v/>
      </c>
      <c r="AC909" s="232" t="str">
        <f t="shared" si="383"/>
        <v/>
      </c>
      <c r="AD909" s="233" t="str">
        <f t="shared" si="384"/>
        <v/>
      </c>
      <c r="AE909" s="234">
        <f t="shared" si="370"/>
        <v>0</v>
      </c>
      <c r="AF909" s="234">
        <f t="shared" si="371"/>
        <v>0</v>
      </c>
      <c r="AG909" s="234" t="str">
        <f t="shared" si="377"/>
        <v>интрадей</v>
      </c>
      <c r="AH909" s="235">
        <f t="shared" si="372"/>
        <v>0</v>
      </c>
      <c r="AI909" s="235">
        <f t="shared" si="373"/>
        <v>0</v>
      </c>
      <c r="AJ909" s="232" t="str">
        <f t="shared" si="385"/>
        <v/>
      </c>
      <c r="AK909" s="232" t="str">
        <f t="shared" si="386"/>
        <v/>
      </c>
      <c r="AL909" s="233" t="str">
        <f t="shared" si="387"/>
        <v/>
      </c>
      <c r="AM909" s="235">
        <f t="shared" si="380"/>
        <v>0</v>
      </c>
      <c r="AN909" s="236">
        <f t="shared" si="388"/>
        <v>1000</v>
      </c>
      <c r="AO909" s="236">
        <f t="shared" si="381"/>
        <v>39.724000000000295</v>
      </c>
      <c r="AP909" s="236">
        <f t="shared" si="389"/>
        <v>0</v>
      </c>
      <c r="AQ909" s="235">
        <f t="shared" si="378"/>
        <v>0</v>
      </c>
      <c r="AR909" s="235">
        <f t="shared" si="379"/>
        <v>0</v>
      </c>
      <c r="AS909" s="232">
        <f t="shared" si="374"/>
        <v>0</v>
      </c>
      <c r="AT909" s="250">
        <f t="shared" si="375"/>
        <v>16</v>
      </c>
      <c r="AU909" s="244"/>
      <c r="AV909" s="108"/>
    </row>
    <row r="910" spans="1:48" ht="11.25">
      <c r="A910" s="108"/>
      <c r="B910" s="240">
        <v>908</v>
      </c>
      <c r="C910" s="266"/>
      <c r="D910" s="88"/>
      <c r="E910" s="87"/>
      <c r="F910" s="88"/>
      <c r="G910" s="90"/>
      <c r="H910" s="90"/>
      <c r="I910" s="91"/>
      <c r="J910" s="91"/>
      <c r="K910" s="90"/>
      <c r="L910" s="92"/>
      <c r="M910" s="93"/>
      <c r="N910" s="242"/>
      <c r="O910" s="226"/>
      <c r="P910" s="227"/>
      <c r="Q910" s="228"/>
      <c r="R910" s="92"/>
      <c r="S910" s="92"/>
      <c r="T910" s="245">
        <f t="shared" si="382"/>
        <v>1397.240000000003</v>
      </c>
      <c r="U910" s="229">
        <f t="shared" si="364"/>
        <v>0</v>
      </c>
      <c r="V910" s="230">
        <f t="shared" si="365"/>
        <v>0</v>
      </c>
      <c r="W910" s="229">
        <f t="shared" si="376"/>
        <v>0</v>
      </c>
      <c r="X910" s="231">
        <f t="shared" si="366"/>
        <v>395.54000000000013</v>
      </c>
      <c r="Y910" s="231">
        <f t="shared" si="367"/>
        <v>397.24</v>
      </c>
      <c r="Z910" s="231">
        <f t="shared" si="368"/>
        <v>395.54000000000013</v>
      </c>
      <c r="AA910" s="247">
        <f t="shared" si="369"/>
        <v>397.24</v>
      </c>
      <c r="AB910" s="249" t="str">
        <f>IF(G910&lt;&gt;"",VLOOKUP(WEEKDAY(C910,2),Служебный!G$4:H$10,2),"")</f>
        <v/>
      </c>
      <c r="AC910" s="232" t="str">
        <f t="shared" si="383"/>
        <v/>
      </c>
      <c r="AD910" s="233" t="str">
        <f t="shared" si="384"/>
        <v/>
      </c>
      <c r="AE910" s="234">
        <f t="shared" si="370"/>
        <v>0</v>
      </c>
      <c r="AF910" s="234">
        <f t="shared" si="371"/>
        <v>0</v>
      </c>
      <c r="AG910" s="234" t="str">
        <f t="shared" si="377"/>
        <v>интрадей</v>
      </c>
      <c r="AH910" s="235">
        <f t="shared" si="372"/>
        <v>0</v>
      </c>
      <c r="AI910" s="235">
        <f t="shared" si="373"/>
        <v>0</v>
      </c>
      <c r="AJ910" s="232" t="str">
        <f t="shared" si="385"/>
        <v/>
      </c>
      <c r="AK910" s="232" t="str">
        <f t="shared" si="386"/>
        <v/>
      </c>
      <c r="AL910" s="233" t="str">
        <f t="shared" si="387"/>
        <v/>
      </c>
      <c r="AM910" s="235">
        <f t="shared" si="380"/>
        <v>0</v>
      </c>
      <c r="AN910" s="236">
        <f t="shared" si="388"/>
        <v>1000</v>
      </c>
      <c r="AO910" s="236">
        <f t="shared" si="381"/>
        <v>39.724000000000295</v>
      </c>
      <c r="AP910" s="236">
        <f t="shared" si="389"/>
        <v>0</v>
      </c>
      <c r="AQ910" s="235">
        <f t="shared" si="378"/>
        <v>0</v>
      </c>
      <c r="AR910" s="235">
        <f t="shared" si="379"/>
        <v>0</v>
      </c>
      <c r="AS910" s="232">
        <f t="shared" si="374"/>
        <v>0</v>
      </c>
      <c r="AT910" s="250">
        <f t="shared" si="375"/>
        <v>16</v>
      </c>
      <c r="AU910" s="244"/>
      <c r="AV910" s="108"/>
    </row>
    <row r="911" spans="1:48" ht="11.25">
      <c r="A911" s="108"/>
      <c r="B911" s="240">
        <v>909</v>
      </c>
      <c r="C911" s="266"/>
      <c r="D911" s="88"/>
      <c r="E911" s="87"/>
      <c r="F911" s="88"/>
      <c r="G911" s="90"/>
      <c r="H911" s="90"/>
      <c r="I911" s="91"/>
      <c r="J911" s="91"/>
      <c r="K911" s="90"/>
      <c r="L911" s="92"/>
      <c r="M911" s="93"/>
      <c r="N911" s="242"/>
      <c r="O911" s="226"/>
      <c r="P911" s="227"/>
      <c r="Q911" s="228"/>
      <c r="R911" s="92"/>
      <c r="S911" s="92"/>
      <c r="T911" s="245">
        <f t="shared" si="382"/>
        <v>1397.240000000003</v>
      </c>
      <c r="U911" s="229">
        <f t="shared" si="364"/>
        <v>0</v>
      </c>
      <c r="V911" s="230">
        <f t="shared" si="365"/>
        <v>0</v>
      </c>
      <c r="W911" s="229">
        <f t="shared" si="376"/>
        <v>0</v>
      </c>
      <c r="X911" s="231">
        <f t="shared" si="366"/>
        <v>395.54000000000013</v>
      </c>
      <c r="Y911" s="231">
        <f t="shared" si="367"/>
        <v>397.24</v>
      </c>
      <c r="Z911" s="231">
        <f t="shared" si="368"/>
        <v>395.54000000000013</v>
      </c>
      <c r="AA911" s="247">
        <f t="shared" si="369"/>
        <v>397.24</v>
      </c>
      <c r="AB911" s="249" t="str">
        <f>IF(G911&lt;&gt;"",VLOOKUP(WEEKDAY(C911,2),Служебный!G$4:H$10,2),"")</f>
        <v/>
      </c>
      <c r="AC911" s="232" t="str">
        <f t="shared" si="383"/>
        <v/>
      </c>
      <c r="AD911" s="233" t="str">
        <f t="shared" si="384"/>
        <v/>
      </c>
      <c r="AE911" s="234">
        <f t="shared" si="370"/>
        <v>0</v>
      </c>
      <c r="AF911" s="234">
        <f t="shared" si="371"/>
        <v>0</v>
      </c>
      <c r="AG911" s="234" t="str">
        <f t="shared" si="377"/>
        <v>интрадей</v>
      </c>
      <c r="AH911" s="235">
        <f t="shared" si="372"/>
        <v>0</v>
      </c>
      <c r="AI911" s="235">
        <f t="shared" si="373"/>
        <v>0</v>
      </c>
      <c r="AJ911" s="232" t="str">
        <f t="shared" si="385"/>
        <v/>
      </c>
      <c r="AK911" s="232" t="str">
        <f t="shared" si="386"/>
        <v/>
      </c>
      <c r="AL911" s="233" t="str">
        <f t="shared" si="387"/>
        <v/>
      </c>
      <c r="AM911" s="235">
        <f t="shared" si="380"/>
        <v>0</v>
      </c>
      <c r="AN911" s="236">
        <f t="shared" si="388"/>
        <v>1000</v>
      </c>
      <c r="AO911" s="236">
        <f t="shared" si="381"/>
        <v>39.724000000000295</v>
      </c>
      <c r="AP911" s="236">
        <f t="shared" si="389"/>
        <v>0</v>
      </c>
      <c r="AQ911" s="235">
        <f t="shared" si="378"/>
        <v>0</v>
      </c>
      <c r="AR911" s="235">
        <f t="shared" si="379"/>
        <v>0</v>
      </c>
      <c r="AS911" s="232">
        <f t="shared" si="374"/>
        <v>0</v>
      </c>
      <c r="AT911" s="250">
        <f t="shared" si="375"/>
        <v>16</v>
      </c>
      <c r="AU911" s="244"/>
      <c r="AV911" s="108"/>
    </row>
    <row r="912" spans="1:48" ht="11.25">
      <c r="A912" s="108"/>
      <c r="B912" s="240">
        <v>910</v>
      </c>
      <c r="C912" s="266"/>
      <c r="D912" s="88"/>
      <c r="E912" s="87"/>
      <c r="F912" s="88"/>
      <c r="G912" s="90"/>
      <c r="H912" s="90"/>
      <c r="I912" s="91"/>
      <c r="J912" s="91"/>
      <c r="K912" s="90"/>
      <c r="L912" s="92"/>
      <c r="M912" s="93"/>
      <c r="N912" s="242"/>
      <c r="O912" s="226"/>
      <c r="P912" s="227"/>
      <c r="Q912" s="228"/>
      <c r="R912" s="92"/>
      <c r="S912" s="92"/>
      <c r="T912" s="245">
        <f t="shared" si="382"/>
        <v>1397.240000000003</v>
      </c>
      <c r="U912" s="229">
        <f t="shared" si="364"/>
        <v>0</v>
      </c>
      <c r="V912" s="230">
        <f t="shared" si="365"/>
        <v>0</v>
      </c>
      <c r="W912" s="229">
        <f t="shared" si="376"/>
        <v>0</v>
      </c>
      <c r="X912" s="231">
        <f t="shared" si="366"/>
        <v>395.54000000000013</v>
      </c>
      <c r="Y912" s="231">
        <f t="shared" si="367"/>
        <v>397.24</v>
      </c>
      <c r="Z912" s="231">
        <f t="shared" si="368"/>
        <v>395.54000000000013</v>
      </c>
      <c r="AA912" s="247">
        <f t="shared" si="369"/>
        <v>397.24</v>
      </c>
      <c r="AB912" s="249" t="str">
        <f>IF(G912&lt;&gt;"",VLOOKUP(WEEKDAY(C912,2),Служебный!G$4:H$10,2),"")</f>
        <v/>
      </c>
      <c r="AC912" s="232" t="str">
        <f t="shared" si="383"/>
        <v/>
      </c>
      <c r="AD912" s="233" t="str">
        <f t="shared" si="384"/>
        <v/>
      </c>
      <c r="AE912" s="234">
        <f t="shared" si="370"/>
        <v>0</v>
      </c>
      <c r="AF912" s="234">
        <f t="shared" si="371"/>
        <v>0</v>
      </c>
      <c r="AG912" s="234" t="str">
        <f t="shared" si="377"/>
        <v>интрадей</v>
      </c>
      <c r="AH912" s="235">
        <f t="shared" si="372"/>
        <v>0</v>
      </c>
      <c r="AI912" s="235">
        <f t="shared" si="373"/>
        <v>0</v>
      </c>
      <c r="AJ912" s="232" t="str">
        <f t="shared" si="385"/>
        <v/>
      </c>
      <c r="AK912" s="232" t="str">
        <f t="shared" si="386"/>
        <v/>
      </c>
      <c r="AL912" s="233" t="str">
        <f t="shared" si="387"/>
        <v/>
      </c>
      <c r="AM912" s="235">
        <f t="shared" si="380"/>
        <v>0</v>
      </c>
      <c r="AN912" s="236">
        <f t="shared" si="388"/>
        <v>1000</v>
      </c>
      <c r="AO912" s="236">
        <f t="shared" si="381"/>
        <v>39.724000000000295</v>
      </c>
      <c r="AP912" s="236">
        <f t="shared" si="389"/>
        <v>0</v>
      </c>
      <c r="AQ912" s="235">
        <f t="shared" si="378"/>
        <v>0</v>
      </c>
      <c r="AR912" s="235">
        <f t="shared" si="379"/>
        <v>0</v>
      </c>
      <c r="AS912" s="232">
        <f t="shared" si="374"/>
        <v>0</v>
      </c>
      <c r="AT912" s="250">
        <f t="shared" si="375"/>
        <v>16</v>
      </c>
      <c r="AU912" s="244"/>
      <c r="AV912" s="108"/>
    </row>
    <row r="913" spans="1:48" ht="11.25">
      <c r="A913" s="108"/>
      <c r="B913" s="240">
        <v>911</v>
      </c>
      <c r="C913" s="266"/>
      <c r="D913" s="88"/>
      <c r="E913" s="87"/>
      <c r="F913" s="88"/>
      <c r="G913" s="90"/>
      <c r="H913" s="90"/>
      <c r="I913" s="91"/>
      <c r="J913" s="91"/>
      <c r="K913" s="90"/>
      <c r="L913" s="92"/>
      <c r="M913" s="93"/>
      <c r="N913" s="242"/>
      <c r="O913" s="226"/>
      <c r="P913" s="227"/>
      <c r="Q913" s="228"/>
      <c r="R913" s="92"/>
      <c r="S913" s="92"/>
      <c r="T913" s="245">
        <f t="shared" si="382"/>
        <v>1397.240000000003</v>
      </c>
      <c r="U913" s="229">
        <f t="shared" si="364"/>
        <v>0</v>
      </c>
      <c r="V913" s="230">
        <f t="shared" si="365"/>
        <v>0</v>
      </c>
      <c r="W913" s="229">
        <f t="shared" si="376"/>
        <v>0</v>
      </c>
      <c r="X913" s="231">
        <f t="shared" si="366"/>
        <v>395.54000000000013</v>
      </c>
      <c r="Y913" s="231">
        <f t="shared" si="367"/>
        <v>397.24</v>
      </c>
      <c r="Z913" s="231">
        <f t="shared" si="368"/>
        <v>395.54000000000013</v>
      </c>
      <c r="AA913" s="247">
        <f t="shared" si="369"/>
        <v>397.24</v>
      </c>
      <c r="AB913" s="249" t="str">
        <f>IF(G913&lt;&gt;"",VLOOKUP(WEEKDAY(C913,2),Служебный!G$4:H$10,2),"")</f>
        <v/>
      </c>
      <c r="AC913" s="232" t="str">
        <f t="shared" si="383"/>
        <v/>
      </c>
      <c r="AD913" s="233" t="str">
        <f t="shared" si="384"/>
        <v/>
      </c>
      <c r="AE913" s="234">
        <f t="shared" si="370"/>
        <v>0</v>
      </c>
      <c r="AF913" s="234">
        <f t="shared" si="371"/>
        <v>0</v>
      </c>
      <c r="AG913" s="234" t="str">
        <f t="shared" si="377"/>
        <v>интрадей</v>
      </c>
      <c r="AH913" s="235">
        <f t="shared" si="372"/>
        <v>0</v>
      </c>
      <c r="AI913" s="235">
        <f t="shared" si="373"/>
        <v>0</v>
      </c>
      <c r="AJ913" s="232" t="str">
        <f t="shared" si="385"/>
        <v/>
      </c>
      <c r="AK913" s="232" t="str">
        <f t="shared" si="386"/>
        <v/>
      </c>
      <c r="AL913" s="233" t="str">
        <f t="shared" si="387"/>
        <v/>
      </c>
      <c r="AM913" s="235">
        <f t="shared" si="380"/>
        <v>0</v>
      </c>
      <c r="AN913" s="236">
        <f t="shared" si="388"/>
        <v>1000</v>
      </c>
      <c r="AO913" s="236">
        <f t="shared" si="381"/>
        <v>39.724000000000295</v>
      </c>
      <c r="AP913" s="236">
        <f t="shared" si="389"/>
        <v>0</v>
      </c>
      <c r="AQ913" s="235">
        <f t="shared" si="378"/>
        <v>0</v>
      </c>
      <c r="AR913" s="235">
        <f t="shared" si="379"/>
        <v>0</v>
      </c>
      <c r="AS913" s="232">
        <f t="shared" si="374"/>
        <v>0</v>
      </c>
      <c r="AT913" s="250">
        <f t="shared" si="375"/>
        <v>16</v>
      </c>
      <c r="AU913" s="244"/>
      <c r="AV913" s="108"/>
    </row>
    <row r="914" spans="1:48" ht="11.25">
      <c r="A914" s="108"/>
      <c r="B914" s="240">
        <v>912</v>
      </c>
      <c r="C914" s="266"/>
      <c r="D914" s="88"/>
      <c r="E914" s="87"/>
      <c r="F914" s="88"/>
      <c r="G914" s="90"/>
      <c r="H914" s="90"/>
      <c r="I914" s="91"/>
      <c r="J914" s="91"/>
      <c r="K914" s="90"/>
      <c r="L914" s="92"/>
      <c r="M914" s="93"/>
      <c r="N914" s="242"/>
      <c r="O914" s="226"/>
      <c r="P914" s="227"/>
      <c r="Q914" s="228"/>
      <c r="R914" s="92"/>
      <c r="S914" s="92"/>
      <c r="T914" s="245">
        <f t="shared" si="382"/>
        <v>1397.240000000003</v>
      </c>
      <c r="U914" s="229">
        <f t="shared" si="364"/>
        <v>0</v>
      </c>
      <c r="V914" s="230">
        <f t="shared" si="365"/>
        <v>0</v>
      </c>
      <c r="W914" s="229">
        <f t="shared" si="376"/>
        <v>0</v>
      </c>
      <c r="X914" s="231">
        <f t="shared" si="366"/>
        <v>395.54000000000013</v>
      </c>
      <c r="Y914" s="231">
        <f t="shared" si="367"/>
        <v>397.24</v>
      </c>
      <c r="Z914" s="231">
        <f t="shared" si="368"/>
        <v>395.54000000000013</v>
      </c>
      <c r="AA914" s="247">
        <f t="shared" si="369"/>
        <v>397.24</v>
      </c>
      <c r="AB914" s="249" t="str">
        <f>IF(G914&lt;&gt;"",VLOOKUP(WEEKDAY(C914,2),Служебный!G$4:H$10,2),"")</f>
        <v/>
      </c>
      <c r="AC914" s="232" t="str">
        <f t="shared" si="383"/>
        <v/>
      </c>
      <c r="AD914" s="233" t="str">
        <f t="shared" si="384"/>
        <v/>
      </c>
      <c r="AE914" s="234">
        <f t="shared" si="370"/>
        <v>0</v>
      </c>
      <c r="AF914" s="234">
        <f t="shared" si="371"/>
        <v>0</v>
      </c>
      <c r="AG914" s="234" t="str">
        <f t="shared" si="377"/>
        <v>интрадей</v>
      </c>
      <c r="AH914" s="235">
        <f t="shared" si="372"/>
        <v>0</v>
      </c>
      <c r="AI914" s="235">
        <f t="shared" si="373"/>
        <v>0</v>
      </c>
      <c r="AJ914" s="232" t="str">
        <f t="shared" si="385"/>
        <v/>
      </c>
      <c r="AK914" s="232" t="str">
        <f t="shared" si="386"/>
        <v/>
      </c>
      <c r="AL914" s="233" t="str">
        <f t="shared" si="387"/>
        <v/>
      </c>
      <c r="AM914" s="235">
        <f t="shared" si="380"/>
        <v>0</v>
      </c>
      <c r="AN914" s="236">
        <f t="shared" si="388"/>
        <v>1000</v>
      </c>
      <c r="AO914" s="236">
        <f t="shared" si="381"/>
        <v>39.724000000000295</v>
      </c>
      <c r="AP914" s="236">
        <f t="shared" si="389"/>
        <v>0</v>
      </c>
      <c r="AQ914" s="235">
        <f t="shared" si="378"/>
        <v>0</v>
      </c>
      <c r="AR914" s="235">
        <f t="shared" si="379"/>
        <v>0</v>
      </c>
      <c r="AS914" s="232">
        <f t="shared" si="374"/>
        <v>0</v>
      </c>
      <c r="AT914" s="250">
        <f t="shared" si="375"/>
        <v>16</v>
      </c>
      <c r="AU914" s="244"/>
      <c r="AV914" s="108"/>
    </row>
    <row r="915" spans="1:48" ht="11.25">
      <c r="A915" s="108"/>
      <c r="B915" s="240">
        <v>913</v>
      </c>
      <c r="C915" s="266"/>
      <c r="D915" s="88"/>
      <c r="E915" s="87"/>
      <c r="F915" s="88"/>
      <c r="G915" s="90"/>
      <c r="H915" s="90"/>
      <c r="I915" s="91"/>
      <c r="J915" s="91"/>
      <c r="K915" s="90"/>
      <c r="L915" s="92"/>
      <c r="M915" s="93"/>
      <c r="N915" s="242"/>
      <c r="O915" s="226"/>
      <c r="P915" s="227"/>
      <c r="Q915" s="228"/>
      <c r="R915" s="92"/>
      <c r="S915" s="92"/>
      <c r="T915" s="245">
        <f t="shared" si="382"/>
        <v>1397.240000000003</v>
      </c>
      <c r="U915" s="229">
        <f t="shared" si="364"/>
        <v>0</v>
      </c>
      <c r="V915" s="230">
        <f t="shared" si="365"/>
        <v>0</v>
      </c>
      <c r="W915" s="229">
        <f t="shared" si="376"/>
        <v>0</v>
      </c>
      <c r="X915" s="231">
        <f t="shared" si="366"/>
        <v>395.54000000000013</v>
      </c>
      <c r="Y915" s="231">
        <f t="shared" si="367"/>
        <v>397.24</v>
      </c>
      <c r="Z915" s="231">
        <f t="shared" si="368"/>
        <v>395.54000000000013</v>
      </c>
      <c r="AA915" s="247">
        <f t="shared" si="369"/>
        <v>397.24</v>
      </c>
      <c r="AB915" s="249" t="str">
        <f>IF(G915&lt;&gt;"",VLOOKUP(WEEKDAY(C915,2),Служебный!G$4:H$10,2),"")</f>
        <v/>
      </c>
      <c r="AC915" s="232" t="str">
        <f t="shared" si="383"/>
        <v/>
      </c>
      <c r="AD915" s="233" t="str">
        <f t="shared" si="384"/>
        <v/>
      </c>
      <c r="AE915" s="234">
        <f t="shared" si="370"/>
        <v>0</v>
      </c>
      <c r="AF915" s="234">
        <f t="shared" si="371"/>
        <v>0</v>
      </c>
      <c r="AG915" s="234" t="str">
        <f t="shared" si="377"/>
        <v>интрадей</v>
      </c>
      <c r="AH915" s="235">
        <f t="shared" si="372"/>
        <v>0</v>
      </c>
      <c r="AI915" s="235">
        <f t="shared" si="373"/>
        <v>0</v>
      </c>
      <c r="AJ915" s="232" t="str">
        <f t="shared" si="385"/>
        <v/>
      </c>
      <c r="AK915" s="232" t="str">
        <f t="shared" si="386"/>
        <v/>
      </c>
      <c r="AL915" s="233" t="str">
        <f t="shared" si="387"/>
        <v/>
      </c>
      <c r="AM915" s="235">
        <f t="shared" si="380"/>
        <v>0</v>
      </c>
      <c r="AN915" s="236">
        <f t="shared" si="388"/>
        <v>1000</v>
      </c>
      <c r="AO915" s="236">
        <f t="shared" si="381"/>
        <v>39.724000000000295</v>
      </c>
      <c r="AP915" s="236">
        <f t="shared" si="389"/>
        <v>0</v>
      </c>
      <c r="AQ915" s="235">
        <f t="shared" si="378"/>
        <v>0</v>
      </c>
      <c r="AR915" s="235">
        <f t="shared" si="379"/>
        <v>0</v>
      </c>
      <c r="AS915" s="232">
        <f t="shared" si="374"/>
        <v>0</v>
      </c>
      <c r="AT915" s="250">
        <f t="shared" si="375"/>
        <v>16</v>
      </c>
      <c r="AU915" s="244"/>
      <c r="AV915" s="108"/>
    </row>
    <row r="916" spans="1:48" ht="11.25">
      <c r="A916" s="108"/>
      <c r="B916" s="240">
        <v>914</v>
      </c>
      <c r="C916" s="266"/>
      <c r="D916" s="88"/>
      <c r="E916" s="87"/>
      <c r="F916" s="88"/>
      <c r="G916" s="90"/>
      <c r="H916" s="90"/>
      <c r="I916" s="91"/>
      <c r="J916" s="91"/>
      <c r="K916" s="90"/>
      <c r="L916" s="92"/>
      <c r="M916" s="93"/>
      <c r="N916" s="242"/>
      <c r="O916" s="226"/>
      <c r="P916" s="227"/>
      <c r="Q916" s="228"/>
      <c r="R916" s="92"/>
      <c r="S916" s="92"/>
      <c r="T916" s="245">
        <f t="shared" si="382"/>
        <v>1397.240000000003</v>
      </c>
      <c r="U916" s="229">
        <f t="shared" ref="U916:U979" si="390">L916</f>
        <v>0</v>
      </c>
      <c r="V916" s="230">
        <f t="shared" ref="V916:V979" si="391">M916</f>
        <v>0</v>
      </c>
      <c r="W916" s="229">
        <f t="shared" si="376"/>
        <v>0</v>
      </c>
      <c r="X916" s="231">
        <f t="shared" ref="X916:X979" si="392">X915+V915</f>
        <v>395.54000000000013</v>
      </c>
      <c r="Y916" s="231">
        <f t="shared" ref="Y916:Y979" si="393">Y915+W915</f>
        <v>397.24</v>
      </c>
      <c r="Z916" s="231">
        <f t="shared" ref="Z916:Z979" si="394">X916+V916</f>
        <v>395.54000000000013</v>
      </c>
      <c r="AA916" s="247">
        <f t="shared" ref="AA916:AA979" si="395">Y916+W916</f>
        <v>397.24</v>
      </c>
      <c r="AB916" s="249" t="str">
        <f>IF(G916&lt;&gt;"",VLOOKUP(WEEKDAY(C916,2),Служебный!G$4:H$10,2),"")</f>
        <v/>
      </c>
      <c r="AC916" s="232" t="str">
        <f t="shared" si="383"/>
        <v/>
      </c>
      <c r="AD916" s="233" t="str">
        <f t="shared" si="384"/>
        <v/>
      </c>
      <c r="AE916" s="234">
        <f t="shared" ref="AE916:AE979" si="396">ROUND(((E916+F916)-(C916+D916))*86400,0)</f>
        <v>0</v>
      </c>
      <c r="AF916" s="234">
        <f t="shared" ref="AF916:AF979" si="397">IF(FLOOR((AE916/60),15)&gt;400,"Среднесрок",FLOOR((AE916/60),15))</f>
        <v>0</v>
      </c>
      <c r="AG916" s="234" t="str">
        <f t="shared" si="377"/>
        <v>интрадей</v>
      </c>
      <c r="AH916" s="235">
        <f t="shared" ref="AH916:AH979" si="398">IF(W916&gt;0,W916,0)</f>
        <v>0</v>
      </c>
      <c r="AI916" s="235">
        <f t="shared" ref="AI916:AI979" si="399">IF(W916&lt;0,W916,0)</f>
        <v>0</v>
      </c>
      <c r="AJ916" s="232" t="str">
        <f t="shared" si="385"/>
        <v/>
      </c>
      <c r="AK916" s="232" t="str">
        <f t="shared" si="386"/>
        <v/>
      </c>
      <c r="AL916" s="233" t="str">
        <f t="shared" si="387"/>
        <v/>
      </c>
      <c r="AM916" s="235">
        <f t="shared" si="380"/>
        <v>0</v>
      </c>
      <c r="AN916" s="236">
        <f t="shared" si="388"/>
        <v>1000</v>
      </c>
      <c r="AO916" s="236">
        <f t="shared" si="381"/>
        <v>39.724000000000295</v>
      </c>
      <c r="AP916" s="236">
        <f t="shared" si="389"/>
        <v>0</v>
      </c>
      <c r="AQ916" s="235">
        <f t="shared" si="378"/>
        <v>0</v>
      </c>
      <c r="AR916" s="235">
        <f t="shared" si="379"/>
        <v>0</v>
      </c>
      <c r="AS916" s="232">
        <f t="shared" ref="AS916:AS979" si="400">CEILING(I916,5)</f>
        <v>0</v>
      </c>
      <c r="AT916" s="250">
        <f t="shared" ref="AT916:AT979" si="401">IF(AR916=0,AT915,IF(W916&lt;0,IF(AT915&lt;0,AT915-1,-1),IF(AT915&gt;0,AT915+1,1)))</f>
        <v>16</v>
      </c>
      <c r="AU916" s="244"/>
      <c r="AV916" s="108"/>
    </row>
    <row r="917" spans="1:48" ht="11.25">
      <c r="A917" s="108"/>
      <c r="B917" s="240">
        <v>915</v>
      </c>
      <c r="C917" s="266"/>
      <c r="D917" s="88"/>
      <c r="E917" s="87"/>
      <c r="F917" s="88"/>
      <c r="G917" s="90"/>
      <c r="H917" s="90"/>
      <c r="I917" s="91"/>
      <c r="J917" s="91"/>
      <c r="K917" s="90"/>
      <c r="L917" s="92"/>
      <c r="M917" s="93"/>
      <c r="N917" s="242"/>
      <c r="O917" s="226"/>
      <c r="P917" s="227"/>
      <c r="Q917" s="228"/>
      <c r="R917" s="92"/>
      <c r="S917" s="92"/>
      <c r="T917" s="245">
        <f t="shared" si="382"/>
        <v>1397.240000000003</v>
      </c>
      <c r="U917" s="229">
        <f t="shared" si="390"/>
        <v>0</v>
      </c>
      <c r="V917" s="230">
        <f t="shared" si="391"/>
        <v>0</v>
      </c>
      <c r="W917" s="229">
        <f t="shared" si="376"/>
        <v>0</v>
      </c>
      <c r="X917" s="231">
        <f t="shared" si="392"/>
        <v>395.54000000000013</v>
      </c>
      <c r="Y917" s="231">
        <f t="shared" si="393"/>
        <v>397.24</v>
      </c>
      <c r="Z917" s="231">
        <f t="shared" si="394"/>
        <v>395.54000000000013</v>
      </c>
      <c r="AA917" s="247">
        <f t="shared" si="395"/>
        <v>397.24</v>
      </c>
      <c r="AB917" s="249" t="str">
        <f>IF(G917&lt;&gt;"",VLOOKUP(WEEKDAY(C917,2),Служебный!G$4:H$10,2),"")</f>
        <v/>
      </c>
      <c r="AC917" s="232" t="str">
        <f t="shared" si="383"/>
        <v/>
      </c>
      <c r="AD917" s="233" t="str">
        <f t="shared" si="384"/>
        <v/>
      </c>
      <c r="AE917" s="234">
        <f t="shared" si="396"/>
        <v>0</v>
      </c>
      <c r="AF917" s="234">
        <f t="shared" si="397"/>
        <v>0</v>
      </c>
      <c r="AG917" s="234" t="str">
        <f t="shared" si="377"/>
        <v>интрадей</v>
      </c>
      <c r="AH917" s="235">
        <f t="shared" si="398"/>
        <v>0</v>
      </c>
      <c r="AI917" s="235">
        <f t="shared" si="399"/>
        <v>0</v>
      </c>
      <c r="AJ917" s="232" t="str">
        <f t="shared" si="385"/>
        <v/>
      </c>
      <c r="AK917" s="232" t="str">
        <f t="shared" si="386"/>
        <v/>
      </c>
      <c r="AL917" s="233" t="str">
        <f t="shared" si="387"/>
        <v/>
      </c>
      <c r="AM917" s="235">
        <f t="shared" si="380"/>
        <v>0</v>
      </c>
      <c r="AN917" s="236">
        <f t="shared" si="388"/>
        <v>1000</v>
      </c>
      <c r="AO917" s="236">
        <f t="shared" si="381"/>
        <v>39.724000000000295</v>
      </c>
      <c r="AP917" s="236">
        <f t="shared" si="389"/>
        <v>0</v>
      </c>
      <c r="AQ917" s="235">
        <f t="shared" si="378"/>
        <v>0</v>
      </c>
      <c r="AR917" s="235">
        <f t="shared" si="379"/>
        <v>0</v>
      </c>
      <c r="AS917" s="232">
        <f t="shared" si="400"/>
        <v>0</v>
      </c>
      <c r="AT917" s="250">
        <f t="shared" si="401"/>
        <v>16</v>
      </c>
      <c r="AU917" s="244"/>
      <c r="AV917" s="108"/>
    </row>
    <row r="918" spans="1:48" ht="11.25">
      <c r="A918" s="108"/>
      <c r="B918" s="240">
        <v>916</v>
      </c>
      <c r="C918" s="266"/>
      <c r="D918" s="88"/>
      <c r="E918" s="87"/>
      <c r="F918" s="88"/>
      <c r="G918" s="90"/>
      <c r="H918" s="90"/>
      <c r="I918" s="91"/>
      <c r="J918" s="91"/>
      <c r="K918" s="90"/>
      <c r="L918" s="92"/>
      <c r="M918" s="93"/>
      <c r="N918" s="242"/>
      <c r="O918" s="226"/>
      <c r="P918" s="227"/>
      <c r="Q918" s="228"/>
      <c r="R918" s="92"/>
      <c r="S918" s="92"/>
      <c r="T918" s="245">
        <f t="shared" si="382"/>
        <v>1397.240000000003</v>
      </c>
      <c r="U918" s="229">
        <f t="shared" si="390"/>
        <v>0</v>
      </c>
      <c r="V918" s="230">
        <f t="shared" si="391"/>
        <v>0</v>
      </c>
      <c r="W918" s="229">
        <f t="shared" si="376"/>
        <v>0</v>
      </c>
      <c r="X918" s="231">
        <f t="shared" si="392"/>
        <v>395.54000000000013</v>
      </c>
      <c r="Y918" s="231">
        <f t="shared" si="393"/>
        <v>397.24</v>
      </c>
      <c r="Z918" s="231">
        <f t="shared" si="394"/>
        <v>395.54000000000013</v>
      </c>
      <c r="AA918" s="247">
        <f t="shared" si="395"/>
        <v>397.24</v>
      </c>
      <c r="AB918" s="249" t="str">
        <f>IF(G918&lt;&gt;"",VLOOKUP(WEEKDAY(C918,2),Служебный!G$4:H$10,2),"")</f>
        <v/>
      </c>
      <c r="AC918" s="232" t="str">
        <f t="shared" si="383"/>
        <v/>
      </c>
      <c r="AD918" s="233" t="str">
        <f t="shared" si="384"/>
        <v/>
      </c>
      <c r="AE918" s="234">
        <f t="shared" si="396"/>
        <v>0</v>
      </c>
      <c r="AF918" s="234">
        <f t="shared" si="397"/>
        <v>0</v>
      </c>
      <c r="AG918" s="234" t="str">
        <f t="shared" si="377"/>
        <v>интрадей</v>
      </c>
      <c r="AH918" s="235">
        <f t="shared" si="398"/>
        <v>0</v>
      </c>
      <c r="AI918" s="235">
        <f t="shared" si="399"/>
        <v>0</v>
      </c>
      <c r="AJ918" s="232" t="str">
        <f t="shared" si="385"/>
        <v/>
      </c>
      <c r="AK918" s="232" t="str">
        <f t="shared" si="386"/>
        <v/>
      </c>
      <c r="AL918" s="233" t="str">
        <f t="shared" si="387"/>
        <v/>
      </c>
      <c r="AM918" s="235">
        <f t="shared" si="380"/>
        <v>0</v>
      </c>
      <c r="AN918" s="236">
        <f t="shared" si="388"/>
        <v>1000</v>
      </c>
      <c r="AO918" s="236">
        <f t="shared" si="381"/>
        <v>39.724000000000295</v>
      </c>
      <c r="AP918" s="236">
        <f t="shared" si="389"/>
        <v>0</v>
      </c>
      <c r="AQ918" s="235">
        <f t="shared" si="378"/>
        <v>0</v>
      </c>
      <c r="AR918" s="235">
        <f t="shared" si="379"/>
        <v>0</v>
      </c>
      <c r="AS918" s="232">
        <f t="shared" si="400"/>
        <v>0</v>
      </c>
      <c r="AT918" s="250">
        <f t="shared" si="401"/>
        <v>16</v>
      </c>
      <c r="AU918" s="244"/>
      <c r="AV918" s="108"/>
    </row>
    <row r="919" spans="1:48" ht="11.25">
      <c r="A919" s="108"/>
      <c r="B919" s="240">
        <v>917</v>
      </c>
      <c r="C919" s="266"/>
      <c r="D919" s="88"/>
      <c r="E919" s="87"/>
      <c r="F919" s="88"/>
      <c r="G919" s="90"/>
      <c r="H919" s="90"/>
      <c r="I919" s="91"/>
      <c r="J919" s="91"/>
      <c r="K919" s="90"/>
      <c r="L919" s="92"/>
      <c r="M919" s="93"/>
      <c r="N919" s="242"/>
      <c r="O919" s="226"/>
      <c r="P919" s="227"/>
      <c r="Q919" s="228"/>
      <c r="R919" s="92"/>
      <c r="S919" s="92"/>
      <c r="T919" s="245">
        <f t="shared" si="382"/>
        <v>1397.240000000003</v>
      </c>
      <c r="U919" s="229">
        <f t="shared" si="390"/>
        <v>0</v>
      </c>
      <c r="V919" s="230">
        <f t="shared" si="391"/>
        <v>0</v>
      </c>
      <c r="W919" s="229">
        <f t="shared" si="376"/>
        <v>0</v>
      </c>
      <c r="X919" s="231">
        <f t="shared" si="392"/>
        <v>395.54000000000013</v>
      </c>
      <c r="Y919" s="231">
        <f t="shared" si="393"/>
        <v>397.24</v>
      </c>
      <c r="Z919" s="231">
        <f t="shared" si="394"/>
        <v>395.54000000000013</v>
      </c>
      <c r="AA919" s="247">
        <f t="shared" si="395"/>
        <v>397.24</v>
      </c>
      <c r="AB919" s="249" t="str">
        <f>IF(G919&lt;&gt;"",VLOOKUP(WEEKDAY(C919,2),Служебный!G$4:H$10,2),"")</f>
        <v/>
      </c>
      <c r="AC919" s="232" t="str">
        <f t="shared" si="383"/>
        <v/>
      </c>
      <c r="AD919" s="233" t="str">
        <f t="shared" si="384"/>
        <v/>
      </c>
      <c r="AE919" s="234">
        <f t="shared" si="396"/>
        <v>0</v>
      </c>
      <c r="AF919" s="234">
        <f t="shared" si="397"/>
        <v>0</v>
      </c>
      <c r="AG919" s="234" t="str">
        <f t="shared" si="377"/>
        <v>интрадей</v>
      </c>
      <c r="AH919" s="235">
        <f t="shared" si="398"/>
        <v>0</v>
      </c>
      <c r="AI919" s="235">
        <f t="shared" si="399"/>
        <v>0</v>
      </c>
      <c r="AJ919" s="232" t="str">
        <f t="shared" si="385"/>
        <v/>
      </c>
      <c r="AK919" s="232" t="str">
        <f t="shared" si="386"/>
        <v/>
      </c>
      <c r="AL919" s="233" t="str">
        <f t="shared" si="387"/>
        <v/>
      </c>
      <c r="AM919" s="235">
        <f t="shared" si="380"/>
        <v>0</v>
      </c>
      <c r="AN919" s="236">
        <f t="shared" si="388"/>
        <v>1000</v>
      </c>
      <c r="AO919" s="236">
        <f t="shared" si="381"/>
        <v>39.724000000000295</v>
      </c>
      <c r="AP919" s="236">
        <f t="shared" si="389"/>
        <v>0</v>
      </c>
      <c r="AQ919" s="235">
        <f t="shared" si="378"/>
        <v>0</v>
      </c>
      <c r="AR919" s="235">
        <f t="shared" si="379"/>
        <v>0</v>
      </c>
      <c r="AS919" s="232">
        <f t="shared" si="400"/>
        <v>0</v>
      </c>
      <c r="AT919" s="250">
        <f t="shared" si="401"/>
        <v>16</v>
      </c>
      <c r="AU919" s="244"/>
      <c r="AV919" s="108"/>
    </row>
    <row r="920" spans="1:48" ht="11.25">
      <c r="A920" s="108"/>
      <c r="B920" s="240">
        <v>918</v>
      </c>
      <c r="C920" s="266"/>
      <c r="D920" s="88"/>
      <c r="E920" s="87"/>
      <c r="F920" s="88"/>
      <c r="G920" s="90"/>
      <c r="H920" s="90"/>
      <c r="I920" s="91"/>
      <c r="J920" s="91"/>
      <c r="K920" s="90"/>
      <c r="L920" s="92"/>
      <c r="M920" s="93"/>
      <c r="N920" s="242"/>
      <c r="O920" s="226"/>
      <c r="P920" s="227"/>
      <c r="Q920" s="228"/>
      <c r="R920" s="92"/>
      <c r="S920" s="92"/>
      <c r="T920" s="245">
        <f t="shared" si="382"/>
        <v>1397.240000000003</v>
      </c>
      <c r="U920" s="229">
        <f t="shared" si="390"/>
        <v>0</v>
      </c>
      <c r="V920" s="230">
        <f t="shared" si="391"/>
        <v>0</v>
      </c>
      <c r="W920" s="229">
        <f t="shared" si="376"/>
        <v>0</v>
      </c>
      <c r="X920" s="231">
        <f t="shared" si="392"/>
        <v>395.54000000000013</v>
      </c>
      <c r="Y920" s="231">
        <f t="shared" si="393"/>
        <v>397.24</v>
      </c>
      <c r="Z920" s="231">
        <f t="shared" si="394"/>
        <v>395.54000000000013</v>
      </c>
      <c r="AA920" s="247">
        <f t="shared" si="395"/>
        <v>397.24</v>
      </c>
      <c r="AB920" s="249" t="str">
        <f>IF(G920&lt;&gt;"",VLOOKUP(WEEKDAY(C920,2),Служебный!G$4:H$10,2),"")</f>
        <v/>
      </c>
      <c r="AC920" s="232" t="str">
        <f t="shared" si="383"/>
        <v/>
      </c>
      <c r="AD920" s="233" t="str">
        <f t="shared" si="384"/>
        <v/>
      </c>
      <c r="AE920" s="234">
        <f t="shared" si="396"/>
        <v>0</v>
      </c>
      <c r="AF920" s="234">
        <f t="shared" si="397"/>
        <v>0</v>
      </c>
      <c r="AG920" s="234" t="str">
        <f t="shared" si="377"/>
        <v>интрадей</v>
      </c>
      <c r="AH920" s="235">
        <f t="shared" si="398"/>
        <v>0</v>
      </c>
      <c r="AI920" s="235">
        <f t="shared" si="399"/>
        <v>0</v>
      </c>
      <c r="AJ920" s="232" t="str">
        <f t="shared" si="385"/>
        <v/>
      </c>
      <c r="AK920" s="232" t="str">
        <f t="shared" si="386"/>
        <v/>
      </c>
      <c r="AL920" s="233" t="str">
        <f t="shared" si="387"/>
        <v/>
      </c>
      <c r="AM920" s="235">
        <f t="shared" si="380"/>
        <v>0</v>
      </c>
      <c r="AN920" s="236">
        <f t="shared" si="388"/>
        <v>1000</v>
      </c>
      <c r="AO920" s="236">
        <f t="shared" si="381"/>
        <v>39.724000000000295</v>
      </c>
      <c r="AP920" s="236">
        <f t="shared" si="389"/>
        <v>0</v>
      </c>
      <c r="AQ920" s="235">
        <f t="shared" si="378"/>
        <v>0</v>
      </c>
      <c r="AR920" s="235">
        <f t="shared" si="379"/>
        <v>0</v>
      </c>
      <c r="AS920" s="232">
        <f t="shared" si="400"/>
        <v>0</v>
      </c>
      <c r="AT920" s="250">
        <f t="shared" si="401"/>
        <v>16</v>
      </c>
      <c r="AU920" s="244"/>
      <c r="AV920" s="108"/>
    </row>
    <row r="921" spans="1:48" ht="11.25">
      <c r="A921" s="108"/>
      <c r="B921" s="240">
        <v>919</v>
      </c>
      <c r="C921" s="266"/>
      <c r="D921" s="88"/>
      <c r="E921" s="87"/>
      <c r="F921" s="88"/>
      <c r="G921" s="90"/>
      <c r="H921" s="90"/>
      <c r="I921" s="91"/>
      <c r="J921" s="91"/>
      <c r="K921" s="90"/>
      <c r="L921" s="92"/>
      <c r="M921" s="93"/>
      <c r="N921" s="242"/>
      <c r="O921" s="226"/>
      <c r="P921" s="227"/>
      <c r="Q921" s="228"/>
      <c r="R921" s="92"/>
      <c r="S921" s="92"/>
      <c r="T921" s="245">
        <f t="shared" si="382"/>
        <v>1397.240000000003</v>
      </c>
      <c r="U921" s="229">
        <f t="shared" si="390"/>
        <v>0</v>
      </c>
      <c r="V921" s="230">
        <f t="shared" si="391"/>
        <v>0</v>
      </c>
      <c r="W921" s="229">
        <f t="shared" si="376"/>
        <v>0</v>
      </c>
      <c r="X921" s="231">
        <f t="shared" si="392"/>
        <v>395.54000000000013</v>
      </c>
      <c r="Y921" s="231">
        <f t="shared" si="393"/>
        <v>397.24</v>
      </c>
      <c r="Z921" s="231">
        <f t="shared" si="394"/>
        <v>395.54000000000013</v>
      </c>
      <c r="AA921" s="247">
        <f t="shared" si="395"/>
        <v>397.24</v>
      </c>
      <c r="AB921" s="249" t="str">
        <f>IF(G921&lt;&gt;"",VLOOKUP(WEEKDAY(C921,2),Служебный!G$4:H$10,2),"")</f>
        <v/>
      </c>
      <c r="AC921" s="232" t="str">
        <f t="shared" si="383"/>
        <v/>
      </c>
      <c r="AD921" s="233" t="str">
        <f t="shared" si="384"/>
        <v/>
      </c>
      <c r="AE921" s="234">
        <f t="shared" si="396"/>
        <v>0</v>
      </c>
      <c r="AF921" s="234">
        <f t="shared" si="397"/>
        <v>0</v>
      </c>
      <c r="AG921" s="234" t="str">
        <f t="shared" si="377"/>
        <v>интрадей</v>
      </c>
      <c r="AH921" s="235">
        <f t="shared" si="398"/>
        <v>0</v>
      </c>
      <c r="AI921" s="235">
        <f t="shared" si="399"/>
        <v>0</v>
      </c>
      <c r="AJ921" s="232" t="str">
        <f t="shared" si="385"/>
        <v/>
      </c>
      <c r="AK921" s="232" t="str">
        <f t="shared" si="386"/>
        <v/>
      </c>
      <c r="AL921" s="233" t="str">
        <f t="shared" si="387"/>
        <v/>
      </c>
      <c r="AM921" s="235">
        <f t="shared" si="380"/>
        <v>0</v>
      </c>
      <c r="AN921" s="236">
        <f t="shared" si="388"/>
        <v>1000</v>
      </c>
      <c r="AO921" s="236">
        <f t="shared" si="381"/>
        <v>39.724000000000295</v>
      </c>
      <c r="AP921" s="236">
        <f t="shared" si="389"/>
        <v>0</v>
      </c>
      <c r="AQ921" s="235">
        <f t="shared" si="378"/>
        <v>0</v>
      </c>
      <c r="AR921" s="235">
        <f t="shared" si="379"/>
        <v>0</v>
      </c>
      <c r="AS921" s="232">
        <f t="shared" si="400"/>
        <v>0</v>
      </c>
      <c r="AT921" s="250">
        <f t="shared" si="401"/>
        <v>16</v>
      </c>
      <c r="AU921" s="244"/>
      <c r="AV921" s="108"/>
    </row>
    <row r="922" spans="1:48" ht="11.25">
      <c r="A922" s="108"/>
      <c r="B922" s="240">
        <v>920</v>
      </c>
      <c r="C922" s="266"/>
      <c r="D922" s="88"/>
      <c r="E922" s="87"/>
      <c r="F922" s="88"/>
      <c r="G922" s="90"/>
      <c r="H922" s="90"/>
      <c r="I922" s="91"/>
      <c r="J922" s="91"/>
      <c r="K922" s="90"/>
      <c r="L922" s="92"/>
      <c r="M922" s="93"/>
      <c r="N922" s="242"/>
      <c r="O922" s="226"/>
      <c r="P922" s="227"/>
      <c r="Q922" s="228"/>
      <c r="R922" s="92"/>
      <c r="S922" s="92"/>
      <c r="T922" s="245">
        <f t="shared" si="382"/>
        <v>1397.240000000003</v>
      </c>
      <c r="U922" s="229">
        <f t="shared" si="390"/>
        <v>0</v>
      </c>
      <c r="V922" s="230">
        <f t="shared" si="391"/>
        <v>0</v>
      </c>
      <c r="W922" s="229">
        <f t="shared" si="376"/>
        <v>0</v>
      </c>
      <c r="X922" s="231">
        <f t="shared" si="392"/>
        <v>395.54000000000013</v>
      </c>
      <c r="Y922" s="231">
        <f t="shared" si="393"/>
        <v>397.24</v>
      </c>
      <c r="Z922" s="231">
        <f t="shared" si="394"/>
        <v>395.54000000000013</v>
      </c>
      <c r="AA922" s="247">
        <f t="shared" si="395"/>
        <v>397.24</v>
      </c>
      <c r="AB922" s="249" t="str">
        <f>IF(G922&lt;&gt;"",VLOOKUP(WEEKDAY(C922,2),Служебный!G$4:H$10,2),"")</f>
        <v/>
      </c>
      <c r="AC922" s="232" t="str">
        <f t="shared" si="383"/>
        <v/>
      </c>
      <c r="AD922" s="233" t="str">
        <f t="shared" si="384"/>
        <v/>
      </c>
      <c r="AE922" s="234">
        <f t="shared" si="396"/>
        <v>0</v>
      </c>
      <c r="AF922" s="234">
        <f t="shared" si="397"/>
        <v>0</v>
      </c>
      <c r="AG922" s="234" t="str">
        <f t="shared" si="377"/>
        <v>интрадей</v>
      </c>
      <c r="AH922" s="235">
        <f t="shared" si="398"/>
        <v>0</v>
      </c>
      <c r="AI922" s="235">
        <f t="shared" si="399"/>
        <v>0</v>
      </c>
      <c r="AJ922" s="232" t="str">
        <f t="shared" si="385"/>
        <v/>
      </c>
      <c r="AK922" s="232" t="str">
        <f t="shared" si="386"/>
        <v/>
      </c>
      <c r="AL922" s="233" t="str">
        <f t="shared" si="387"/>
        <v/>
      </c>
      <c r="AM922" s="235">
        <f t="shared" si="380"/>
        <v>0</v>
      </c>
      <c r="AN922" s="236">
        <f t="shared" si="388"/>
        <v>1000</v>
      </c>
      <c r="AO922" s="236">
        <f t="shared" si="381"/>
        <v>39.724000000000295</v>
      </c>
      <c r="AP922" s="236">
        <f t="shared" si="389"/>
        <v>0</v>
      </c>
      <c r="AQ922" s="235">
        <f t="shared" si="378"/>
        <v>0</v>
      </c>
      <c r="AR922" s="235">
        <f t="shared" si="379"/>
        <v>0</v>
      </c>
      <c r="AS922" s="232">
        <f t="shared" si="400"/>
        <v>0</v>
      </c>
      <c r="AT922" s="250">
        <f t="shared" si="401"/>
        <v>16</v>
      </c>
      <c r="AU922" s="244"/>
      <c r="AV922" s="108"/>
    </row>
    <row r="923" spans="1:48" ht="11.25">
      <c r="A923" s="108"/>
      <c r="B923" s="240">
        <v>921</v>
      </c>
      <c r="C923" s="266"/>
      <c r="D923" s="88"/>
      <c r="E923" s="87"/>
      <c r="F923" s="88"/>
      <c r="G923" s="90"/>
      <c r="H923" s="90"/>
      <c r="I923" s="91"/>
      <c r="J923" s="91"/>
      <c r="K923" s="90"/>
      <c r="L923" s="92"/>
      <c r="M923" s="93"/>
      <c r="N923" s="242"/>
      <c r="O923" s="226"/>
      <c r="P923" s="227"/>
      <c r="Q923" s="228"/>
      <c r="R923" s="92"/>
      <c r="S923" s="92"/>
      <c r="T923" s="245">
        <f t="shared" si="382"/>
        <v>1397.240000000003</v>
      </c>
      <c r="U923" s="229">
        <f t="shared" si="390"/>
        <v>0</v>
      </c>
      <c r="V923" s="230">
        <f t="shared" si="391"/>
        <v>0</v>
      </c>
      <c r="W923" s="229">
        <f t="shared" si="376"/>
        <v>0</v>
      </c>
      <c r="X923" s="231">
        <f t="shared" si="392"/>
        <v>395.54000000000013</v>
      </c>
      <c r="Y923" s="231">
        <f t="shared" si="393"/>
        <v>397.24</v>
      </c>
      <c r="Z923" s="231">
        <f t="shared" si="394"/>
        <v>395.54000000000013</v>
      </c>
      <c r="AA923" s="247">
        <f t="shared" si="395"/>
        <v>397.24</v>
      </c>
      <c r="AB923" s="249" t="str">
        <f>IF(G923&lt;&gt;"",VLOOKUP(WEEKDAY(C923,2),Служебный!G$4:H$10,2),"")</f>
        <v/>
      </c>
      <c r="AC923" s="232" t="str">
        <f t="shared" si="383"/>
        <v/>
      </c>
      <c r="AD923" s="233" t="str">
        <f t="shared" si="384"/>
        <v/>
      </c>
      <c r="AE923" s="234">
        <f t="shared" si="396"/>
        <v>0</v>
      </c>
      <c r="AF923" s="234">
        <f t="shared" si="397"/>
        <v>0</v>
      </c>
      <c r="AG923" s="234" t="str">
        <f t="shared" si="377"/>
        <v>интрадей</v>
      </c>
      <c r="AH923" s="235">
        <f t="shared" si="398"/>
        <v>0</v>
      </c>
      <c r="AI923" s="235">
        <f t="shared" si="399"/>
        <v>0</v>
      </c>
      <c r="AJ923" s="232" t="str">
        <f t="shared" si="385"/>
        <v/>
      </c>
      <c r="AK923" s="232" t="str">
        <f t="shared" si="386"/>
        <v/>
      </c>
      <c r="AL923" s="233" t="str">
        <f t="shared" si="387"/>
        <v/>
      </c>
      <c r="AM923" s="235">
        <f t="shared" si="380"/>
        <v>0</v>
      </c>
      <c r="AN923" s="236">
        <f t="shared" si="388"/>
        <v>1000</v>
      </c>
      <c r="AO923" s="236">
        <f t="shared" si="381"/>
        <v>39.724000000000295</v>
      </c>
      <c r="AP923" s="236">
        <f t="shared" si="389"/>
        <v>0</v>
      </c>
      <c r="AQ923" s="235">
        <f t="shared" si="378"/>
        <v>0</v>
      </c>
      <c r="AR923" s="235">
        <f t="shared" si="379"/>
        <v>0</v>
      </c>
      <c r="AS923" s="232">
        <f t="shared" si="400"/>
        <v>0</v>
      </c>
      <c r="AT923" s="250">
        <f t="shared" si="401"/>
        <v>16</v>
      </c>
      <c r="AU923" s="244"/>
      <c r="AV923" s="108"/>
    </row>
    <row r="924" spans="1:48" ht="11.25">
      <c r="A924" s="108"/>
      <c r="B924" s="240">
        <v>922</v>
      </c>
      <c r="C924" s="266"/>
      <c r="D924" s="88"/>
      <c r="E924" s="87"/>
      <c r="F924" s="88"/>
      <c r="G924" s="90"/>
      <c r="H924" s="90"/>
      <c r="I924" s="91"/>
      <c r="J924" s="91"/>
      <c r="K924" s="90"/>
      <c r="L924" s="92"/>
      <c r="M924" s="93"/>
      <c r="N924" s="242"/>
      <c r="O924" s="226"/>
      <c r="P924" s="227"/>
      <c r="Q924" s="228"/>
      <c r="R924" s="92"/>
      <c r="S924" s="92"/>
      <c r="T924" s="245">
        <f t="shared" si="382"/>
        <v>1397.240000000003</v>
      </c>
      <c r="U924" s="229">
        <f t="shared" si="390"/>
        <v>0</v>
      </c>
      <c r="V924" s="230">
        <f t="shared" si="391"/>
        <v>0</v>
      </c>
      <c r="W924" s="229">
        <f t="shared" si="376"/>
        <v>0</v>
      </c>
      <c r="X924" s="231">
        <f t="shared" si="392"/>
        <v>395.54000000000013</v>
      </c>
      <c r="Y924" s="231">
        <f t="shared" si="393"/>
        <v>397.24</v>
      </c>
      <c r="Z924" s="231">
        <f t="shared" si="394"/>
        <v>395.54000000000013</v>
      </c>
      <c r="AA924" s="247">
        <f t="shared" si="395"/>
        <v>397.24</v>
      </c>
      <c r="AB924" s="249" t="str">
        <f>IF(G924&lt;&gt;"",VLOOKUP(WEEKDAY(C924,2),Служебный!G$4:H$10,2),"")</f>
        <v/>
      </c>
      <c r="AC924" s="232" t="str">
        <f t="shared" si="383"/>
        <v/>
      </c>
      <c r="AD924" s="233" t="str">
        <f t="shared" si="384"/>
        <v/>
      </c>
      <c r="AE924" s="234">
        <f t="shared" si="396"/>
        <v>0</v>
      </c>
      <c r="AF924" s="234">
        <f t="shared" si="397"/>
        <v>0</v>
      </c>
      <c r="AG924" s="234" t="str">
        <f t="shared" si="377"/>
        <v>интрадей</v>
      </c>
      <c r="AH924" s="235">
        <f t="shared" si="398"/>
        <v>0</v>
      </c>
      <c r="AI924" s="235">
        <f t="shared" si="399"/>
        <v>0</v>
      </c>
      <c r="AJ924" s="232" t="str">
        <f t="shared" si="385"/>
        <v/>
      </c>
      <c r="AK924" s="232" t="str">
        <f t="shared" si="386"/>
        <v/>
      </c>
      <c r="AL924" s="233" t="str">
        <f t="shared" si="387"/>
        <v/>
      </c>
      <c r="AM924" s="235">
        <f t="shared" si="380"/>
        <v>0</v>
      </c>
      <c r="AN924" s="236">
        <f t="shared" si="388"/>
        <v>1000</v>
      </c>
      <c r="AO924" s="236">
        <f t="shared" si="381"/>
        <v>39.724000000000295</v>
      </c>
      <c r="AP924" s="236">
        <f t="shared" si="389"/>
        <v>0</v>
      </c>
      <c r="AQ924" s="235">
        <f t="shared" si="378"/>
        <v>0</v>
      </c>
      <c r="AR924" s="235">
        <f t="shared" si="379"/>
        <v>0</v>
      </c>
      <c r="AS924" s="232">
        <f t="shared" si="400"/>
        <v>0</v>
      </c>
      <c r="AT924" s="250">
        <f t="shared" si="401"/>
        <v>16</v>
      </c>
      <c r="AU924" s="244"/>
      <c r="AV924" s="108"/>
    </row>
    <row r="925" spans="1:48" ht="11.25">
      <c r="A925" s="108"/>
      <c r="B925" s="240">
        <v>923</v>
      </c>
      <c r="C925" s="266"/>
      <c r="D925" s="88"/>
      <c r="E925" s="87"/>
      <c r="F925" s="88"/>
      <c r="G925" s="90"/>
      <c r="H925" s="90"/>
      <c r="I925" s="91"/>
      <c r="J925" s="91"/>
      <c r="K925" s="90"/>
      <c r="L925" s="92"/>
      <c r="M925" s="93"/>
      <c r="N925" s="242"/>
      <c r="O925" s="226"/>
      <c r="P925" s="227"/>
      <c r="Q925" s="228"/>
      <c r="R925" s="92"/>
      <c r="S925" s="92"/>
      <c r="T925" s="245">
        <f t="shared" si="382"/>
        <v>1397.240000000003</v>
      </c>
      <c r="U925" s="229">
        <f t="shared" si="390"/>
        <v>0</v>
      </c>
      <c r="V925" s="230">
        <f t="shared" si="391"/>
        <v>0</v>
      </c>
      <c r="W925" s="229">
        <f t="shared" si="376"/>
        <v>0</v>
      </c>
      <c r="X925" s="231">
        <f t="shared" si="392"/>
        <v>395.54000000000013</v>
      </c>
      <c r="Y925" s="231">
        <f t="shared" si="393"/>
        <v>397.24</v>
      </c>
      <c r="Z925" s="231">
        <f t="shared" si="394"/>
        <v>395.54000000000013</v>
      </c>
      <c r="AA925" s="247">
        <f t="shared" si="395"/>
        <v>397.24</v>
      </c>
      <c r="AB925" s="249" t="str">
        <f>IF(G925&lt;&gt;"",VLOOKUP(WEEKDAY(C925,2),Служебный!G$4:H$10,2),"")</f>
        <v/>
      </c>
      <c r="AC925" s="232" t="str">
        <f t="shared" si="383"/>
        <v/>
      </c>
      <c r="AD925" s="233" t="str">
        <f t="shared" si="384"/>
        <v/>
      </c>
      <c r="AE925" s="234">
        <f t="shared" si="396"/>
        <v>0</v>
      </c>
      <c r="AF925" s="234">
        <f t="shared" si="397"/>
        <v>0</v>
      </c>
      <c r="AG925" s="234" t="str">
        <f t="shared" si="377"/>
        <v>интрадей</v>
      </c>
      <c r="AH925" s="235">
        <f t="shared" si="398"/>
        <v>0</v>
      </c>
      <c r="AI925" s="235">
        <f t="shared" si="399"/>
        <v>0</v>
      </c>
      <c r="AJ925" s="232" t="str">
        <f t="shared" si="385"/>
        <v/>
      </c>
      <c r="AK925" s="232" t="str">
        <f t="shared" si="386"/>
        <v/>
      </c>
      <c r="AL925" s="233" t="str">
        <f t="shared" si="387"/>
        <v/>
      </c>
      <c r="AM925" s="235">
        <f t="shared" si="380"/>
        <v>0</v>
      </c>
      <c r="AN925" s="236">
        <f t="shared" si="388"/>
        <v>1000</v>
      </c>
      <c r="AO925" s="236">
        <f t="shared" si="381"/>
        <v>39.724000000000295</v>
      </c>
      <c r="AP925" s="236">
        <f t="shared" si="389"/>
        <v>0</v>
      </c>
      <c r="AQ925" s="235">
        <f t="shared" si="378"/>
        <v>0</v>
      </c>
      <c r="AR925" s="235">
        <f t="shared" si="379"/>
        <v>0</v>
      </c>
      <c r="AS925" s="232">
        <f t="shared" si="400"/>
        <v>0</v>
      </c>
      <c r="AT925" s="250">
        <f t="shared" si="401"/>
        <v>16</v>
      </c>
      <c r="AU925" s="244"/>
      <c r="AV925" s="108"/>
    </row>
    <row r="926" spans="1:48" ht="11.25">
      <c r="A926" s="108"/>
      <c r="B926" s="240">
        <v>924</v>
      </c>
      <c r="C926" s="266"/>
      <c r="D926" s="88"/>
      <c r="E926" s="87"/>
      <c r="F926" s="88"/>
      <c r="G926" s="90"/>
      <c r="H926" s="90"/>
      <c r="I926" s="91"/>
      <c r="J926" s="91"/>
      <c r="K926" s="90"/>
      <c r="L926" s="92"/>
      <c r="M926" s="93"/>
      <c r="N926" s="242"/>
      <c r="O926" s="226"/>
      <c r="P926" s="227"/>
      <c r="Q926" s="228"/>
      <c r="R926" s="92"/>
      <c r="S926" s="92"/>
      <c r="T926" s="245">
        <f t="shared" si="382"/>
        <v>1397.240000000003</v>
      </c>
      <c r="U926" s="229">
        <f t="shared" si="390"/>
        <v>0</v>
      </c>
      <c r="V926" s="230">
        <f t="shared" si="391"/>
        <v>0</v>
      </c>
      <c r="W926" s="229">
        <f t="shared" si="376"/>
        <v>0</v>
      </c>
      <c r="X926" s="231">
        <f t="shared" si="392"/>
        <v>395.54000000000013</v>
      </c>
      <c r="Y926" s="231">
        <f t="shared" si="393"/>
        <v>397.24</v>
      </c>
      <c r="Z926" s="231">
        <f t="shared" si="394"/>
        <v>395.54000000000013</v>
      </c>
      <c r="AA926" s="247">
        <f t="shared" si="395"/>
        <v>397.24</v>
      </c>
      <c r="AB926" s="249" t="str">
        <f>IF(G926&lt;&gt;"",VLOOKUP(WEEKDAY(C926,2),Служебный!G$4:H$10,2),"")</f>
        <v/>
      </c>
      <c r="AC926" s="232" t="str">
        <f t="shared" si="383"/>
        <v/>
      </c>
      <c r="AD926" s="233" t="str">
        <f t="shared" si="384"/>
        <v/>
      </c>
      <c r="AE926" s="234">
        <f t="shared" si="396"/>
        <v>0</v>
      </c>
      <c r="AF926" s="234">
        <f t="shared" si="397"/>
        <v>0</v>
      </c>
      <c r="AG926" s="234" t="str">
        <f t="shared" si="377"/>
        <v>интрадей</v>
      </c>
      <c r="AH926" s="235">
        <f t="shared" si="398"/>
        <v>0</v>
      </c>
      <c r="AI926" s="235">
        <f t="shared" si="399"/>
        <v>0</v>
      </c>
      <c r="AJ926" s="232" t="str">
        <f t="shared" si="385"/>
        <v/>
      </c>
      <c r="AK926" s="232" t="str">
        <f t="shared" si="386"/>
        <v/>
      </c>
      <c r="AL926" s="233" t="str">
        <f t="shared" si="387"/>
        <v/>
      </c>
      <c r="AM926" s="235">
        <f t="shared" si="380"/>
        <v>0</v>
      </c>
      <c r="AN926" s="236">
        <f t="shared" si="388"/>
        <v>1000</v>
      </c>
      <c r="AO926" s="236">
        <f t="shared" si="381"/>
        <v>39.724000000000295</v>
      </c>
      <c r="AP926" s="236">
        <f t="shared" si="389"/>
        <v>0</v>
      </c>
      <c r="AQ926" s="235">
        <f t="shared" si="378"/>
        <v>0</v>
      </c>
      <c r="AR926" s="235">
        <f t="shared" si="379"/>
        <v>0</v>
      </c>
      <c r="AS926" s="232">
        <f t="shared" si="400"/>
        <v>0</v>
      </c>
      <c r="AT926" s="250">
        <f t="shared" si="401"/>
        <v>16</v>
      </c>
      <c r="AU926" s="244"/>
      <c r="AV926" s="108"/>
    </row>
    <row r="927" spans="1:48" ht="11.25">
      <c r="A927" s="108"/>
      <c r="B927" s="240">
        <v>925</v>
      </c>
      <c r="C927" s="266"/>
      <c r="D927" s="88"/>
      <c r="E927" s="87"/>
      <c r="F927" s="88"/>
      <c r="G927" s="90"/>
      <c r="H927" s="90"/>
      <c r="I927" s="91"/>
      <c r="J927" s="91"/>
      <c r="K927" s="90"/>
      <c r="L927" s="92"/>
      <c r="M927" s="93"/>
      <c r="N927" s="242"/>
      <c r="O927" s="226"/>
      <c r="P927" s="227"/>
      <c r="Q927" s="228"/>
      <c r="R927" s="92"/>
      <c r="S927" s="92"/>
      <c r="T927" s="245">
        <f t="shared" si="382"/>
        <v>1397.240000000003</v>
      </c>
      <c r="U927" s="229">
        <f t="shared" si="390"/>
        <v>0</v>
      </c>
      <c r="V927" s="230">
        <f t="shared" si="391"/>
        <v>0</v>
      </c>
      <c r="W927" s="229">
        <f t="shared" si="376"/>
        <v>0</v>
      </c>
      <c r="X927" s="231">
        <f t="shared" si="392"/>
        <v>395.54000000000013</v>
      </c>
      <c r="Y927" s="231">
        <f t="shared" si="393"/>
        <v>397.24</v>
      </c>
      <c r="Z927" s="231">
        <f t="shared" si="394"/>
        <v>395.54000000000013</v>
      </c>
      <c r="AA927" s="247">
        <f t="shared" si="395"/>
        <v>397.24</v>
      </c>
      <c r="AB927" s="249" t="str">
        <f>IF(G927&lt;&gt;"",VLOOKUP(WEEKDAY(C927,2),Служебный!G$4:H$10,2),"")</f>
        <v/>
      </c>
      <c r="AC927" s="232" t="str">
        <f t="shared" si="383"/>
        <v/>
      </c>
      <c r="AD927" s="233" t="str">
        <f t="shared" si="384"/>
        <v/>
      </c>
      <c r="AE927" s="234">
        <f t="shared" si="396"/>
        <v>0</v>
      </c>
      <c r="AF927" s="234">
        <f t="shared" si="397"/>
        <v>0</v>
      </c>
      <c r="AG927" s="234" t="str">
        <f t="shared" si="377"/>
        <v>интрадей</v>
      </c>
      <c r="AH927" s="235">
        <f t="shared" si="398"/>
        <v>0</v>
      </c>
      <c r="AI927" s="235">
        <f t="shared" si="399"/>
        <v>0</v>
      </c>
      <c r="AJ927" s="232" t="str">
        <f t="shared" si="385"/>
        <v/>
      </c>
      <c r="AK927" s="232" t="str">
        <f t="shared" si="386"/>
        <v/>
      </c>
      <c r="AL927" s="233" t="str">
        <f t="shared" si="387"/>
        <v/>
      </c>
      <c r="AM927" s="235">
        <f t="shared" si="380"/>
        <v>0</v>
      </c>
      <c r="AN927" s="236">
        <f t="shared" si="388"/>
        <v>1000</v>
      </c>
      <c r="AO927" s="236">
        <f t="shared" si="381"/>
        <v>39.724000000000295</v>
      </c>
      <c r="AP927" s="236">
        <f t="shared" si="389"/>
        <v>0</v>
      </c>
      <c r="AQ927" s="235">
        <f t="shared" si="378"/>
        <v>0</v>
      </c>
      <c r="AR927" s="235">
        <f t="shared" si="379"/>
        <v>0</v>
      </c>
      <c r="AS927" s="232">
        <f t="shared" si="400"/>
        <v>0</v>
      </c>
      <c r="AT927" s="250">
        <f t="shared" si="401"/>
        <v>16</v>
      </c>
      <c r="AU927" s="244"/>
      <c r="AV927" s="108"/>
    </row>
    <row r="928" spans="1:48" ht="11.25">
      <c r="A928" s="108"/>
      <c r="B928" s="240">
        <v>926</v>
      </c>
      <c r="C928" s="266"/>
      <c r="D928" s="88"/>
      <c r="E928" s="87"/>
      <c r="F928" s="88"/>
      <c r="G928" s="90"/>
      <c r="H928" s="90"/>
      <c r="I928" s="91"/>
      <c r="J928" s="91"/>
      <c r="K928" s="90"/>
      <c r="L928" s="92"/>
      <c r="M928" s="93"/>
      <c r="N928" s="242"/>
      <c r="O928" s="226"/>
      <c r="P928" s="227"/>
      <c r="Q928" s="228"/>
      <c r="R928" s="92"/>
      <c r="S928" s="92"/>
      <c r="T928" s="245">
        <f t="shared" si="382"/>
        <v>1397.240000000003</v>
      </c>
      <c r="U928" s="229">
        <f t="shared" si="390"/>
        <v>0</v>
      </c>
      <c r="V928" s="230">
        <f t="shared" si="391"/>
        <v>0</v>
      </c>
      <c r="W928" s="229">
        <f t="shared" si="376"/>
        <v>0</v>
      </c>
      <c r="X928" s="231">
        <f t="shared" si="392"/>
        <v>395.54000000000013</v>
      </c>
      <c r="Y928" s="231">
        <f t="shared" si="393"/>
        <v>397.24</v>
      </c>
      <c r="Z928" s="231">
        <f t="shared" si="394"/>
        <v>395.54000000000013</v>
      </c>
      <c r="AA928" s="247">
        <f t="shared" si="395"/>
        <v>397.24</v>
      </c>
      <c r="AB928" s="249" t="str">
        <f>IF(G928&lt;&gt;"",VLOOKUP(WEEKDAY(C928,2),Служебный!G$4:H$10,2),"")</f>
        <v/>
      </c>
      <c r="AC928" s="232" t="str">
        <f t="shared" si="383"/>
        <v/>
      </c>
      <c r="AD928" s="233" t="str">
        <f t="shared" si="384"/>
        <v/>
      </c>
      <c r="AE928" s="234">
        <f t="shared" si="396"/>
        <v>0</v>
      </c>
      <c r="AF928" s="234">
        <f t="shared" si="397"/>
        <v>0</v>
      </c>
      <c r="AG928" s="234" t="str">
        <f t="shared" si="377"/>
        <v>интрадей</v>
      </c>
      <c r="AH928" s="235">
        <f t="shared" si="398"/>
        <v>0</v>
      </c>
      <c r="AI928" s="235">
        <f t="shared" si="399"/>
        <v>0</v>
      </c>
      <c r="AJ928" s="232" t="str">
        <f t="shared" si="385"/>
        <v/>
      </c>
      <c r="AK928" s="232" t="str">
        <f t="shared" si="386"/>
        <v/>
      </c>
      <c r="AL928" s="233" t="str">
        <f t="shared" si="387"/>
        <v/>
      </c>
      <c r="AM928" s="235">
        <f t="shared" si="380"/>
        <v>0</v>
      </c>
      <c r="AN928" s="236">
        <f t="shared" si="388"/>
        <v>1000</v>
      </c>
      <c r="AO928" s="236">
        <f t="shared" si="381"/>
        <v>39.724000000000295</v>
      </c>
      <c r="AP928" s="236">
        <f t="shared" si="389"/>
        <v>0</v>
      </c>
      <c r="AQ928" s="235">
        <f t="shared" si="378"/>
        <v>0</v>
      </c>
      <c r="AR928" s="235">
        <f t="shared" si="379"/>
        <v>0</v>
      </c>
      <c r="AS928" s="232">
        <f t="shared" si="400"/>
        <v>0</v>
      </c>
      <c r="AT928" s="250">
        <f t="shared" si="401"/>
        <v>16</v>
      </c>
      <c r="AU928" s="244"/>
      <c r="AV928" s="108"/>
    </row>
    <row r="929" spans="1:48" ht="11.25">
      <c r="A929" s="108"/>
      <c r="B929" s="240">
        <v>927</v>
      </c>
      <c r="C929" s="266"/>
      <c r="D929" s="88"/>
      <c r="E929" s="87"/>
      <c r="F929" s="88"/>
      <c r="G929" s="90"/>
      <c r="H929" s="90"/>
      <c r="I929" s="91"/>
      <c r="J929" s="91"/>
      <c r="K929" s="90"/>
      <c r="L929" s="92"/>
      <c r="M929" s="93"/>
      <c r="N929" s="242"/>
      <c r="O929" s="226"/>
      <c r="P929" s="227"/>
      <c r="Q929" s="228"/>
      <c r="R929" s="92"/>
      <c r="S929" s="92"/>
      <c r="T929" s="245">
        <f t="shared" si="382"/>
        <v>1397.240000000003</v>
      </c>
      <c r="U929" s="229">
        <f t="shared" si="390"/>
        <v>0</v>
      </c>
      <c r="V929" s="230">
        <f t="shared" si="391"/>
        <v>0</v>
      </c>
      <c r="W929" s="229">
        <f t="shared" si="376"/>
        <v>0</v>
      </c>
      <c r="X929" s="231">
        <f t="shared" si="392"/>
        <v>395.54000000000013</v>
      </c>
      <c r="Y929" s="231">
        <f t="shared" si="393"/>
        <v>397.24</v>
      </c>
      <c r="Z929" s="231">
        <f t="shared" si="394"/>
        <v>395.54000000000013</v>
      </c>
      <c r="AA929" s="247">
        <f t="shared" si="395"/>
        <v>397.24</v>
      </c>
      <c r="AB929" s="249" t="str">
        <f>IF(G929&lt;&gt;"",VLOOKUP(WEEKDAY(C929,2),Служебный!G$4:H$10,2),"")</f>
        <v/>
      </c>
      <c r="AC929" s="232" t="str">
        <f t="shared" si="383"/>
        <v/>
      </c>
      <c r="AD929" s="233" t="str">
        <f t="shared" si="384"/>
        <v/>
      </c>
      <c r="AE929" s="234">
        <f t="shared" si="396"/>
        <v>0</v>
      </c>
      <c r="AF929" s="234">
        <f t="shared" si="397"/>
        <v>0</v>
      </c>
      <c r="AG929" s="234" t="str">
        <f t="shared" si="377"/>
        <v>интрадей</v>
      </c>
      <c r="AH929" s="235">
        <f t="shared" si="398"/>
        <v>0</v>
      </c>
      <c r="AI929" s="235">
        <f t="shared" si="399"/>
        <v>0</v>
      </c>
      <c r="AJ929" s="232" t="str">
        <f t="shared" si="385"/>
        <v/>
      </c>
      <c r="AK929" s="232" t="str">
        <f t="shared" si="386"/>
        <v/>
      </c>
      <c r="AL929" s="233" t="str">
        <f t="shared" si="387"/>
        <v/>
      </c>
      <c r="AM929" s="235">
        <f t="shared" si="380"/>
        <v>0</v>
      </c>
      <c r="AN929" s="236">
        <f t="shared" si="388"/>
        <v>1000</v>
      </c>
      <c r="AO929" s="236">
        <f t="shared" si="381"/>
        <v>39.724000000000295</v>
      </c>
      <c r="AP929" s="236">
        <f t="shared" si="389"/>
        <v>0</v>
      </c>
      <c r="AQ929" s="235">
        <f t="shared" si="378"/>
        <v>0</v>
      </c>
      <c r="AR929" s="235">
        <f t="shared" si="379"/>
        <v>0</v>
      </c>
      <c r="AS929" s="232">
        <f t="shared" si="400"/>
        <v>0</v>
      </c>
      <c r="AT929" s="250">
        <f t="shared" si="401"/>
        <v>16</v>
      </c>
      <c r="AU929" s="244"/>
      <c r="AV929" s="108"/>
    </row>
    <row r="930" spans="1:48" ht="11.25">
      <c r="A930" s="108"/>
      <c r="B930" s="240">
        <v>928</v>
      </c>
      <c r="C930" s="266"/>
      <c r="D930" s="88"/>
      <c r="E930" s="87"/>
      <c r="F930" s="88"/>
      <c r="G930" s="90"/>
      <c r="H930" s="90"/>
      <c r="I930" s="91"/>
      <c r="J930" s="91"/>
      <c r="K930" s="90"/>
      <c r="L930" s="92"/>
      <c r="M930" s="93"/>
      <c r="N930" s="242"/>
      <c r="O930" s="226"/>
      <c r="P930" s="227"/>
      <c r="Q930" s="228"/>
      <c r="R930" s="92"/>
      <c r="S930" s="92"/>
      <c r="T930" s="245">
        <f t="shared" si="382"/>
        <v>1397.240000000003</v>
      </c>
      <c r="U930" s="229">
        <f t="shared" si="390"/>
        <v>0</v>
      </c>
      <c r="V930" s="230">
        <f t="shared" si="391"/>
        <v>0</v>
      </c>
      <c r="W930" s="229">
        <f t="shared" si="376"/>
        <v>0</v>
      </c>
      <c r="X930" s="231">
        <f t="shared" si="392"/>
        <v>395.54000000000013</v>
      </c>
      <c r="Y930" s="231">
        <f t="shared" si="393"/>
        <v>397.24</v>
      </c>
      <c r="Z930" s="231">
        <f t="shared" si="394"/>
        <v>395.54000000000013</v>
      </c>
      <c r="AA930" s="247">
        <f t="shared" si="395"/>
        <v>397.24</v>
      </c>
      <c r="AB930" s="249" t="str">
        <f>IF(G930&lt;&gt;"",VLOOKUP(WEEKDAY(C930,2),Служебный!G$4:H$10,2),"")</f>
        <v/>
      </c>
      <c r="AC930" s="232" t="str">
        <f t="shared" si="383"/>
        <v/>
      </c>
      <c r="AD930" s="233" t="str">
        <f t="shared" si="384"/>
        <v/>
      </c>
      <c r="AE930" s="234">
        <f t="shared" si="396"/>
        <v>0</v>
      </c>
      <c r="AF930" s="234">
        <f t="shared" si="397"/>
        <v>0</v>
      </c>
      <c r="AG930" s="234" t="str">
        <f t="shared" si="377"/>
        <v>интрадей</v>
      </c>
      <c r="AH930" s="235">
        <f t="shared" si="398"/>
        <v>0</v>
      </c>
      <c r="AI930" s="235">
        <f t="shared" si="399"/>
        <v>0</v>
      </c>
      <c r="AJ930" s="232" t="str">
        <f t="shared" si="385"/>
        <v/>
      </c>
      <c r="AK930" s="232" t="str">
        <f t="shared" si="386"/>
        <v/>
      </c>
      <c r="AL930" s="233" t="str">
        <f t="shared" si="387"/>
        <v/>
      </c>
      <c r="AM930" s="235">
        <f t="shared" si="380"/>
        <v>0</v>
      </c>
      <c r="AN930" s="236">
        <f t="shared" si="388"/>
        <v>1000</v>
      </c>
      <c r="AO930" s="236">
        <f t="shared" si="381"/>
        <v>39.724000000000295</v>
      </c>
      <c r="AP930" s="236">
        <f t="shared" si="389"/>
        <v>0</v>
      </c>
      <c r="AQ930" s="235">
        <f t="shared" si="378"/>
        <v>0</v>
      </c>
      <c r="AR930" s="235">
        <f t="shared" si="379"/>
        <v>0</v>
      </c>
      <c r="AS930" s="232">
        <f t="shared" si="400"/>
        <v>0</v>
      </c>
      <c r="AT930" s="250">
        <f t="shared" si="401"/>
        <v>16</v>
      </c>
      <c r="AU930" s="244"/>
      <c r="AV930" s="108"/>
    </row>
    <row r="931" spans="1:48" ht="11.25">
      <c r="A931" s="108"/>
      <c r="B931" s="240">
        <v>929</v>
      </c>
      <c r="C931" s="266"/>
      <c r="D931" s="88"/>
      <c r="E931" s="87"/>
      <c r="F931" s="88"/>
      <c r="G931" s="90"/>
      <c r="H931" s="90"/>
      <c r="I931" s="91"/>
      <c r="J931" s="91"/>
      <c r="K931" s="90"/>
      <c r="L931" s="92"/>
      <c r="M931" s="93"/>
      <c r="N931" s="242"/>
      <c r="O931" s="226"/>
      <c r="P931" s="227"/>
      <c r="Q931" s="228"/>
      <c r="R931" s="92"/>
      <c r="S931" s="92"/>
      <c r="T931" s="245">
        <f t="shared" si="382"/>
        <v>1397.240000000003</v>
      </c>
      <c r="U931" s="229">
        <f t="shared" si="390"/>
        <v>0</v>
      </c>
      <c r="V931" s="230">
        <f t="shared" si="391"/>
        <v>0</v>
      </c>
      <c r="W931" s="229">
        <f t="shared" si="376"/>
        <v>0</v>
      </c>
      <c r="X931" s="231">
        <f t="shared" si="392"/>
        <v>395.54000000000013</v>
      </c>
      <c r="Y931" s="231">
        <f t="shared" si="393"/>
        <v>397.24</v>
      </c>
      <c r="Z931" s="231">
        <f t="shared" si="394"/>
        <v>395.54000000000013</v>
      </c>
      <c r="AA931" s="247">
        <f t="shared" si="395"/>
        <v>397.24</v>
      </c>
      <c r="AB931" s="249" t="str">
        <f>IF(G931&lt;&gt;"",VLOOKUP(WEEKDAY(C931,2),Служебный!G$4:H$10,2),"")</f>
        <v/>
      </c>
      <c r="AC931" s="232" t="str">
        <f t="shared" si="383"/>
        <v/>
      </c>
      <c r="AD931" s="233" t="str">
        <f t="shared" si="384"/>
        <v/>
      </c>
      <c r="AE931" s="234">
        <f t="shared" si="396"/>
        <v>0</v>
      </c>
      <c r="AF931" s="234">
        <f t="shared" si="397"/>
        <v>0</v>
      </c>
      <c r="AG931" s="234" t="str">
        <f t="shared" si="377"/>
        <v>интрадей</v>
      </c>
      <c r="AH931" s="235">
        <f t="shared" si="398"/>
        <v>0</v>
      </c>
      <c r="AI931" s="235">
        <f t="shared" si="399"/>
        <v>0</v>
      </c>
      <c r="AJ931" s="232" t="str">
        <f t="shared" si="385"/>
        <v/>
      </c>
      <c r="AK931" s="232" t="str">
        <f t="shared" si="386"/>
        <v/>
      </c>
      <c r="AL931" s="233" t="str">
        <f t="shared" si="387"/>
        <v/>
      </c>
      <c r="AM931" s="235">
        <f t="shared" si="380"/>
        <v>0</v>
      </c>
      <c r="AN931" s="236">
        <f t="shared" si="388"/>
        <v>1000</v>
      </c>
      <c r="AO931" s="236">
        <f t="shared" si="381"/>
        <v>39.724000000000295</v>
      </c>
      <c r="AP931" s="236">
        <f t="shared" si="389"/>
        <v>0</v>
      </c>
      <c r="AQ931" s="235">
        <f t="shared" si="378"/>
        <v>0</v>
      </c>
      <c r="AR931" s="235">
        <f t="shared" si="379"/>
        <v>0</v>
      </c>
      <c r="AS931" s="232">
        <f t="shared" si="400"/>
        <v>0</v>
      </c>
      <c r="AT931" s="250">
        <f t="shared" si="401"/>
        <v>16</v>
      </c>
      <c r="AU931" s="244"/>
      <c r="AV931" s="108"/>
    </row>
    <row r="932" spans="1:48" ht="11.25">
      <c r="A932" s="108"/>
      <c r="B932" s="240">
        <v>930</v>
      </c>
      <c r="C932" s="266"/>
      <c r="D932" s="88"/>
      <c r="E932" s="87"/>
      <c r="F932" s="88"/>
      <c r="G932" s="90"/>
      <c r="H932" s="90"/>
      <c r="I932" s="91"/>
      <c r="J932" s="91"/>
      <c r="K932" s="90"/>
      <c r="L932" s="92"/>
      <c r="M932" s="93"/>
      <c r="N932" s="242"/>
      <c r="O932" s="226"/>
      <c r="P932" s="227"/>
      <c r="Q932" s="228"/>
      <c r="R932" s="92"/>
      <c r="S932" s="92"/>
      <c r="T932" s="245">
        <f t="shared" si="382"/>
        <v>1397.240000000003</v>
      </c>
      <c r="U932" s="229">
        <f t="shared" si="390"/>
        <v>0</v>
      </c>
      <c r="V932" s="230">
        <f t="shared" si="391"/>
        <v>0</v>
      </c>
      <c r="W932" s="229">
        <f t="shared" si="376"/>
        <v>0</v>
      </c>
      <c r="X932" s="231">
        <f t="shared" si="392"/>
        <v>395.54000000000013</v>
      </c>
      <c r="Y932" s="231">
        <f t="shared" si="393"/>
        <v>397.24</v>
      </c>
      <c r="Z932" s="231">
        <f t="shared" si="394"/>
        <v>395.54000000000013</v>
      </c>
      <c r="AA932" s="247">
        <f t="shared" si="395"/>
        <v>397.24</v>
      </c>
      <c r="AB932" s="249" t="str">
        <f>IF(G932&lt;&gt;"",VLOOKUP(WEEKDAY(C932,2),Служебный!G$4:H$10,2),"")</f>
        <v/>
      </c>
      <c r="AC932" s="232" t="str">
        <f t="shared" si="383"/>
        <v/>
      </c>
      <c r="AD932" s="233" t="str">
        <f t="shared" si="384"/>
        <v/>
      </c>
      <c r="AE932" s="234">
        <f t="shared" si="396"/>
        <v>0</v>
      </c>
      <c r="AF932" s="234">
        <f t="shared" si="397"/>
        <v>0</v>
      </c>
      <c r="AG932" s="234" t="str">
        <f t="shared" si="377"/>
        <v>интрадей</v>
      </c>
      <c r="AH932" s="235">
        <f t="shared" si="398"/>
        <v>0</v>
      </c>
      <c r="AI932" s="235">
        <f t="shared" si="399"/>
        <v>0</v>
      </c>
      <c r="AJ932" s="232" t="str">
        <f t="shared" si="385"/>
        <v/>
      </c>
      <c r="AK932" s="232" t="str">
        <f t="shared" si="386"/>
        <v/>
      </c>
      <c r="AL932" s="233" t="str">
        <f t="shared" si="387"/>
        <v/>
      </c>
      <c r="AM932" s="235">
        <f t="shared" si="380"/>
        <v>0</v>
      </c>
      <c r="AN932" s="236">
        <f t="shared" si="388"/>
        <v>1000</v>
      </c>
      <c r="AO932" s="236">
        <f t="shared" si="381"/>
        <v>39.724000000000295</v>
      </c>
      <c r="AP932" s="236">
        <f t="shared" si="389"/>
        <v>0</v>
      </c>
      <c r="AQ932" s="235">
        <f t="shared" si="378"/>
        <v>0</v>
      </c>
      <c r="AR932" s="235">
        <f t="shared" si="379"/>
        <v>0</v>
      </c>
      <c r="AS932" s="232">
        <f t="shared" si="400"/>
        <v>0</v>
      </c>
      <c r="AT932" s="250">
        <f t="shared" si="401"/>
        <v>16</v>
      </c>
      <c r="AU932" s="244"/>
      <c r="AV932" s="108"/>
    </row>
    <row r="933" spans="1:48" ht="11.25">
      <c r="A933" s="108"/>
      <c r="B933" s="240">
        <v>931</v>
      </c>
      <c r="C933" s="266"/>
      <c r="D933" s="88"/>
      <c r="E933" s="87"/>
      <c r="F933" s="88"/>
      <c r="G933" s="90"/>
      <c r="H933" s="90"/>
      <c r="I933" s="91"/>
      <c r="J933" s="91"/>
      <c r="K933" s="90"/>
      <c r="L933" s="92"/>
      <c r="M933" s="93"/>
      <c r="N933" s="242"/>
      <c r="O933" s="226"/>
      <c r="P933" s="227"/>
      <c r="Q933" s="228"/>
      <c r="R933" s="92"/>
      <c r="S933" s="92"/>
      <c r="T933" s="245">
        <f t="shared" si="382"/>
        <v>1397.240000000003</v>
      </c>
      <c r="U933" s="229">
        <f t="shared" si="390"/>
        <v>0</v>
      </c>
      <c r="V933" s="230">
        <f t="shared" si="391"/>
        <v>0</v>
      </c>
      <c r="W933" s="229">
        <f t="shared" si="376"/>
        <v>0</v>
      </c>
      <c r="X933" s="231">
        <f t="shared" si="392"/>
        <v>395.54000000000013</v>
      </c>
      <c r="Y933" s="231">
        <f t="shared" si="393"/>
        <v>397.24</v>
      </c>
      <c r="Z933" s="231">
        <f t="shared" si="394"/>
        <v>395.54000000000013</v>
      </c>
      <c r="AA933" s="247">
        <f t="shared" si="395"/>
        <v>397.24</v>
      </c>
      <c r="AB933" s="249" t="str">
        <f>IF(G933&lt;&gt;"",VLOOKUP(WEEKDAY(C933,2),Служебный!G$4:H$10,2),"")</f>
        <v/>
      </c>
      <c r="AC933" s="232" t="str">
        <f t="shared" si="383"/>
        <v/>
      </c>
      <c r="AD933" s="233" t="str">
        <f t="shared" si="384"/>
        <v/>
      </c>
      <c r="AE933" s="234">
        <f t="shared" si="396"/>
        <v>0</v>
      </c>
      <c r="AF933" s="234">
        <f t="shared" si="397"/>
        <v>0</v>
      </c>
      <c r="AG933" s="234" t="str">
        <f t="shared" si="377"/>
        <v>интрадей</v>
      </c>
      <c r="AH933" s="235">
        <f t="shared" si="398"/>
        <v>0</v>
      </c>
      <c r="AI933" s="235">
        <f t="shared" si="399"/>
        <v>0</v>
      </c>
      <c r="AJ933" s="232" t="str">
        <f t="shared" si="385"/>
        <v/>
      </c>
      <c r="AK933" s="232" t="str">
        <f t="shared" si="386"/>
        <v/>
      </c>
      <c r="AL933" s="233" t="str">
        <f t="shared" si="387"/>
        <v/>
      </c>
      <c r="AM933" s="235">
        <f t="shared" si="380"/>
        <v>0</v>
      </c>
      <c r="AN933" s="236">
        <f t="shared" si="388"/>
        <v>1000</v>
      </c>
      <c r="AO933" s="236">
        <f t="shared" si="381"/>
        <v>39.724000000000295</v>
      </c>
      <c r="AP933" s="236">
        <f t="shared" si="389"/>
        <v>0</v>
      </c>
      <c r="AQ933" s="235">
        <f t="shared" si="378"/>
        <v>0</v>
      </c>
      <c r="AR933" s="235">
        <f t="shared" si="379"/>
        <v>0</v>
      </c>
      <c r="AS933" s="232">
        <f t="shared" si="400"/>
        <v>0</v>
      </c>
      <c r="AT933" s="250">
        <f t="shared" si="401"/>
        <v>16</v>
      </c>
      <c r="AU933" s="244"/>
      <c r="AV933" s="108"/>
    </row>
    <row r="934" spans="1:48" ht="11.25">
      <c r="A934" s="108"/>
      <c r="B934" s="240">
        <v>932</v>
      </c>
      <c r="C934" s="266"/>
      <c r="D934" s="88"/>
      <c r="E934" s="87"/>
      <c r="F934" s="88"/>
      <c r="G934" s="90"/>
      <c r="H934" s="90"/>
      <c r="I934" s="91"/>
      <c r="J934" s="91"/>
      <c r="K934" s="90"/>
      <c r="L934" s="92"/>
      <c r="M934" s="93"/>
      <c r="N934" s="242"/>
      <c r="O934" s="226"/>
      <c r="P934" s="227"/>
      <c r="Q934" s="228"/>
      <c r="R934" s="92"/>
      <c r="S934" s="92"/>
      <c r="T934" s="245">
        <f t="shared" si="382"/>
        <v>1397.240000000003</v>
      </c>
      <c r="U934" s="229">
        <f t="shared" si="390"/>
        <v>0</v>
      </c>
      <c r="V934" s="230">
        <f t="shared" si="391"/>
        <v>0</v>
      </c>
      <c r="W934" s="229">
        <f t="shared" si="376"/>
        <v>0</v>
      </c>
      <c r="X934" s="231">
        <f t="shared" si="392"/>
        <v>395.54000000000013</v>
      </c>
      <c r="Y934" s="231">
        <f t="shared" si="393"/>
        <v>397.24</v>
      </c>
      <c r="Z934" s="231">
        <f t="shared" si="394"/>
        <v>395.54000000000013</v>
      </c>
      <c r="AA934" s="247">
        <f t="shared" si="395"/>
        <v>397.24</v>
      </c>
      <c r="AB934" s="249" t="str">
        <f>IF(G934&lt;&gt;"",VLOOKUP(WEEKDAY(C934,2),Служебный!G$4:H$10,2),"")</f>
        <v/>
      </c>
      <c r="AC934" s="232" t="str">
        <f t="shared" si="383"/>
        <v/>
      </c>
      <c r="AD934" s="233" t="str">
        <f t="shared" si="384"/>
        <v/>
      </c>
      <c r="AE934" s="234">
        <f t="shared" si="396"/>
        <v>0</v>
      </c>
      <c r="AF934" s="234">
        <f t="shared" si="397"/>
        <v>0</v>
      </c>
      <c r="AG934" s="234" t="str">
        <f t="shared" si="377"/>
        <v>интрадей</v>
      </c>
      <c r="AH934" s="235">
        <f t="shared" si="398"/>
        <v>0</v>
      </c>
      <c r="AI934" s="235">
        <f t="shared" si="399"/>
        <v>0</v>
      </c>
      <c r="AJ934" s="232" t="str">
        <f t="shared" si="385"/>
        <v/>
      </c>
      <c r="AK934" s="232" t="str">
        <f t="shared" si="386"/>
        <v/>
      </c>
      <c r="AL934" s="233" t="str">
        <f t="shared" si="387"/>
        <v/>
      </c>
      <c r="AM934" s="235">
        <f t="shared" si="380"/>
        <v>0</v>
      </c>
      <c r="AN934" s="236">
        <f t="shared" si="388"/>
        <v>1000</v>
      </c>
      <c r="AO934" s="236">
        <f t="shared" si="381"/>
        <v>39.724000000000295</v>
      </c>
      <c r="AP934" s="236">
        <f t="shared" si="389"/>
        <v>0</v>
      </c>
      <c r="AQ934" s="235">
        <f t="shared" si="378"/>
        <v>0</v>
      </c>
      <c r="AR934" s="235">
        <f t="shared" si="379"/>
        <v>0</v>
      </c>
      <c r="AS934" s="232">
        <f t="shared" si="400"/>
        <v>0</v>
      </c>
      <c r="AT934" s="250">
        <f t="shared" si="401"/>
        <v>16</v>
      </c>
      <c r="AU934" s="244"/>
      <c r="AV934" s="108"/>
    </row>
    <row r="935" spans="1:48" ht="11.25">
      <c r="A935" s="108"/>
      <c r="B935" s="240">
        <v>933</v>
      </c>
      <c r="C935" s="266"/>
      <c r="D935" s="88"/>
      <c r="E935" s="87"/>
      <c r="F935" s="88"/>
      <c r="G935" s="90"/>
      <c r="H935" s="90"/>
      <c r="I935" s="91"/>
      <c r="J935" s="91"/>
      <c r="K935" s="90"/>
      <c r="L935" s="92"/>
      <c r="M935" s="93"/>
      <c r="N935" s="242"/>
      <c r="O935" s="226"/>
      <c r="P935" s="227"/>
      <c r="Q935" s="228"/>
      <c r="R935" s="92"/>
      <c r="S935" s="92"/>
      <c r="T935" s="245">
        <f t="shared" si="382"/>
        <v>1397.240000000003</v>
      </c>
      <c r="U935" s="229">
        <f t="shared" si="390"/>
        <v>0</v>
      </c>
      <c r="V935" s="230">
        <f t="shared" si="391"/>
        <v>0</v>
      </c>
      <c r="W935" s="229">
        <f t="shared" si="376"/>
        <v>0</v>
      </c>
      <c r="X935" s="231">
        <f t="shared" si="392"/>
        <v>395.54000000000013</v>
      </c>
      <c r="Y935" s="231">
        <f t="shared" si="393"/>
        <v>397.24</v>
      </c>
      <c r="Z935" s="231">
        <f t="shared" si="394"/>
        <v>395.54000000000013</v>
      </c>
      <c r="AA935" s="247">
        <f t="shared" si="395"/>
        <v>397.24</v>
      </c>
      <c r="AB935" s="249" t="str">
        <f>IF(G935&lt;&gt;"",VLOOKUP(WEEKDAY(C935,2),Служебный!G$4:H$10,2),"")</f>
        <v/>
      </c>
      <c r="AC935" s="232" t="str">
        <f t="shared" si="383"/>
        <v/>
      </c>
      <c r="AD935" s="233" t="str">
        <f t="shared" si="384"/>
        <v/>
      </c>
      <c r="AE935" s="234">
        <f t="shared" si="396"/>
        <v>0</v>
      </c>
      <c r="AF935" s="234">
        <f t="shared" si="397"/>
        <v>0</v>
      </c>
      <c r="AG935" s="234" t="str">
        <f t="shared" si="377"/>
        <v>интрадей</v>
      </c>
      <c r="AH935" s="235">
        <f t="shared" si="398"/>
        <v>0</v>
      </c>
      <c r="AI935" s="235">
        <f t="shared" si="399"/>
        <v>0</v>
      </c>
      <c r="AJ935" s="232" t="str">
        <f t="shared" si="385"/>
        <v/>
      </c>
      <c r="AK935" s="232" t="str">
        <f t="shared" si="386"/>
        <v/>
      </c>
      <c r="AL935" s="233" t="str">
        <f t="shared" si="387"/>
        <v/>
      </c>
      <c r="AM935" s="235">
        <f t="shared" si="380"/>
        <v>0</v>
      </c>
      <c r="AN935" s="236">
        <f t="shared" si="388"/>
        <v>1000</v>
      </c>
      <c r="AO935" s="236">
        <f t="shared" si="381"/>
        <v>39.724000000000295</v>
      </c>
      <c r="AP935" s="236">
        <f t="shared" si="389"/>
        <v>0</v>
      </c>
      <c r="AQ935" s="235">
        <f t="shared" si="378"/>
        <v>0</v>
      </c>
      <c r="AR935" s="235">
        <f t="shared" si="379"/>
        <v>0</v>
      </c>
      <c r="AS935" s="232">
        <f t="shared" si="400"/>
        <v>0</v>
      </c>
      <c r="AT935" s="250">
        <f t="shared" si="401"/>
        <v>16</v>
      </c>
      <c r="AU935" s="244"/>
      <c r="AV935" s="108"/>
    </row>
    <row r="936" spans="1:48" ht="11.25">
      <c r="A936" s="108"/>
      <c r="B936" s="240">
        <v>934</v>
      </c>
      <c r="C936" s="266"/>
      <c r="D936" s="88"/>
      <c r="E936" s="87"/>
      <c r="F936" s="88"/>
      <c r="G936" s="90"/>
      <c r="H936" s="90"/>
      <c r="I936" s="91"/>
      <c r="J936" s="91"/>
      <c r="K936" s="90"/>
      <c r="L936" s="92"/>
      <c r="M936" s="93"/>
      <c r="N936" s="242"/>
      <c r="O936" s="226"/>
      <c r="P936" s="227"/>
      <c r="Q936" s="228"/>
      <c r="R936" s="92"/>
      <c r="S936" s="92"/>
      <c r="T936" s="245">
        <f t="shared" si="382"/>
        <v>1397.240000000003</v>
      </c>
      <c r="U936" s="229">
        <f t="shared" si="390"/>
        <v>0</v>
      </c>
      <c r="V936" s="230">
        <f t="shared" si="391"/>
        <v>0</v>
      </c>
      <c r="W936" s="229">
        <f t="shared" si="376"/>
        <v>0</v>
      </c>
      <c r="X936" s="231">
        <f t="shared" si="392"/>
        <v>395.54000000000013</v>
      </c>
      <c r="Y936" s="231">
        <f t="shared" si="393"/>
        <v>397.24</v>
      </c>
      <c r="Z936" s="231">
        <f t="shared" si="394"/>
        <v>395.54000000000013</v>
      </c>
      <c r="AA936" s="247">
        <f t="shared" si="395"/>
        <v>397.24</v>
      </c>
      <c r="AB936" s="249" t="str">
        <f>IF(G936&lt;&gt;"",VLOOKUP(WEEKDAY(C936,2),Служебный!G$4:H$10,2),"")</f>
        <v/>
      </c>
      <c r="AC936" s="232" t="str">
        <f t="shared" si="383"/>
        <v/>
      </c>
      <c r="AD936" s="233" t="str">
        <f t="shared" si="384"/>
        <v/>
      </c>
      <c r="AE936" s="234">
        <f t="shared" si="396"/>
        <v>0</v>
      </c>
      <c r="AF936" s="234">
        <f t="shared" si="397"/>
        <v>0</v>
      </c>
      <c r="AG936" s="234" t="str">
        <f t="shared" si="377"/>
        <v>интрадей</v>
      </c>
      <c r="AH936" s="235">
        <f t="shared" si="398"/>
        <v>0</v>
      </c>
      <c r="AI936" s="235">
        <f t="shared" si="399"/>
        <v>0</v>
      </c>
      <c r="AJ936" s="232" t="str">
        <f t="shared" si="385"/>
        <v/>
      </c>
      <c r="AK936" s="232" t="str">
        <f t="shared" si="386"/>
        <v/>
      </c>
      <c r="AL936" s="233" t="str">
        <f t="shared" si="387"/>
        <v/>
      </c>
      <c r="AM936" s="235">
        <f t="shared" si="380"/>
        <v>0</v>
      </c>
      <c r="AN936" s="236">
        <f t="shared" si="388"/>
        <v>1000</v>
      </c>
      <c r="AO936" s="236">
        <f t="shared" si="381"/>
        <v>39.724000000000295</v>
      </c>
      <c r="AP936" s="236">
        <f t="shared" si="389"/>
        <v>0</v>
      </c>
      <c r="AQ936" s="235">
        <f t="shared" si="378"/>
        <v>0</v>
      </c>
      <c r="AR936" s="235">
        <f t="shared" si="379"/>
        <v>0</v>
      </c>
      <c r="AS936" s="232">
        <f t="shared" si="400"/>
        <v>0</v>
      </c>
      <c r="AT936" s="250">
        <f t="shared" si="401"/>
        <v>16</v>
      </c>
      <c r="AU936" s="244"/>
      <c r="AV936" s="108"/>
    </row>
    <row r="937" spans="1:48" ht="11.25">
      <c r="A937" s="108"/>
      <c r="B937" s="240">
        <v>935</v>
      </c>
      <c r="C937" s="266"/>
      <c r="D937" s="88"/>
      <c r="E937" s="87"/>
      <c r="F937" s="88"/>
      <c r="G937" s="90"/>
      <c r="H937" s="90"/>
      <c r="I937" s="91"/>
      <c r="J937" s="91"/>
      <c r="K937" s="90"/>
      <c r="L937" s="92"/>
      <c r="M937" s="93"/>
      <c r="N937" s="242"/>
      <c r="O937" s="226"/>
      <c r="P937" s="227"/>
      <c r="Q937" s="228"/>
      <c r="R937" s="92"/>
      <c r="S937" s="92"/>
      <c r="T937" s="245">
        <f t="shared" si="382"/>
        <v>1397.240000000003</v>
      </c>
      <c r="U937" s="229">
        <f t="shared" si="390"/>
        <v>0</v>
      </c>
      <c r="V937" s="230">
        <f t="shared" si="391"/>
        <v>0</v>
      </c>
      <c r="W937" s="229">
        <f t="shared" si="376"/>
        <v>0</v>
      </c>
      <c r="X937" s="231">
        <f t="shared" si="392"/>
        <v>395.54000000000013</v>
      </c>
      <c r="Y937" s="231">
        <f t="shared" si="393"/>
        <v>397.24</v>
      </c>
      <c r="Z937" s="231">
        <f t="shared" si="394"/>
        <v>395.54000000000013</v>
      </c>
      <c r="AA937" s="247">
        <f t="shared" si="395"/>
        <v>397.24</v>
      </c>
      <c r="AB937" s="249" t="str">
        <f>IF(G937&lt;&gt;"",VLOOKUP(WEEKDAY(C937,2),Служебный!G$4:H$10,2),"")</f>
        <v/>
      </c>
      <c r="AC937" s="232" t="str">
        <f t="shared" si="383"/>
        <v/>
      </c>
      <c r="AD937" s="233" t="str">
        <f t="shared" si="384"/>
        <v/>
      </c>
      <c r="AE937" s="234">
        <f t="shared" si="396"/>
        <v>0</v>
      </c>
      <c r="AF937" s="234">
        <f t="shared" si="397"/>
        <v>0</v>
      </c>
      <c r="AG937" s="234" t="str">
        <f t="shared" si="377"/>
        <v>интрадей</v>
      </c>
      <c r="AH937" s="235">
        <f t="shared" si="398"/>
        <v>0</v>
      </c>
      <c r="AI937" s="235">
        <f t="shared" si="399"/>
        <v>0</v>
      </c>
      <c r="AJ937" s="232" t="str">
        <f t="shared" si="385"/>
        <v/>
      </c>
      <c r="AK937" s="232" t="str">
        <f t="shared" si="386"/>
        <v/>
      </c>
      <c r="AL937" s="233" t="str">
        <f t="shared" si="387"/>
        <v/>
      </c>
      <c r="AM937" s="235">
        <f t="shared" si="380"/>
        <v>0</v>
      </c>
      <c r="AN937" s="236">
        <f t="shared" si="388"/>
        <v>1000</v>
      </c>
      <c r="AO937" s="236">
        <f t="shared" si="381"/>
        <v>39.724000000000295</v>
      </c>
      <c r="AP937" s="236">
        <f t="shared" si="389"/>
        <v>0</v>
      </c>
      <c r="AQ937" s="235">
        <f t="shared" si="378"/>
        <v>0</v>
      </c>
      <c r="AR937" s="235">
        <f t="shared" si="379"/>
        <v>0</v>
      </c>
      <c r="AS937" s="232">
        <f t="shared" si="400"/>
        <v>0</v>
      </c>
      <c r="AT937" s="250">
        <f t="shared" si="401"/>
        <v>16</v>
      </c>
      <c r="AU937" s="244"/>
      <c r="AV937" s="108"/>
    </row>
    <row r="938" spans="1:48" ht="11.25">
      <c r="A938" s="108"/>
      <c r="B938" s="240">
        <v>936</v>
      </c>
      <c r="C938" s="266"/>
      <c r="D938" s="88"/>
      <c r="E938" s="87"/>
      <c r="F938" s="88"/>
      <c r="G938" s="90"/>
      <c r="H938" s="90"/>
      <c r="I938" s="91"/>
      <c r="J938" s="91"/>
      <c r="K938" s="90"/>
      <c r="L938" s="92"/>
      <c r="M938" s="93"/>
      <c r="N938" s="242"/>
      <c r="O938" s="226"/>
      <c r="P938" s="227"/>
      <c r="Q938" s="228"/>
      <c r="R938" s="92"/>
      <c r="S938" s="92"/>
      <c r="T938" s="245">
        <f t="shared" si="382"/>
        <v>1397.240000000003</v>
      </c>
      <c r="U938" s="229">
        <f t="shared" si="390"/>
        <v>0</v>
      </c>
      <c r="V938" s="230">
        <f t="shared" si="391"/>
        <v>0</v>
      </c>
      <c r="W938" s="229">
        <f t="shared" si="376"/>
        <v>0</v>
      </c>
      <c r="X938" s="231">
        <f t="shared" si="392"/>
        <v>395.54000000000013</v>
      </c>
      <c r="Y938" s="231">
        <f t="shared" si="393"/>
        <v>397.24</v>
      </c>
      <c r="Z938" s="231">
        <f t="shared" si="394"/>
        <v>395.54000000000013</v>
      </c>
      <c r="AA938" s="247">
        <f t="shared" si="395"/>
        <v>397.24</v>
      </c>
      <c r="AB938" s="249" t="str">
        <f>IF(G938&lt;&gt;"",VLOOKUP(WEEKDAY(C938,2),Служебный!G$4:H$10,2),"")</f>
        <v/>
      </c>
      <c r="AC938" s="232" t="str">
        <f t="shared" si="383"/>
        <v/>
      </c>
      <c r="AD938" s="233" t="str">
        <f t="shared" si="384"/>
        <v/>
      </c>
      <c r="AE938" s="234">
        <f t="shared" si="396"/>
        <v>0</v>
      </c>
      <c r="AF938" s="234">
        <f t="shared" si="397"/>
        <v>0</v>
      </c>
      <c r="AG938" s="234" t="str">
        <f t="shared" si="377"/>
        <v>интрадей</v>
      </c>
      <c r="AH938" s="235">
        <f t="shared" si="398"/>
        <v>0</v>
      </c>
      <c r="AI938" s="235">
        <f t="shared" si="399"/>
        <v>0</v>
      </c>
      <c r="AJ938" s="232" t="str">
        <f t="shared" si="385"/>
        <v/>
      </c>
      <c r="AK938" s="232" t="str">
        <f t="shared" si="386"/>
        <v/>
      </c>
      <c r="AL938" s="233" t="str">
        <f t="shared" si="387"/>
        <v/>
      </c>
      <c r="AM938" s="235">
        <f t="shared" si="380"/>
        <v>0</v>
      </c>
      <c r="AN938" s="236">
        <f t="shared" si="388"/>
        <v>1000</v>
      </c>
      <c r="AO938" s="236">
        <f t="shared" si="381"/>
        <v>39.724000000000295</v>
      </c>
      <c r="AP938" s="236">
        <f t="shared" si="389"/>
        <v>0</v>
      </c>
      <c r="AQ938" s="235">
        <f t="shared" si="378"/>
        <v>0</v>
      </c>
      <c r="AR938" s="235">
        <f t="shared" si="379"/>
        <v>0</v>
      </c>
      <c r="AS938" s="232">
        <f t="shared" si="400"/>
        <v>0</v>
      </c>
      <c r="AT938" s="250">
        <f t="shared" si="401"/>
        <v>16</v>
      </c>
      <c r="AU938" s="244"/>
      <c r="AV938" s="108"/>
    </row>
    <row r="939" spans="1:48" ht="11.25">
      <c r="A939" s="108"/>
      <c r="B939" s="240">
        <v>937</v>
      </c>
      <c r="C939" s="266"/>
      <c r="D939" s="88"/>
      <c r="E939" s="87"/>
      <c r="F939" s="88"/>
      <c r="G939" s="90"/>
      <c r="H939" s="90"/>
      <c r="I939" s="91"/>
      <c r="J939" s="91"/>
      <c r="K939" s="90"/>
      <c r="L939" s="92"/>
      <c r="M939" s="93"/>
      <c r="N939" s="242"/>
      <c r="O939" s="226"/>
      <c r="P939" s="227"/>
      <c r="Q939" s="228"/>
      <c r="R939" s="92"/>
      <c r="S939" s="92"/>
      <c r="T939" s="245">
        <f t="shared" si="382"/>
        <v>1397.240000000003</v>
      </c>
      <c r="U939" s="229">
        <f t="shared" si="390"/>
        <v>0</v>
      </c>
      <c r="V939" s="230">
        <f t="shared" si="391"/>
        <v>0</v>
      </c>
      <c r="W939" s="229">
        <f t="shared" si="376"/>
        <v>0</v>
      </c>
      <c r="X939" s="231">
        <f t="shared" si="392"/>
        <v>395.54000000000013</v>
      </c>
      <c r="Y939" s="231">
        <f t="shared" si="393"/>
        <v>397.24</v>
      </c>
      <c r="Z939" s="231">
        <f t="shared" si="394"/>
        <v>395.54000000000013</v>
      </c>
      <c r="AA939" s="247">
        <f t="shared" si="395"/>
        <v>397.24</v>
      </c>
      <c r="AB939" s="249" t="str">
        <f>IF(G939&lt;&gt;"",VLOOKUP(WEEKDAY(C939,2),Служебный!G$4:H$10,2),"")</f>
        <v/>
      </c>
      <c r="AC939" s="232" t="str">
        <f t="shared" si="383"/>
        <v/>
      </c>
      <c r="AD939" s="233" t="str">
        <f t="shared" si="384"/>
        <v/>
      </c>
      <c r="AE939" s="234">
        <f t="shared" si="396"/>
        <v>0</v>
      </c>
      <c r="AF939" s="234">
        <f t="shared" si="397"/>
        <v>0</v>
      </c>
      <c r="AG939" s="234" t="str">
        <f t="shared" si="377"/>
        <v>интрадей</v>
      </c>
      <c r="AH939" s="235">
        <f t="shared" si="398"/>
        <v>0</v>
      </c>
      <c r="AI939" s="235">
        <f t="shared" si="399"/>
        <v>0</v>
      </c>
      <c r="AJ939" s="232" t="str">
        <f t="shared" si="385"/>
        <v/>
      </c>
      <c r="AK939" s="232" t="str">
        <f t="shared" si="386"/>
        <v/>
      </c>
      <c r="AL939" s="233" t="str">
        <f t="shared" si="387"/>
        <v/>
      </c>
      <c r="AM939" s="235">
        <f t="shared" si="380"/>
        <v>0</v>
      </c>
      <c r="AN939" s="236">
        <f t="shared" si="388"/>
        <v>1000</v>
      </c>
      <c r="AO939" s="236">
        <f t="shared" si="381"/>
        <v>39.724000000000295</v>
      </c>
      <c r="AP939" s="236">
        <f t="shared" si="389"/>
        <v>0</v>
      </c>
      <c r="AQ939" s="235">
        <f t="shared" si="378"/>
        <v>0</v>
      </c>
      <c r="AR939" s="235">
        <f t="shared" si="379"/>
        <v>0</v>
      </c>
      <c r="AS939" s="232">
        <f t="shared" si="400"/>
        <v>0</v>
      </c>
      <c r="AT939" s="250">
        <f t="shared" si="401"/>
        <v>16</v>
      </c>
      <c r="AU939" s="244"/>
      <c r="AV939" s="108"/>
    </row>
    <row r="940" spans="1:48" ht="11.25">
      <c r="A940" s="108"/>
      <c r="B940" s="240">
        <v>938</v>
      </c>
      <c r="C940" s="266"/>
      <c r="D940" s="88"/>
      <c r="E940" s="87"/>
      <c r="F940" s="88"/>
      <c r="G940" s="90"/>
      <c r="H940" s="90"/>
      <c r="I940" s="91"/>
      <c r="J940" s="91"/>
      <c r="K940" s="90"/>
      <c r="L940" s="92"/>
      <c r="M940" s="93"/>
      <c r="N940" s="242"/>
      <c r="O940" s="226"/>
      <c r="P940" s="227"/>
      <c r="Q940" s="228"/>
      <c r="R940" s="92"/>
      <c r="S940" s="92"/>
      <c r="T940" s="245">
        <f t="shared" si="382"/>
        <v>1397.240000000003</v>
      </c>
      <c r="U940" s="229">
        <f t="shared" si="390"/>
        <v>0</v>
      </c>
      <c r="V940" s="230">
        <f t="shared" si="391"/>
        <v>0</v>
      </c>
      <c r="W940" s="229">
        <f t="shared" si="376"/>
        <v>0</v>
      </c>
      <c r="X940" s="231">
        <f t="shared" si="392"/>
        <v>395.54000000000013</v>
      </c>
      <c r="Y940" s="231">
        <f t="shared" si="393"/>
        <v>397.24</v>
      </c>
      <c r="Z940" s="231">
        <f t="shared" si="394"/>
        <v>395.54000000000013</v>
      </c>
      <c r="AA940" s="247">
        <f t="shared" si="395"/>
        <v>397.24</v>
      </c>
      <c r="AB940" s="249" t="str">
        <f>IF(G940&lt;&gt;"",VLOOKUP(WEEKDAY(C940,2),Служебный!G$4:H$10,2),"")</f>
        <v/>
      </c>
      <c r="AC940" s="232" t="str">
        <f t="shared" si="383"/>
        <v/>
      </c>
      <c r="AD940" s="233" t="str">
        <f t="shared" si="384"/>
        <v/>
      </c>
      <c r="AE940" s="234">
        <f t="shared" si="396"/>
        <v>0</v>
      </c>
      <c r="AF940" s="234">
        <f t="shared" si="397"/>
        <v>0</v>
      </c>
      <c r="AG940" s="234" t="str">
        <f t="shared" si="377"/>
        <v>интрадей</v>
      </c>
      <c r="AH940" s="235">
        <f t="shared" si="398"/>
        <v>0</v>
      </c>
      <c r="AI940" s="235">
        <f t="shared" si="399"/>
        <v>0</v>
      </c>
      <c r="AJ940" s="232" t="str">
        <f t="shared" si="385"/>
        <v/>
      </c>
      <c r="AK940" s="232" t="str">
        <f t="shared" si="386"/>
        <v/>
      </c>
      <c r="AL940" s="233" t="str">
        <f t="shared" si="387"/>
        <v/>
      </c>
      <c r="AM940" s="235">
        <f t="shared" si="380"/>
        <v>0</v>
      </c>
      <c r="AN940" s="236">
        <f t="shared" si="388"/>
        <v>1000</v>
      </c>
      <c r="AO940" s="236">
        <f t="shared" si="381"/>
        <v>39.724000000000295</v>
      </c>
      <c r="AP940" s="236">
        <f t="shared" si="389"/>
        <v>0</v>
      </c>
      <c r="AQ940" s="235">
        <f t="shared" si="378"/>
        <v>0</v>
      </c>
      <c r="AR940" s="235">
        <f t="shared" si="379"/>
        <v>0</v>
      </c>
      <c r="AS940" s="232">
        <f t="shared" si="400"/>
        <v>0</v>
      </c>
      <c r="AT940" s="250">
        <f t="shared" si="401"/>
        <v>16</v>
      </c>
      <c r="AU940" s="244"/>
      <c r="AV940" s="108"/>
    </row>
    <row r="941" spans="1:48" ht="11.25">
      <c r="A941" s="108"/>
      <c r="B941" s="240">
        <v>939</v>
      </c>
      <c r="C941" s="266"/>
      <c r="D941" s="88"/>
      <c r="E941" s="87"/>
      <c r="F941" s="88"/>
      <c r="G941" s="90"/>
      <c r="H941" s="90"/>
      <c r="I941" s="91"/>
      <c r="J941" s="91"/>
      <c r="K941" s="90"/>
      <c r="L941" s="92"/>
      <c r="M941" s="93"/>
      <c r="N941" s="242"/>
      <c r="O941" s="226"/>
      <c r="P941" s="227"/>
      <c r="Q941" s="228"/>
      <c r="R941" s="92"/>
      <c r="S941" s="92"/>
      <c r="T941" s="245">
        <f t="shared" si="382"/>
        <v>1397.240000000003</v>
      </c>
      <c r="U941" s="229">
        <f t="shared" si="390"/>
        <v>0</v>
      </c>
      <c r="V941" s="230">
        <f t="shared" si="391"/>
        <v>0</v>
      </c>
      <c r="W941" s="229">
        <f t="shared" si="376"/>
        <v>0</v>
      </c>
      <c r="X941" s="231">
        <f t="shared" si="392"/>
        <v>395.54000000000013</v>
      </c>
      <c r="Y941" s="231">
        <f t="shared" si="393"/>
        <v>397.24</v>
      </c>
      <c r="Z941" s="231">
        <f t="shared" si="394"/>
        <v>395.54000000000013</v>
      </c>
      <c r="AA941" s="247">
        <f t="shared" si="395"/>
        <v>397.24</v>
      </c>
      <c r="AB941" s="249" t="str">
        <f>IF(G941&lt;&gt;"",VLOOKUP(WEEKDAY(C941,2),Служебный!G$4:H$10,2),"")</f>
        <v/>
      </c>
      <c r="AC941" s="232" t="str">
        <f t="shared" si="383"/>
        <v/>
      </c>
      <c r="AD941" s="233" t="str">
        <f t="shared" si="384"/>
        <v/>
      </c>
      <c r="AE941" s="234">
        <f t="shared" si="396"/>
        <v>0</v>
      </c>
      <c r="AF941" s="234">
        <f t="shared" si="397"/>
        <v>0</v>
      </c>
      <c r="AG941" s="234" t="str">
        <f t="shared" si="377"/>
        <v>интрадей</v>
      </c>
      <c r="AH941" s="235">
        <f t="shared" si="398"/>
        <v>0</v>
      </c>
      <c r="AI941" s="235">
        <f t="shared" si="399"/>
        <v>0</v>
      </c>
      <c r="AJ941" s="232" t="str">
        <f t="shared" si="385"/>
        <v/>
      </c>
      <c r="AK941" s="232" t="str">
        <f t="shared" si="386"/>
        <v/>
      </c>
      <c r="AL941" s="233" t="str">
        <f t="shared" si="387"/>
        <v/>
      </c>
      <c r="AM941" s="235">
        <f t="shared" si="380"/>
        <v>0</v>
      </c>
      <c r="AN941" s="236">
        <f t="shared" si="388"/>
        <v>1000</v>
      </c>
      <c r="AO941" s="236">
        <f t="shared" si="381"/>
        <v>39.724000000000295</v>
      </c>
      <c r="AP941" s="236">
        <f t="shared" si="389"/>
        <v>0</v>
      </c>
      <c r="AQ941" s="235">
        <f t="shared" si="378"/>
        <v>0</v>
      </c>
      <c r="AR941" s="235">
        <f t="shared" si="379"/>
        <v>0</v>
      </c>
      <c r="AS941" s="232">
        <f t="shared" si="400"/>
        <v>0</v>
      </c>
      <c r="AT941" s="250">
        <f t="shared" si="401"/>
        <v>16</v>
      </c>
      <c r="AU941" s="244"/>
      <c r="AV941" s="108"/>
    </row>
    <row r="942" spans="1:48" ht="11.25">
      <c r="A942" s="108"/>
      <c r="B942" s="240">
        <v>940</v>
      </c>
      <c r="C942" s="266"/>
      <c r="D942" s="88"/>
      <c r="E942" s="87"/>
      <c r="F942" s="88"/>
      <c r="G942" s="90"/>
      <c r="H942" s="90"/>
      <c r="I942" s="91"/>
      <c r="J942" s="91"/>
      <c r="K942" s="90"/>
      <c r="L942" s="92"/>
      <c r="M942" s="93"/>
      <c r="N942" s="242"/>
      <c r="O942" s="226"/>
      <c r="P942" s="227"/>
      <c r="Q942" s="228"/>
      <c r="R942" s="92"/>
      <c r="S942" s="92"/>
      <c r="T942" s="245">
        <f t="shared" si="382"/>
        <v>1397.240000000003</v>
      </c>
      <c r="U942" s="229">
        <f t="shared" si="390"/>
        <v>0</v>
      </c>
      <c r="V942" s="230">
        <f t="shared" si="391"/>
        <v>0</v>
      </c>
      <c r="W942" s="229">
        <f t="shared" si="376"/>
        <v>0</v>
      </c>
      <c r="X942" s="231">
        <f t="shared" si="392"/>
        <v>395.54000000000013</v>
      </c>
      <c r="Y942" s="231">
        <f t="shared" si="393"/>
        <v>397.24</v>
      </c>
      <c r="Z942" s="231">
        <f t="shared" si="394"/>
        <v>395.54000000000013</v>
      </c>
      <c r="AA942" s="247">
        <f t="shared" si="395"/>
        <v>397.24</v>
      </c>
      <c r="AB942" s="249" t="str">
        <f>IF(G942&lt;&gt;"",VLOOKUP(WEEKDAY(C942,2),Служебный!G$4:H$10,2),"")</f>
        <v/>
      </c>
      <c r="AC942" s="232" t="str">
        <f t="shared" si="383"/>
        <v/>
      </c>
      <c r="AD942" s="233" t="str">
        <f t="shared" si="384"/>
        <v/>
      </c>
      <c r="AE942" s="234">
        <f t="shared" si="396"/>
        <v>0</v>
      </c>
      <c r="AF942" s="234">
        <f t="shared" si="397"/>
        <v>0</v>
      </c>
      <c r="AG942" s="234" t="str">
        <f t="shared" si="377"/>
        <v>интрадей</v>
      </c>
      <c r="AH942" s="235">
        <f t="shared" si="398"/>
        <v>0</v>
      </c>
      <c r="AI942" s="235">
        <f t="shared" si="399"/>
        <v>0</v>
      </c>
      <c r="AJ942" s="232" t="str">
        <f t="shared" si="385"/>
        <v/>
      </c>
      <c r="AK942" s="232" t="str">
        <f t="shared" si="386"/>
        <v/>
      </c>
      <c r="AL942" s="233" t="str">
        <f t="shared" si="387"/>
        <v/>
      </c>
      <c r="AM942" s="235">
        <f t="shared" si="380"/>
        <v>0</v>
      </c>
      <c r="AN942" s="236">
        <f t="shared" si="388"/>
        <v>1000</v>
      </c>
      <c r="AO942" s="236">
        <f t="shared" si="381"/>
        <v>39.724000000000295</v>
      </c>
      <c r="AP942" s="236">
        <f t="shared" si="389"/>
        <v>0</v>
      </c>
      <c r="AQ942" s="235">
        <f t="shared" si="378"/>
        <v>0</v>
      </c>
      <c r="AR942" s="235">
        <f t="shared" si="379"/>
        <v>0</v>
      </c>
      <c r="AS942" s="232">
        <f t="shared" si="400"/>
        <v>0</v>
      </c>
      <c r="AT942" s="250">
        <f t="shared" si="401"/>
        <v>16</v>
      </c>
      <c r="AU942" s="244"/>
      <c r="AV942" s="108"/>
    </row>
    <row r="943" spans="1:48" ht="11.25">
      <c r="A943" s="108"/>
      <c r="B943" s="240">
        <v>941</v>
      </c>
      <c r="C943" s="266"/>
      <c r="D943" s="88"/>
      <c r="E943" s="87"/>
      <c r="F943" s="88"/>
      <c r="G943" s="90"/>
      <c r="H943" s="90"/>
      <c r="I943" s="91"/>
      <c r="J943" s="91"/>
      <c r="K943" s="90"/>
      <c r="L943" s="92"/>
      <c r="M943" s="93"/>
      <c r="N943" s="242"/>
      <c r="O943" s="226"/>
      <c r="P943" s="227"/>
      <c r="Q943" s="228"/>
      <c r="R943" s="92"/>
      <c r="S943" s="92"/>
      <c r="T943" s="245">
        <f t="shared" si="382"/>
        <v>1397.240000000003</v>
      </c>
      <c r="U943" s="229">
        <f t="shared" si="390"/>
        <v>0</v>
      </c>
      <c r="V943" s="230">
        <f t="shared" si="391"/>
        <v>0</v>
      </c>
      <c r="W943" s="229">
        <f t="shared" si="376"/>
        <v>0</v>
      </c>
      <c r="X943" s="231">
        <f t="shared" si="392"/>
        <v>395.54000000000013</v>
      </c>
      <c r="Y943" s="231">
        <f t="shared" si="393"/>
        <v>397.24</v>
      </c>
      <c r="Z943" s="231">
        <f t="shared" si="394"/>
        <v>395.54000000000013</v>
      </c>
      <c r="AA943" s="247">
        <f t="shared" si="395"/>
        <v>397.24</v>
      </c>
      <c r="AB943" s="249" t="str">
        <f>IF(G943&lt;&gt;"",VLOOKUP(WEEKDAY(C943,2),Служебный!G$4:H$10,2),"")</f>
        <v/>
      </c>
      <c r="AC943" s="232" t="str">
        <f t="shared" si="383"/>
        <v/>
      </c>
      <c r="AD943" s="233" t="str">
        <f t="shared" si="384"/>
        <v/>
      </c>
      <c r="AE943" s="234">
        <f t="shared" si="396"/>
        <v>0</v>
      </c>
      <c r="AF943" s="234">
        <f t="shared" si="397"/>
        <v>0</v>
      </c>
      <c r="AG943" s="234" t="str">
        <f t="shared" si="377"/>
        <v>интрадей</v>
      </c>
      <c r="AH943" s="235">
        <f t="shared" si="398"/>
        <v>0</v>
      </c>
      <c r="AI943" s="235">
        <f t="shared" si="399"/>
        <v>0</v>
      </c>
      <c r="AJ943" s="232" t="str">
        <f t="shared" si="385"/>
        <v/>
      </c>
      <c r="AK943" s="232" t="str">
        <f t="shared" si="386"/>
        <v/>
      </c>
      <c r="AL943" s="233" t="str">
        <f t="shared" si="387"/>
        <v/>
      </c>
      <c r="AM943" s="235">
        <f t="shared" si="380"/>
        <v>0</v>
      </c>
      <c r="AN943" s="236">
        <f t="shared" si="388"/>
        <v>1000</v>
      </c>
      <c r="AO943" s="236">
        <f t="shared" si="381"/>
        <v>39.724000000000295</v>
      </c>
      <c r="AP943" s="236">
        <f t="shared" si="389"/>
        <v>0</v>
      </c>
      <c r="AQ943" s="235">
        <f t="shared" si="378"/>
        <v>0</v>
      </c>
      <c r="AR943" s="235">
        <f t="shared" si="379"/>
        <v>0</v>
      </c>
      <c r="AS943" s="232">
        <f t="shared" si="400"/>
        <v>0</v>
      </c>
      <c r="AT943" s="250">
        <f t="shared" si="401"/>
        <v>16</v>
      </c>
      <c r="AU943" s="244"/>
      <c r="AV943" s="108"/>
    </row>
    <row r="944" spans="1:48" ht="11.25">
      <c r="A944" s="108"/>
      <c r="B944" s="240">
        <v>942</v>
      </c>
      <c r="C944" s="266"/>
      <c r="D944" s="88"/>
      <c r="E944" s="87"/>
      <c r="F944" s="88"/>
      <c r="G944" s="90"/>
      <c r="H944" s="90"/>
      <c r="I944" s="91"/>
      <c r="J944" s="91"/>
      <c r="K944" s="90"/>
      <c r="L944" s="92"/>
      <c r="M944" s="93"/>
      <c r="N944" s="242"/>
      <c r="O944" s="226"/>
      <c r="P944" s="227"/>
      <c r="Q944" s="228"/>
      <c r="R944" s="92"/>
      <c r="S944" s="92"/>
      <c r="T944" s="245">
        <f t="shared" si="382"/>
        <v>1397.240000000003</v>
      </c>
      <c r="U944" s="229">
        <f t="shared" si="390"/>
        <v>0</v>
      </c>
      <c r="V944" s="230">
        <f t="shared" si="391"/>
        <v>0</v>
      </c>
      <c r="W944" s="229">
        <f t="shared" si="376"/>
        <v>0</v>
      </c>
      <c r="X944" s="231">
        <f t="shared" si="392"/>
        <v>395.54000000000013</v>
      </c>
      <c r="Y944" s="231">
        <f t="shared" si="393"/>
        <v>397.24</v>
      </c>
      <c r="Z944" s="231">
        <f t="shared" si="394"/>
        <v>395.54000000000013</v>
      </c>
      <c r="AA944" s="247">
        <f t="shared" si="395"/>
        <v>397.24</v>
      </c>
      <c r="AB944" s="249" t="str">
        <f>IF(G944&lt;&gt;"",VLOOKUP(WEEKDAY(C944,2),Служебный!G$4:H$10,2),"")</f>
        <v/>
      </c>
      <c r="AC944" s="232" t="str">
        <f t="shared" si="383"/>
        <v/>
      </c>
      <c r="AD944" s="233" t="str">
        <f t="shared" si="384"/>
        <v/>
      </c>
      <c r="AE944" s="234">
        <f t="shared" si="396"/>
        <v>0</v>
      </c>
      <c r="AF944" s="234">
        <f t="shared" si="397"/>
        <v>0</v>
      </c>
      <c r="AG944" s="234" t="str">
        <f t="shared" si="377"/>
        <v>интрадей</v>
      </c>
      <c r="AH944" s="235">
        <f t="shared" si="398"/>
        <v>0</v>
      </c>
      <c r="AI944" s="235">
        <f t="shared" si="399"/>
        <v>0</v>
      </c>
      <c r="AJ944" s="232" t="str">
        <f t="shared" si="385"/>
        <v/>
      </c>
      <c r="AK944" s="232" t="str">
        <f t="shared" si="386"/>
        <v/>
      </c>
      <c r="AL944" s="233" t="str">
        <f t="shared" si="387"/>
        <v/>
      </c>
      <c r="AM944" s="235">
        <f t="shared" si="380"/>
        <v>0</v>
      </c>
      <c r="AN944" s="236">
        <f t="shared" si="388"/>
        <v>1000</v>
      </c>
      <c r="AO944" s="236">
        <f t="shared" si="381"/>
        <v>39.724000000000295</v>
      </c>
      <c r="AP944" s="236">
        <f t="shared" si="389"/>
        <v>0</v>
      </c>
      <c r="AQ944" s="235">
        <f t="shared" si="378"/>
        <v>0</v>
      </c>
      <c r="AR944" s="235">
        <f t="shared" si="379"/>
        <v>0</v>
      </c>
      <c r="AS944" s="232">
        <f t="shared" si="400"/>
        <v>0</v>
      </c>
      <c r="AT944" s="250">
        <f t="shared" si="401"/>
        <v>16</v>
      </c>
      <c r="AU944" s="244"/>
      <c r="AV944" s="108"/>
    </row>
    <row r="945" spans="1:48" ht="11.25">
      <c r="A945" s="108"/>
      <c r="B945" s="240">
        <v>943</v>
      </c>
      <c r="C945" s="266"/>
      <c r="D945" s="88"/>
      <c r="E945" s="87"/>
      <c r="F945" s="88"/>
      <c r="G945" s="90"/>
      <c r="H945" s="90"/>
      <c r="I945" s="91"/>
      <c r="J945" s="91"/>
      <c r="K945" s="90"/>
      <c r="L945" s="92"/>
      <c r="M945" s="93"/>
      <c r="N945" s="242"/>
      <c r="O945" s="226"/>
      <c r="P945" s="227"/>
      <c r="Q945" s="228"/>
      <c r="R945" s="92"/>
      <c r="S945" s="92"/>
      <c r="T945" s="245">
        <f t="shared" si="382"/>
        <v>1397.240000000003</v>
      </c>
      <c r="U945" s="229">
        <f t="shared" si="390"/>
        <v>0</v>
      </c>
      <c r="V945" s="230">
        <f t="shared" si="391"/>
        <v>0</v>
      </c>
      <c r="W945" s="229">
        <f t="shared" si="376"/>
        <v>0</v>
      </c>
      <c r="X945" s="231">
        <f t="shared" si="392"/>
        <v>395.54000000000013</v>
      </c>
      <c r="Y945" s="231">
        <f t="shared" si="393"/>
        <v>397.24</v>
      </c>
      <c r="Z945" s="231">
        <f t="shared" si="394"/>
        <v>395.54000000000013</v>
      </c>
      <c r="AA945" s="247">
        <f t="shared" si="395"/>
        <v>397.24</v>
      </c>
      <c r="AB945" s="249" t="str">
        <f>IF(G945&lt;&gt;"",VLOOKUP(WEEKDAY(C945,2),Служебный!G$4:H$10,2),"")</f>
        <v/>
      </c>
      <c r="AC945" s="232" t="str">
        <f t="shared" si="383"/>
        <v/>
      </c>
      <c r="AD945" s="233" t="str">
        <f t="shared" si="384"/>
        <v/>
      </c>
      <c r="AE945" s="234">
        <f t="shared" si="396"/>
        <v>0</v>
      </c>
      <c r="AF945" s="234">
        <f t="shared" si="397"/>
        <v>0</v>
      </c>
      <c r="AG945" s="234" t="str">
        <f t="shared" si="377"/>
        <v>интрадей</v>
      </c>
      <c r="AH945" s="235">
        <f t="shared" si="398"/>
        <v>0</v>
      </c>
      <c r="AI945" s="235">
        <f t="shared" si="399"/>
        <v>0</v>
      </c>
      <c r="AJ945" s="232" t="str">
        <f t="shared" si="385"/>
        <v/>
      </c>
      <c r="AK945" s="232" t="str">
        <f t="shared" si="386"/>
        <v/>
      </c>
      <c r="AL945" s="233" t="str">
        <f t="shared" si="387"/>
        <v/>
      </c>
      <c r="AM945" s="235">
        <f t="shared" si="380"/>
        <v>0</v>
      </c>
      <c r="AN945" s="236">
        <f t="shared" si="388"/>
        <v>1000</v>
      </c>
      <c r="AO945" s="236">
        <f t="shared" si="381"/>
        <v>39.724000000000295</v>
      </c>
      <c r="AP945" s="236">
        <f t="shared" si="389"/>
        <v>0</v>
      </c>
      <c r="AQ945" s="235">
        <f t="shared" si="378"/>
        <v>0</v>
      </c>
      <c r="AR945" s="235">
        <f t="shared" si="379"/>
        <v>0</v>
      </c>
      <c r="AS945" s="232">
        <f t="shared" si="400"/>
        <v>0</v>
      </c>
      <c r="AT945" s="250">
        <f t="shared" si="401"/>
        <v>16</v>
      </c>
      <c r="AU945" s="244"/>
      <c r="AV945" s="108"/>
    </row>
    <row r="946" spans="1:48" ht="11.25">
      <c r="A946" s="108"/>
      <c r="B946" s="240">
        <v>944</v>
      </c>
      <c r="C946" s="266"/>
      <c r="D946" s="88"/>
      <c r="E946" s="87"/>
      <c r="F946" s="88"/>
      <c r="G946" s="90"/>
      <c r="H946" s="90"/>
      <c r="I946" s="91"/>
      <c r="J946" s="91"/>
      <c r="K946" s="90"/>
      <c r="L946" s="92"/>
      <c r="M946" s="93"/>
      <c r="N946" s="242"/>
      <c r="O946" s="226"/>
      <c r="P946" s="227"/>
      <c r="Q946" s="228"/>
      <c r="R946" s="92"/>
      <c r="S946" s="92"/>
      <c r="T946" s="245">
        <f t="shared" si="382"/>
        <v>1397.240000000003</v>
      </c>
      <c r="U946" s="229">
        <f t="shared" si="390"/>
        <v>0</v>
      </c>
      <c r="V946" s="230">
        <f t="shared" si="391"/>
        <v>0</v>
      </c>
      <c r="W946" s="229">
        <f t="shared" si="376"/>
        <v>0</v>
      </c>
      <c r="X946" s="231">
        <f t="shared" si="392"/>
        <v>395.54000000000013</v>
      </c>
      <c r="Y946" s="231">
        <f t="shared" si="393"/>
        <v>397.24</v>
      </c>
      <c r="Z946" s="231">
        <f t="shared" si="394"/>
        <v>395.54000000000013</v>
      </c>
      <c r="AA946" s="247">
        <f t="shared" si="395"/>
        <v>397.24</v>
      </c>
      <c r="AB946" s="249" t="str">
        <f>IF(G946&lt;&gt;"",VLOOKUP(WEEKDAY(C946,2),Служебный!G$4:H$10,2),"")</f>
        <v/>
      </c>
      <c r="AC946" s="232" t="str">
        <f t="shared" si="383"/>
        <v/>
      </c>
      <c r="AD946" s="233" t="str">
        <f t="shared" si="384"/>
        <v/>
      </c>
      <c r="AE946" s="234">
        <f t="shared" si="396"/>
        <v>0</v>
      </c>
      <c r="AF946" s="234">
        <f t="shared" si="397"/>
        <v>0</v>
      </c>
      <c r="AG946" s="234" t="str">
        <f t="shared" si="377"/>
        <v>интрадей</v>
      </c>
      <c r="AH946" s="235">
        <f t="shared" si="398"/>
        <v>0</v>
      </c>
      <c r="AI946" s="235">
        <f t="shared" si="399"/>
        <v>0</v>
      </c>
      <c r="AJ946" s="232" t="str">
        <f t="shared" si="385"/>
        <v/>
      </c>
      <c r="AK946" s="232" t="str">
        <f t="shared" si="386"/>
        <v/>
      </c>
      <c r="AL946" s="233" t="str">
        <f t="shared" si="387"/>
        <v/>
      </c>
      <c r="AM946" s="235">
        <f t="shared" si="380"/>
        <v>0</v>
      </c>
      <c r="AN946" s="236">
        <f t="shared" si="388"/>
        <v>1000</v>
      </c>
      <c r="AO946" s="236">
        <f t="shared" si="381"/>
        <v>39.724000000000295</v>
      </c>
      <c r="AP946" s="236">
        <f t="shared" si="389"/>
        <v>0</v>
      </c>
      <c r="AQ946" s="235">
        <f t="shared" si="378"/>
        <v>0</v>
      </c>
      <c r="AR946" s="235">
        <f t="shared" si="379"/>
        <v>0</v>
      </c>
      <c r="AS946" s="232">
        <f t="shared" si="400"/>
        <v>0</v>
      </c>
      <c r="AT946" s="250">
        <f t="shared" si="401"/>
        <v>16</v>
      </c>
      <c r="AU946" s="244"/>
      <c r="AV946" s="108"/>
    </row>
    <row r="947" spans="1:48" ht="11.25">
      <c r="A947" s="108"/>
      <c r="B947" s="240">
        <v>945</v>
      </c>
      <c r="C947" s="266"/>
      <c r="D947" s="88"/>
      <c r="E947" s="87"/>
      <c r="F947" s="88"/>
      <c r="G947" s="90"/>
      <c r="H947" s="90"/>
      <c r="I947" s="91"/>
      <c r="J947" s="91"/>
      <c r="K947" s="90"/>
      <c r="L947" s="92"/>
      <c r="M947" s="93"/>
      <c r="N947" s="242"/>
      <c r="O947" s="226"/>
      <c r="P947" s="227"/>
      <c r="Q947" s="228"/>
      <c r="R947" s="92"/>
      <c r="S947" s="92"/>
      <c r="T947" s="245">
        <f t="shared" si="382"/>
        <v>1397.240000000003</v>
      </c>
      <c r="U947" s="229">
        <f t="shared" si="390"/>
        <v>0</v>
      </c>
      <c r="V947" s="230">
        <f t="shared" si="391"/>
        <v>0</v>
      </c>
      <c r="W947" s="229">
        <f t="shared" si="376"/>
        <v>0</v>
      </c>
      <c r="X947" s="231">
        <f t="shared" si="392"/>
        <v>395.54000000000013</v>
      </c>
      <c r="Y947" s="231">
        <f t="shared" si="393"/>
        <v>397.24</v>
      </c>
      <c r="Z947" s="231">
        <f t="shared" si="394"/>
        <v>395.54000000000013</v>
      </c>
      <c r="AA947" s="247">
        <f t="shared" si="395"/>
        <v>397.24</v>
      </c>
      <c r="AB947" s="249" t="str">
        <f>IF(G947&lt;&gt;"",VLOOKUP(WEEKDAY(C947,2),Служебный!G$4:H$10,2),"")</f>
        <v/>
      </c>
      <c r="AC947" s="232" t="str">
        <f t="shared" si="383"/>
        <v/>
      </c>
      <c r="AD947" s="233" t="str">
        <f t="shared" si="384"/>
        <v/>
      </c>
      <c r="AE947" s="234">
        <f t="shared" si="396"/>
        <v>0</v>
      </c>
      <c r="AF947" s="234">
        <f t="shared" si="397"/>
        <v>0</v>
      </c>
      <c r="AG947" s="234" t="str">
        <f t="shared" si="377"/>
        <v>интрадей</v>
      </c>
      <c r="AH947" s="235">
        <f t="shared" si="398"/>
        <v>0</v>
      </c>
      <c r="AI947" s="235">
        <f t="shared" si="399"/>
        <v>0</v>
      </c>
      <c r="AJ947" s="232" t="str">
        <f t="shared" si="385"/>
        <v/>
      </c>
      <c r="AK947" s="232" t="str">
        <f t="shared" si="386"/>
        <v/>
      </c>
      <c r="AL947" s="233" t="str">
        <f t="shared" si="387"/>
        <v/>
      </c>
      <c r="AM947" s="235">
        <f t="shared" si="380"/>
        <v>0</v>
      </c>
      <c r="AN947" s="236">
        <f t="shared" si="388"/>
        <v>1000</v>
      </c>
      <c r="AO947" s="236">
        <f t="shared" si="381"/>
        <v>39.724000000000295</v>
      </c>
      <c r="AP947" s="236">
        <f t="shared" si="389"/>
        <v>0</v>
      </c>
      <c r="AQ947" s="235">
        <f t="shared" si="378"/>
        <v>0</v>
      </c>
      <c r="AR947" s="235">
        <f t="shared" si="379"/>
        <v>0</v>
      </c>
      <c r="AS947" s="232">
        <f t="shared" si="400"/>
        <v>0</v>
      </c>
      <c r="AT947" s="250">
        <f t="shared" si="401"/>
        <v>16</v>
      </c>
      <c r="AU947" s="244"/>
      <c r="AV947" s="108"/>
    </row>
    <row r="948" spans="1:48" ht="11.25">
      <c r="A948" s="108"/>
      <c r="B948" s="240">
        <v>946</v>
      </c>
      <c r="C948" s="266"/>
      <c r="D948" s="88"/>
      <c r="E948" s="87"/>
      <c r="F948" s="88"/>
      <c r="G948" s="90"/>
      <c r="H948" s="90"/>
      <c r="I948" s="91"/>
      <c r="J948" s="91"/>
      <c r="K948" s="90"/>
      <c r="L948" s="92"/>
      <c r="M948" s="93"/>
      <c r="N948" s="242"/>
      <c r="O948" s="226"/>
      <c r="P948" s="227"/>
      <c r="Q948" s="228"/>
      <c r="R948" s="92"/>
      <c r="S948" s="92"/>
      <c r="T948" s="245">
        <f t="shared" si="382"/>
        <v>1397.240000000003</v>
      </c>
      <c r="U948" s="229">
        <f t="shared" si="390"/>
        <v>0</v>
      </c>
      <c r="V948" s="230">
        <f t="shared" si="391"/>
        <v>0</v>
      </c>
      <c r="W948" s="229">
        <f t="shared" si="376"/>
        <v>0</v>
      </c>
      <c r="X948" s="231">
        <f t="shared" si="392"/>
        <v>395.54000000000013</v>
      </c>
      <c r="Y948" s="231">
        <f t="shared" si="393"/>
        <v>397.24</v>
      </c>
      <c r="Z948" s="231">
        <f t="shared" si="394"/>
        <v>395.54000000000013</v>
      </c>
      <c r="AA948" s="247">
        <f t="shared" si="395"/>
        <v>397.24</v>
      </c>
      <c r="AB948" s="249" t="str">
        <f>IF(G948&lt;&gt;"",VLOOKUP(WEEKDAY(C948,2),Служебный!G$4:H$10,2),"")</f>
        <v/>
      </c>
      <c r="AC948" s="232" t="str">
        <f t="shared" si="383"/>
        <v/>
      </c>
      <c r="AD948" s="233" t="str">
        <f t="shared" si="384"/>
        <v/>
      </c>
      <c r="AE948" s="234">
        <f t="shared" si="396"/>
        <v>0</v>
      </c>
      <c r="AF948" s="234">
        <f t="shared" si="397"/>
        <v>0</v>
      </c>
      <c r="AG948" s="234" t="str">
        <f t="shared" si="377"/>
        <v>интрадей</v>
      </c>
      <c r="AH948" s="235">
        <f t="shared" si="398"/>
        <v>0</v>
      </c>
      <c r="AI948" s="235">
        <f t="shared" si="399"/>
        <v>0</v>
      </c>
      <c r="AJ948" s="232" t="str">
        <f t="shared" si="385"/>
        <v/>
      </c>
      <c r="AK948" s="232" t="str">
        <f t="shared" si="386"/>
        <v/>
      </c>
      <c r="AL948" s="233" t="str">
        <f t="shared" si="387"/>
        <v/>
      </c>
      <c r="AM948" s="235">
        <f t="shared" si="380"/>
        <v>0</v>
      </c>
      <c r="AN948" s="236">
        <f t="shared" si="388"/>
        <v>1000</v>
      </c>
      <c r="AO948" s="236">
        <f t="shared" si="381"/>
        <v>39.724000000000295</v>
      </c>
      <c r="AP948" s="236">
        <f t="shared" si="389"/>
        <v>0</v>
      </c>
      <c r="AQ948" s="235">
        <f t="shared" si="378"/>
        <v>0</v>
      </c>
      <c r="AR948" s="235">
        <f t="shared" si="379"/>
        <v>0</v>
      </c>
      <c r="AS948" s="232">
        <f t="shared" si="400"/>
        <v>0</v>
      </c>
      <c r="AT948" s="250">
        <f t="shared" si="401"/>
        <v>16</v>
      </c>
      <c r="AU948" s="244"/>
      <c r="AV948" s="108"/>
    </row>
    <row r="949" spans="1:48" ht="11.25">
      <c r="A949" s="108"/>
      <c r="B949" s="240">
        <v>947</v>
      </c>
      <c r="C949" s="266"/>
      <c r="D949" s="88"/>
      <c r="E949" s="87"/>
      <c r="F949" s="88"/>
      <c r="G949" s="90"/>
      <c r="H949" s="90"/>
      <c r="I949" s="91"/>
      <c r="J949" s="91"/>
      <c r="K949" s="90"/>
      <c r="L949" s="92"/>
      <c r="M949" s="93"/>
      <c r="N949" s="242"/>
      <c r="O949" s="226"/>
      <c r="P949" s="227"/>
      <c r="Q949" s="228"/>
      <c r="R949" s="92"/>
      <c r="S949" s="92"/>
      <c r="T949" s="245">
        <f t="shared" si="382"/>
        <v>1397.240000000003</v>
      </c>
      <c r="U949" s="229">
        <f t="shared" si="390"/>
        <v>0</v>
      </c>
      <c r="V949" s="230">
        <f t="shared" si="391"/>
        <v>0</v>
      </c>
      <c r="W949" s="229">
        <f t="shared" si="376"/>
        <v>0</v>
      </c>
      <c r="X949" s="231">
        <f t="shared" si="392"/>
        <v>395.54000000000013</v>
      </c>
      <c r="Y949" s="231">
        <f t="shared" si="393"/>
        <v>397.24</v>
      </c>
      <c r="Z949" s="231">
        <f t="shared" si="394"/>
        <v>395.54000000000013</v>
      </c>
      <c r="AA949" s="247">
        <f t="shared" si="395"/>
        <v>397.24</v>
      </c>
      <c r="AB949" s="249" t="str">
        <f>IF(G949&lt;&gt;"",VLOOKUP(WEEKDAY(C949,2),Служебный!G$4:H$10,2),"")</f>
        <v/>
      </c>
      <c r="AC949" s="232" t="str">
        <f t="shared" si="383"/>
        <v/>
      </c>
      <c r="AD949" s="233" t="str">
        <f t="shared" si="384"/>
        <v/>
      </c>
      <c r="AE949" s="234">
        <f t="shared" si="396"/>
        <v>0</v>
      </c>
      <c r="AF949" s="234">
        <f t="shared" si="397"/>
        <v>0</v>
      </c>
      <c r="AG949" s="234" t="str">
        <f t="shared" si="377"/>
        <v>интрадей</v>
      </c>
      <c r="AH949" s="235">
        <f t="shared" si="398"/>
        <v>0</v>
      </c>
      <c r="AI949" s="235">
        <f t="shared" si="399"/>
        <v>0</v>
      </c>
      <c r="AJ949" s="232" t="str">
        <f t="shared" si="385"/>
        <v/>
      </c>
      <c r="AK949" s="232" t="str">
        <f t="shared" si="386"/>
        <v/>
      </c>
      <c r="AL949" s="233" t="str">
        <f t="shared" si="387"/>
        <v/>
      </c>
      <c r="AM949" s="235">
        <f t="shared" si="380"/>
        <v>0</v>
      </c>
      <c r="AN949" s="236">
        <f t="shared" si="388"/>
        <v>1000</v>
      </c>
      <c r="AO949" s="236">
        <f t="shared" si="381"/>
        <v>39.724000000000295</v>
      </c>
      <c r="AP949" s="236">
        <f t="shared" si="389"/>
        <v>0</v>
      </c>
      <c r="AQ949" s="235">
        <f t="shared" si="378"/>
        <v>0</v>
      </c>
      <c r="AR949" s="235">
        <f t="shared" si="379"/>
        <v>0</v>
      </c>
      <c r="AS949" s="232">
        <f t="shared" si="400"/>
        <v>0</v>
      </c>
      <c r="AT949" s="250">
        <f t="shared" si="401"/>
        <v>16</v>
      </c>
      <c r="AU949" s="244"/>
      <c r="AV949" s="108"/>
    </row>
    <row r="950" spans="1:48" ht="11.25">
      <c r="A950" s="108"/>
      <c r="B950" s="240">
        <v>948</v>
      </c>
      <c r="C950" s="266"/>
      <c r="D950" s="88"/>
      <c r="E950" s="87"/>
      <c r="F950" s="88"/>
      <c r="G950" s="90"/>
      <c r="H950" s="90"/>
      <c r="I950" s="91"/>
      <c r="J950" s="91"/>
      <c r="K950" s="90"/>
      <c r="L950" s="92"/>
      <c r="M950" s="93"/>
      <c r="N950" s="242"/>
      <c r="O950" s="226"/>
      <c r="P950" s="227"/>
      <c r="Q950" s="228"/>
      <c r="R950" s="92"/>
      <c r="S950" s="92"/>
      <c r="T950" s="245">
        <f t="shared" si="382"/>
        <v>1397.240000000003</v>
      </c>
      <c r="U950" s="229">
        <f t="shared" si="390"/>
        <v>0</v>
      </c>
      <c r="V950" s="230">
        <f t="shared" si="391"/>
        <v>0</v>
      </c>
      <c r="W950" s="229">
        <f t="shared" si="376"/>
        <v>0</v>
      </c>
      <c r="X950" s="231">
        <f t="shared" si="392"/>
        <v>395.54000000000013</v>
      </c>
      <c r="Y950" s="231">
        <f t="shared" si="393"/>
        <v>397.24</v>
      </c>
      <c r="Z950" s="231">
        <f t="shared" si="394"/>
        <v>395.54000000000013</v>
      </c>
      <c r="AA950" s="247">
        <f t="shared" si="395"/>
        <v>397.24</v>
      </c>
      <c r="AB950" s="249" t="str">
        <f>IF(G950&lt;&gt;"",VLOOKUP(WEEKDAY(C950,2),Служебный!G$4:H$10,2),"")</f>
        <v/>
      </c>
      <c r="AC950" s="232" t="str">
        <f t="shared" si="383"/>
        <v/>
      </c>
      <c r="AD950" s="233" t="str">
        <f t="shared" si="384"/>
        <v/>
      </c>
      <c r="AE950" s="234">
        <f t="shared" si="396"/>
        <v>0</v>
      </c>
      <c r="AF950" s="234">
        <f t="shared" si="397"/>
        <v>0</v>
      </c>
      <c r="AG950" s="234" t="str">
        <f t="shared" si="377"/>
        <v>интрадей</v>
      </c>
      <c r="AH950" s="235">
        <f t="shared" si="398"/>
        <v>0</v>
      </c>
      <c r="AI950" s="235">
        <f t="shared" si="399"/>
        <v>0</v>
      </c>
      <c r="AJ950" s="232" t="str">
        <f t="shared" si="385"/>
        <v/>
      </c>
      <c r="AK950" s="232" t="str">
        <f t="shared" si="386"/>
        <v/>
      </c>
      <c r="AL950" s="233" t="str">
        <f t="shared" si="387"/>
        <v/>
      </c>
      <c r="AM950" s="235">
        <f t="shared" si="380"/>
        <v>0</v>
      </c>
      <c r="AN950" s="236">
        <f t="shared" si="388"/>
        <v>1000</v>
      </c>
      <c r="AO950" s="236">
        <f t="shared" si="381"/>
        <v>39.724000000000295</v>
      </c>
      <c r="AP950" s="236">
        <f t="shared" si="389"/>
        <v>0</v>
      </c>
      <c r="AQ950" s="235">
        <f t="shared" si="378"/>
        <v>0</v>
      </c>
      <c r="AR950" s="235">
        <f t="shared" si="379"/>
        <v>0</v>
      </c>
      <c r="AS950" s="232">
        <f t="shared" si="400"/>
        <v>0</v>
      </c>
      <c r="AT950" s="250">
        <f t="shared" si="401"/>
        <v>16</v>
      </c>
      <c r="AU950" s="244"/>
      <c r="AV950" s="108"/>
    </row>
    <row r="951" spans="1:48" ht="11.25">
      <c r="A951" s="108"/>
      <c r="B951" s="240">
        <v>949</v>
      </c>
      <c r="C951" s="266"/>
      <c r="D951" s="88"/>
      <c r="E951" s="87"/>
      <c r="F951" s="88"/>
      <c r="G951" s="90"/>
      <c r="H951" s="90"/>
      <c r="I951" s="91"/>
      <c r="J951" s="91"/>
      <c r="K951" s="90"/>
      <c r="L951" s="92"/>
      <c r="M951" s="93"/>
      <c r="N951" s="242"/>
      <c r="O951" s="226"/>
      <c r="P951" s="227"/>
      <c r="Q951" s="228"/>
      <c r="R951" s="92"/>
      <c r="S951" s="92"/>
      <c r="T951" s="245">
        <f t="shared" si="382"/>
        <v>1397.240000000003</v>
      </c>
      <c r="U951" s="229">
        <f t="shared" si="390"/>
        <v>0</v>
      </c>
      <c r="V951" s="230">
        <f t="shared" si="391"/>
        <v>0</v>
      </c>
      <c r="W951" s="229">
        <f t="shared" si="376"/>
        <v>0</v>
      </c>
      <c r="X951" s="231">
        <f t="shared" si="392"/>
        <v>395.54000000000013</v>
      </c>
      <c r="Y951" s="231">
        <f t="shared" si="393"/>
        <v>397.24</v>
      </c>
      <c r="Z951" s="231">
        <f t="shared" si="394"/>
        <v>395.54000000000013</v>
      </c>
      <c r="AA951" s="247">
        <f t="shared" si="395"/>
        <v>397.24</v>
      </c>
      <c r="AB951" s="249" t="str">
        <f>IF(G951&lt;&gt;"",VLOOKUP(WEEKDAY(C951,2),Служебный!G$4:H$10,2),"")</f>
        <v/>
      </c>
      <c r="AC951" s="232" t="str">
        <f t="shared" si="383"/>
        <v/>
      </c>
      <c r="AD951" s="233" t="str">
        <f t="shared" si="384"/>
        <v/>
      </c>
      <c r="AE951" s="234">
        <f t="shared" si="396"/>
        <v>0</v>
      </c>
      <c r="AF951" s="234">
        <f t="shared" si="397"/>
        <v>0</v>
      </c>
      <c r="AG951" s="234" t="str">
        <f t="shared" si="377"/>
        <v>интрадей</v>
      </c>
      <c r="AH951" s="235">
        <f t="shared" si="398"/>
        <v>0</v>
      </c>
      <c r="AI951" s="235">
        <f t="shared" si="399"/>
        <v>0</v>
      </c>
      <c r="AJ951" s="232" t="str">
        <f t="shared" si="385"/>
        <v/>
      </c>
      <c r="AK951" s="232" t="str">
        <f t="shared" si="386"/>
        <v/>
      </c>
      <c r="AL951" s="233" t="str">
        <f t="shared" si="387"/>
        <v/>
      </c>
      <c r="AM951" s="235">
        <f t="shared" si="380"/>
        <v>0</v>
      </c>
      <c r="AN951" s="236">
        <f t="shared" si="388"/>
        <v>1000</v>
      </c>
      <c r="AO951" s="236">
        <f t="shared" si="381"/>
        <v>39.724000000000295</v>
      </c>
      <c r="AP951" s="236">
        <f t="shared" si="389"/>
        <v>0</v>
      </c>
      <c r="AQ951" s="235">
        <f t="shared" si="378"/>
        <v>0</v>
      </c>
      <c r="AR951" s="235">
        <f t="shared" si="379"/>
        <v>0</v>
      </c>
      <c r="AS951" s="232">
        <f t="shared" si="400"/>
        <v>0</v>
      </c>
      <c r="AT951" s="250">
        <f t="shared" si="401"/>
        <v>16</v>
      </c>
      <c r="AU951" s="244"/>
      <c r="AV951" s="108"/>
    </row>
    <row r="952" spans="1:48" ht="11.25">
      <c r="A952" s="108"/>
      <c r="B952" s="240">
        <v>950</v>
      </c>
      <c r="C952" s="266"/>
      <c r="D952" s="88"/>
      <c r="E952" s="87"/>
      <c r="F952" s="88"/>
      <c r="G952" s="90"/>
      <c r="H952" s="90"/>
      <c r="I952" s="91"/>
      <c r="J952" s="91"/>
      <c r="K952" s="90"/>
      <c r="L952" s="92"/>
      <c r="M952" s="93"/>
      <c r="N952" s="242"/>
      <c r="O952" s="226"/>
      <c r="P952" s="227"/>
      <c r="Q952" s="228"/>
      <c r="R952" s="92"/>
      <c r="S952" s="92"/>
      <c r="T952" s="245">
        <f t="shared" si="382"/>
        <v>1397.240000000003</v>
      </c>
      <c r="U952" s="229">
        <f t="shared" si="390"/>
        <v>0</v>
      </c>
      <c r="V952" s="230">
        <f t="shared" si="391"/>
        <v>0</v>
      </c>
      <c r="W952" s="229">
        <f t="shared" si="376"/>
        <v>0</v>
      </c>
      <c r="X952" s="231">
        <f t="shared" si="392"/>
        <v>395.54000000000013</v>
      </c>
      <c r="Y952" s="231">
        <f t="shared" si="393"/>
        <v>397.24</v>
      </c>
      <c r="Z952" s="231">
        <f t="shared" si="394"/>
        <v>395.54000000000013</v>
      </c>
      <c r="AA952" s="247">
        <f t="shared" si="395"/>
        <v>397.24</v>
      </c>
      <c r="AB952" s="249" t="str">
        <f>IF(G952&lt;&gt;"",VLOOKUP(WEEKDAY(C952,2),Служебный!G$4:H$10,2),"")</f>
        <v/>
      </c>
      <c r="AC952" s="232" t="str">
        <f t="shared" si="383"/>
        <v/>
      </c>
      <c r="AD952" s="233" t="str">
        <f t="shared" si="384"/>
        <v/>
      </c>
      <c r="AE952" s="234">
        <f t="shared" si="396"/>
        <v>0</v>
      </c>
      <c r="AF952" s="234">
        <f t="shared" si="397"/>
        <v>0</v>
      </c>
      <c r="AG952" s="234" t="str">
        <f t="shared" si="377"/>
        <v>интрадей</v>
      </c>
      <c r="AH952" s="235">
        <f t="shared" si="398"/>
        <v>0</v>
      </c>
      <c r="AI952" s="235">
        <f t="shared" si="399"/>
        <v>0</v>
      </c>
      <c r="AJ952" s="232" t="str">
        <f t="shared" si="385"/>
        <v/>
      </c>
      <c r="AK952" s="232" t="str">
        <f t="shared" si="386"/>
        <v/>
      </c>
      <c r="AL952" s="233" t="str">
        <f t="shared" si="387"/>
        <v/>
      </c>
      <c r="AM952" s="235">
        <f t="shared" si="380"/>
        <v>0</v>
      </c>
      <c r="AN952" s="236">
        <f t="shared" si="388"/>
        <v>1000</v>
      </c>
      <c r="AO952" s="236">
        <f t="shared" si="381"/>
        <v>39.724000000000295</v>
      </c>
      <c r="AP952" s="236">
        <f t="shared" si="389"/>
        <v>0</v>
      </c>
      <c r="AQ952" s="235">
        <f t="shared" si="378"/>
        <v>0</v>
      </c>
      <c r="AR952" s="235">
        <f t="shared" si="379"/>
        <v>0</v>
      </c>
      <c r="AS952" s="232">
        <f t="shared" si="400"/>
        <v>0</v>
      </c>
      <c r="AT952" s="250">
        <f t="shared" si="401"/>
        <v>16</v>
      </c>
      <c r="AU952" s="244"/>
      <c r="AV952" s="108"/>
    </row>
    <row r="953" spans="1:48" ht="11.25">
      <c r="A953" s="108"/>
      <c r="B953" s="240">
        <v>951</v>
      </c>
      <c r="C953" s="266"/>
      <c r="D953" s="88"/>
      <c r="E953" s="87"/>
      <c r="F953" s="88"/>
      <c r="G953" s="90"/>
      <c r="H953" s="90"/>
      <c r="I953" s="91"/>
      <c r="J953" s="91"/>
      <c r="K953" s="90"/>
      <c r="L953" s="92"/>
      <c r="M953" s="93"/>
      <c r="N953" s="242"/>
      <c r="O953" s="226"/>
      <c r="P953" s="227"/>
      <c r="Q953" s="228"/>
      <c r="R953" s="92"/>
      <c r="S953" s="92"/>
      <c r="T953" s="245">
        <f t="shared" si="382"/>
        <v>1397.240000000003</v>
      </c>
      <c r="U953" s="229">
        <f t="shared" si="390"/>
        <v>0</v>
      </c>
      <c r="V953" s="230">
        <f t="shared" si="391"/>
        <v>0</v>
      </c>
      <c r="W953" s="229">
        <f t="shared" si="376"/>
        <v>0</v>
      </c>
      <c r="X953" s="231">
        <f t="shared" si="392"/>
        <v>395.54000000000013</v>
      </c>
      <c r="Y953" s="231">
        <f t="shared" si="393"/>
        <v>397.24</v>
      </c>
      <c r="Z953" s="231">
        <f t="shared" si="394"/>
        <v>395.54000000000013</v>
      </c>
      <c r="AA953" s="247">
        <f t="shared" si="395"/>
        <v>397.24</v>
      </c>
      <c r="AB953" s="249" t="str">
        <f>IF(G953&lt;&gt;"",VLOOKUP(WEEKDAY(C953,2),Служебный!G$4:H$10,2),"")</f>
        <v/>
      </c>
      <c r="AC953" s="232" t="str">
        <f t="shared" si="383"/>
        <v/>
      </c>
      <c r="AD953" s="233" t="str">
        <f t="shared" si="384"/>
        <v/>
      </c>
      <c r="AE953" s="234">
        <f t="shared" si="396"/>
        <v>0</v>
      </c>
      <c r="AF953" s="234">
        <f t="shared" si="397"/>
        <v>0</v>
      </c>
      <c r="AG953" s="234" t="str">
        <f t="shared" si="377"/>
        <v>интрадей</v>
      </c>
      <c r="AH953" s="235">
        <f t="shared" si="398"/>
        <v>0</v>
      </c>
      <c r="AI953" s="235">
        <f t="shared" si="399"/>
        <v>0</v>
      </c>
      <c r="AJ953" s="232" t="str">
        <f t="shared" si="385"/>
        <v/>
      </c>
      <c r="AK953" s="232" t="str">
        <f t="shared" si="386"/>
        <v/>
      </c>
      <c r="AL953" s="233" t="str">
        <f t="shared" si="387"/>
        <v/>
      </c>
      <c r="AM953" s="235">
        <f t="shared" si="380"/>
        <v>0</v>
      </c>
      <c r="AN953" s="236">
        <f t="shared" si="388"/>
        <v>1000</v>
      </c>
      <c r="AO953" s="236">
        <f t="shared" si="381"/>
        <v>39.724000000000295</v>
      </c>
      <c r="AP953" s="236">
        <f t="shared" si="389"/>
        <v>0</v>
      </c>
      <c r="AQ953" s="235">
        <f t="shared" si="378"/>
        <v>0</v>
      </c>
      <c r="AR953" s="235">
        <f t="shared" si="379"/>
        <v>0</v>
      </c>
      <c r="AS953" s="232">
        <f t="shared" si="400"/>
        <v>0</v>
      </c>
      <c r="AT953" s="250">
        <f t="shared" si="401"/>
        <v>16</v>
      </c>
      <c r="AU953" s="244"/>
      <c r="AV953" s="108"/>
    </row>
    <row r="954" spans="1:48" ht="11.25">
      <c r="A954" s="108"/>
      <c r="B954" s="240">
        <v>952</v>
      </c>
      <c r="C954" s="266"/>
      <c r="D954" s="88"/>
      <c r="E954" s="87"/>
      <c r="F954" s="88"/>
      <c r="G954" s="90"/>
      <c r="H954" s="90"/>
      <c r="I954" s="91"/>
      <c r="J954" s="91"/>
      <c r="K954" s="90"/>
      <c r="L954" s="92"/>
      <c r="M954" s="93"/>
      <c r="N954" s="242"/>
      <c r="O954" s="226"/>
      <c r="P954" s="227"/>
      <c r="Q954" s="228"/>
      <c r="R954" s="92"/>
      <c r="S954" s="92"/>
      <c r="T954" s="245">
        <f t="shared" si="382"/>
        <v>1397.240000000003</v>
      </c>
      <c r="U954" s="229">
        <f t="shared" si="390"/>
        <v>0</v>
      </c>
      <c r="V954" s="230">
        <f t="shared" si="391"/>
        <v>0</v>
      </c>
      <c r="W954" s="229">
        <f t="shared" si="376"/>
        <v>0</v>
      </c>
      <c r="X954" s="231">
        <f t="shared" si="392"/>
        <v>395.54000000000013</v>
      </c>
      <c r="Y954" s="231">
        <f t="shared" si="393"/>
        <v>397.24</v>
      </c>
      <c r="Z954" s="231">
        <f t="shared" si="394"/>
        <v>395.54000000000013</v>
      </c>
      <c r="AA954" s="247">
        <f t="shared" si="395"/>
        <v>397.24</v>
      </c>
      <c r="AB954" s="249" t="str">
        <f>IF(G954&lt;&gt;"",VLOOKUP(WEEKDAY(C954,2),Служебный!G$4:H$10,2),"")</f>
        <v/>
      </c>
      <c r="AC954" s="232" t="str">
        <f t="shared" si="383"/>
        <v/>
      </c>
      <c r="AD954" s="233" t="str">
        <f t="shared" si="384"/>
        <v/>
      </c>
      <c r="AE954" s="234">
        <f t="shared" si="396"/>
        <v>0</v>
      </c>
      <c r="AF954" s="234">
        <f t="shared" si="397"/>
        <v>0</v>
      </c>
      <c r="AG954" s="234" t="str">
        <f t="shared" si="377"/>
        <v>интрадей</v>
      </c>
      <c r="AH954" s="235">
        <f t="shared" si="398"/>
        <v>0</v>
      </c>
      <c r="AI954" s="235">
        <f t="shared" si="399"/>
        <v>0</v>
      </c>
      <c r="AJ954" s="232" t="str">
        <f t="shared" si="385"/>
        <v/>
      </c>
      <c r="AK954" s="232" t="str">
        <f t="shared" si="386"/>
        <v/>
      </c>
      <c r="AL954" s="233" t="str">
        <f t="shared" si="387"/>
        <v/>
      </c>
      <c r="AM954" s="235">
        <f t="shared" si="380"/>
        <v>0</v>
      </c>
      <c r="AN954" s="236">
        <f t="shared" si="388"/>
        <v>1000</v>
      </c>
      <c r="AO954" s="236">
        <f t="shared" si="381"/>
        <v>39.724000000000295</v>
      </c>
      <c r="AP954" s="236">
        <f t="shared" si="389"/>
        <v>0</v>
      </c>
      <c r="AQ954" s="235">
        <f t="shared" si="378"/>
        <v>0</v>
      </c>
      <c r="AR954" s="235">
        <f t="shared" si="379"/>
        <v>0</v>
      </c>
      <c r="AS954" s="232">
        <f t="shared" si="400"/>
        <v>0</v>
      </c>
      <c r="AT954" s="250">
        <f t="shared" si="401"/>
        <v>16</v>
      </c>
      <c r="AU954" s="244"/>
      <c r="AV954" s="108"/>
    </row>
    <row r="955" spans="1:48" ht="11.25">
      <c r="A955" s="108"/>
      <c r="B955" s="240">
        <v>953</v>
      </c>
      <c r="C955" s="266"/>
      <c r="D955" s="88"/>
      <c r="E955" s="87"/>
      <c r="F955" s="88"/>
      <c r="G955" s="90"/>
      <c r="H955" s="90"/>
      <c r="I955" s="91"/>
      <c r="J955" s="91"/>
      <c r="K955" s="90"/>
      <c r="L955" s="92"/>
      <c r="M955" s="93"/>
      <c r="N955" s="242"/>
      <c r="O955" s="226"/>
      <c r="P955" s="227"/>
      <c r="Q955" s="228"/>
      <c r="R955" s="92"/>
      <c r="S955" s="92"/>
      <c r="T955" s="245">
        <f t="shared" si="382"/>
        <v>1397.240000000003</v>
      </c>
      <c r="U955" s="229">
        <f t="shared" si="390"/>
        <v>0</v>
      </c>
      <c r="V955" s="230">
        <f t="shared" si="391"/>
        <v>0</v>
      </c>
      <c r="W955" s="229">
        <f t="shared" si="376"/>
        <v>0</v>
      </c>
      <c r="X955" s="231">
        <f t="shared" si="392"/>
        <v>395.54000000000013</v>
      </c>
      <c r="Y955" s="231">
        <f t="shared" si="393"/>
        <v>397.24</v>
      </c>
      <c r="Z955" s="231">
        <f t="shared" si="394"/>
        <v>395.54000000000013</v>
      </c>
      <c r="AA955" s="247">
        <f t="shared" si="395"/>
        <v>397.24</v>
      </c>
      <c r="AB955" s="249" t="str">
        <f>IF(G955&lt;&gt;"",VLOOKUP(WEEKDAY(C955,2),Служебный!G$4:H$10,2),"")</f>
        <v/>
      </c>
      <c r="AC955" s="232" t="str">
        <f t="shared" si="383"/>
        <v/>
      </c>
      <c r="AD955" s="233" t="str">
        <f t="shared" si="384"/>
        <v/>
      </c>
      <c r="AE955" s="234">
        <f t="shared" si="396"/>
        <v>0</v>
      </c>
      <c r="AF955" s="234">
        <f t="shared" si="397"/>
        <v>0</v>
      </c>
      <c r="AG955" s="234" t="str">
        <f t="shared" si="377"/>
        <v>интрадей</v>
      </c>
      <c r="AH955" s="235">
        <f t="shared" si="398"/>
        <v>0</v>
      </c>
      <c r="AI955" s="235">
        <f t="shared" si="399"/>
        <v>0</v>
      </c>
      <c r="AJ955" s="232" t="str">
        <f t="shared" si="385"/>
        <v/>
      </c>
      <c r="AK955" s="232" t="str">
        <f t="shared" si="386"/>
        <v/>
      </c>
      <c r="AL955" s="233" t="str">
        <f t="shared" si="387"/>
        <v/>
      </c>
      <c r="AM955" s="235">
        <f t="shared" si="380"/>
        <v>0</v>
      </c>
      <c r="AN955" s="236">
        <f t="shared" si="388"/>
        <v>1000</v>
      </c>
      <c r="AO955" s="236">
        <f t="shared" si="381"/>
        <v>39.724000000000295</v>
      </c>
      <c r="AP955" s="236">
        <f t="shared" si="389"/>
        <v>0</v>
      </c>
      <c r="AQ955" s="235">
        <f t="shared" si="378"/>
        <v>0</v>
      </c>
      <c r="AR955" s="235">
        <f t="shared" si="379"/>
        <v>0</v>
      </c>
      <c r="AS955" s="232">
        <f t="shared" si="400"/>
        <v>0</v>
      </c>
      <c r="AT955" s="250">
        <f t="shared" si="401"/>
        <v>16</v>
      </c>
      <c r="AU955" s="244"/>
      <c r="AV955" s="108"/>
    </row>
    <row r="956" spans="1:48" ht="11.25">
      <c r="A956" s="108"/>
      <c r="B956" s="240">
        <v>954</v>
      </c>
      <c r="C956" s="266"/>
      <c r="D956" s="88"/>
      <c r="E956" s="87"/>
      <c r="F956" s="88"/>
      <c r="G956" s="90"/>
      <c r="H956" s="90"/>
      <c r="I956" s="91"/>
      <c r="J956" s="91"/>
      <c r="K956" s="90"/>
      <c r="L956" s="92"/>
      <c r="M956" s="93"/>
      <c r="N956" s="242"/>
      <c r="O956" s="226"/>
      <c r="P956" s="227"/>
      <c r="Q956" s="228"/>
      <c r="R956" s="92"/>
      <c r="S956" s="92"/>
      <c r="T956" s="245">
        <f t="shared" si="382"/>
        <v>1397.240000000003</v>
      </c>
      <c r="U956" s="229">
        <f t="shared" si="390"/>
        <v>0</v>
      </c>
      <c r="V956" s="230">
        <f t="shared" si="391"/>
        <v>0</v>
      </c>
      <c r="W956" s="229">
        <f t="shared" si="376"/>
        <v>0</v>
      </c>
      <c r="X956" s="231">
        <f t="shared" si="392"/>
        <v>395.54000000000013</v>
      </c>
      <c r="Y956" s="231">
        <f t="shared" si="393"/>
        <v>397.24</v>
      </c>
      <c r="Z956" s="231">
        <f t="shared" si="394"/>
        <v>395.54000000000013</v>
      </c>
      <c r="AA956" s="247">
        <f t="shared" si="395"/>
        <v>397.24</v>
      </c>
      <c r="AB956" s="249" t="str">
        <f>IF(G956&lt;&gt;"",VLOOKUP(WEEKDAY(C956,2),Служебный!G$4:H$10,2),"")</f>
        <v/>
      </c>
      <c r="AC956" s="232" t="str">
        <f t="shared" si="383"/>
        <v/>
      </c>
      <c r="AD956" s="233" t="str">
        <f t="shared" si="384"/>
        <v/>
      </c>
      <c r="AE956" s="234">
        <f t="shared" si="396"/>
        <v>0</v>
      </c>
      <c r="AF956" s="234">
        <f t="shared" si="397"/>
        <v>0</v>
      </c>
      <c r="AG956" s="234" t="str">
        <f t="shared" si="377"/>
        <v>интрадей</v>
      </c>
      <c r="AH956" s="235">
        <f t="shared" si="398"/>
        <v>0</v>
      </c>
      <c r="AI956" s="235">
        <f t="shared" si="399"/>
        <v>0</v>
      </c>
      <c r="AJ956" s="232" t="str">
        <f t="shared" si="385"/>
        <v/>
      </c>
      <c r="AK956" s="232" t="str">
        <f t="shared" si="386"/>
        <v/>
      </c>
      <c r="AL956" s="233" t="str">
        <f t="shared" si="387"/>
        <v/>
      </c>
      <c r="AM956" s="235">
        <f t="shared" si="380"/>
        <v>0</v>
      </c>
      <c r="AN956" s="236">
        <f t="shared" si="388"/>
        <v>1000</v>
      </c>
      <c r="AO956" s="236">
        <f t="shared" si="381"/>
        <v>39.724000000000295</v>
      </c>
      <c r="AP956" s="236">
        <f t="shared" si="389"/>
        <v>0</v>
      </c>
      <c r="AQ956" s="235">
        <f t="shared" si="378"/>
        <v>0</v>
      </c>
      <c r="AR956" s="235">
        <f t="shared" si="379"/>
        <v>0</v>
      </c>
      <c r="AS956" s="232">
        <f t="shared" si="400"/>
        <v>0</v>
      </c>
      <c r="AT956" s="250">
        <f t="shared" si="401"/>
        <v>16</v>
      </c>
      <c r="AU956" s="244"/>
      <c r="AV956" s="108"/>
    </row>
    <row r="957" spans="1:48" ht="11.25">
      <c r="A957" s="108"/>
      <c r="B957" s="240">
        <v>955</v>
      </c>
      <c r="C957" s="266"/>
      <c r="D957" s="88"/>
      <c r="E957" s="87"/>
      <c r="F957" s="88"/>
      <c r="G957" s="90"/>
      <c r="H957" s="90"/>
      <c r="I957" s="91"/>
      <c r="J957" s="91"/>
      <c r="K957" s="90"/>
      <c r="L957" s="92"/>
      <c r="M957" s="93"/>
      <c r="N957" s="242"/>
      <c r="O957" s="226"/>
      <c r="P957" s="227"/>
      <c r="Q957" s="228"/>
      <c r="R957" s="92"/>
      <c r="S957" s="92"/>
      <c r="T957" s="245">
        <f t="shared" si="382"/>
        <v>1397.240000000003</v>
      </c>
      <c r="U957" s="229">
        <f t="shared" si="390"/>
        <v>0</v>
      </c>
      <c r="V957" s="230">
        <f t="shared" si="391"/>
        <v>0</v>
      </c>
      <c r="W957" s="229">
        <f t="shared" si="376"/>
        <v>0</v>
      </c>
      <c r="X957" s="231">
        <f t="shared" si="392"/>
        <v>395.54000000000013</v>
      </c>
      <c r="Y957" s="231">
        <f t="shared" si="393"/>
        <v>397.24</v>
      </c>
      <c r="Z957" s="231">
        <f t="shared" si="394"/>
        <v>395.54000000000013</v>
      </c>
      <c r="AA957" s="247">
        <f t="shared" si="395"/>
        <v>397.24</v>
      </c>
      <c r="AB957" s="249" t="str">
        <f>IF(G957&lt;&gt;"",VLOOKUP(WEEKDAY(C957,2),Служебный!G$4:H$10,2),"")</f>
        <v/>
      </c>
      <c r="AC957" s="232" t="str">
        <f t="shared" si="383"/>
        <v/>
      </c>
      <c r="AD957" s="233" t="str">
        <f t="shared" si="384"/>
        <v/>
      </c>
      <c r="AE957" s="234">
        <f t="shared" si="396"/>
        <v>0</v>
      </c>
      <c r="AF957" s="234">
        <f t="shared" si="397"/>
        <v>0</v>
      </c>
      <c r="AG957" s="234" t="str">
        <f t="shared" si="377"/>
        <v>интрадей</v>
      </c>
      <c r="AH957" s="235">
        <f t="shared" si="398"/>
        <v>0</v>
      </c>
      <c r="AI957" s="235">
        <f t="shared" si="399"/>
        <v>0</v>
      </c>
      <c r="AJ957" s="232" t="str">
        <f t="shared" si="385"/>
        <v/>
      </c>
      <c r="AK957" s="232" t="str">
        <f t="shared" si="386"/>
        <v/>
      </c>
      <c r="AL957" s="233" t="str">
        <f t="shared" si="387"/>
        <v/>
      </c>
      <c r="AM957" s="235">
        <f t="shared" si="380"/>
        <v>0</v>
      </c>
      <c r="AN957" s="236">
        <f t="shared" si="388"/>
        <v>1000</v>
      </c>
      <c r="AO957" s="236">
        <f t="shared" si="381"/>
        <v>39.724000000000295</v>
      </c>
      <c r="AP957" s="236">
        <f t="shared" si="389"/>
        <v>0</v>
      </c>
      <c r="AQ957" s="235">
        <f t="shared" si="378"/>
        <v>0</v>
      </c>
      <c r="AR957" s="235">
        <f t="shared" si="379"/>
        <v>0</v>
      </c>
      <c r="AS957" s="232">
        <f t="shared" si="400"/>
        <v>0</v>
      </c>
      <c r="AT957" s="250">
        <f t="shared" si="401"/>
        <v>16</v>
      </c>
      <c r="AU957" s="244"/>
      <c r="AV957" s="108"/>
    </row>
    <row r="958" spans="1:48" ht="11.25">
      <c r="A958" s="108"/>
      <c r="B958" s="240">
        <v>956</v>
      </c>
      <c r="C958" s="266"/>
      <c r="D958" s="88"/>
      <c r="E958" s="87"/>
      <c r="F958" s="88"/>
      <c r="G958" s="90"/>
      <c r="H958" s="90"/>
      <c r="I958" s="91"/>
      <c r="J958" s="91"/>
      <c r="K958" s="90"/>
      <c r="L958" s="92"/>
      <c r="M958" s="93"/>
      <c r="N958" s="242"/>
      <c r="O958" s="226"/>
      <c r="P958" s="227"/>
      <c r="Q958" s="228"/>
      <c r="R958" s="92"/>
      <c r="S958" s="92"/>
      <c r="T958" s="245">
        <f t="shared" si="382"/>
        <v>1397.240000000003</v>
      </c>
      <c r="U958" s="229">
        <f t="shared" si="390"/>
        <v>0</v>
      </c>
      <c r="V958" s="230">
        <f t="shared" si="391"/>
        <v>0</v>
      </c>
      <c r="W958" s="229">
        <f t="shared" si="376"/>
        <v>0</v>
      </c>
      <c r="X958" s="231">
        <f t="shared" si="392"/>
        <v>395.54000000000013</v>
      </c>
      <c r="Y958" s="231">
        <f t="shared" si="393"/>
        <v>397.24</v>
      </c>
      <c r="Z958" s="231">
        <f t="shared" si="394"/>
        <v>395.54000000000013</v>
      </c>
      <c r="AA958" s="247">
        <f t="shared" si="395"/>
        <v>397.24</v>
      </c>
      <c r="AB958" s="249" t="str">
        <f>IF(G958&lt;&gt;"",VLOOKUP(WEEKDAY(C958,2),Служебный!G$4:H$10,2),"")</f>
        <v/>
      </c>
      <c r="AC958" s="232" t="str">
        <f t="shared" si="383"/>
        <v/>
      </c>
      <c r="AD958" s="233" t="str">
        <f t="shared" si="384"/>
        <v/>
      </c>
      <c r="AE958" s="234">
        <f t="shared" si="396"/>
        <v>0</v>
      </c>
      <c r="AF958" s="234">
        <f t="shared" si="397"/>
        <v>0</v>
      </c>
      <c r="AG958" s="234" t="str">
        <f t="shared" si="377"/>
        <v>интрадей</v>
      </c>
      <c r="AH958" s="235">
        <f t="shared" si="398"/>
        <v>0</v>
      </c>
      <c r="AI958" s="235">
        <f t="shared" si="399"/>
        <v>0</v>
      </c>
      <c r="AJ958" s="232" t="str">
        <f t="shared" si="385"/>
        <v/>
      </c>
      <c r="AK958" s="232" t="str">
        <f t="shared" si="386"/>
        <v/>
      </c>
      <c r="AL958" s="233" t="str">
        <f t="shared" si="387"/>
        <v/>
      </c>
      <c r="AM958" s="235">
        <f t="shared" si="380"/>
        <v>0</v>
      </c>
      <c r="AN958" s="236">
        <f t="shared" si="388"/>
        <v>1000</v>
      </c>
      <c r="AO958" s="236">
        <f t="shared" si="381"/>
        <v>39.724000000000295</v>
      </c>
      <c r="AP958" s="236">
        <f t="shared" si="389"/>
        <v>0</v>
      </c>
      <c r="AQ958" s="235">
        <f t="shared" si="378"/>
        <v>0</v>
      </c>
      <c r="AR958" s="235">
        <f t="shared" si="379"/>
        <v>0</v>
      </c>
      <c r="AS958" s="232">
        <f t="shared" si="400"/>
        <v>0</v>
      </c>
      <c r="AT958" s="250">
        <f t="shared" si="401"/>
        <v>16</v>
      </c>
      <c r="AU958" s="244"/>
      <c r="AV958" s="108"/>
    </row>
    <row r="959" spans="1:48" ht="11.25">
      <c r="A959" s="108"/>
      <c r="B959" s="240">
        <v>957</v>
      </c>
      <c r="C959" s="266"/>
      <c r="D959" s="88"/>
      <c r="E959" s="87"/>
      <c r="F959" s="88"/>
      <c r="G959" s="90"/>
      <c r="H959" s="90"/>
      <c r="I959" s="91"/>
      <c r="J959" s="91"/>
      <c r="K959" s="90"/>
      <c r="L959" s="92"/>
      <c r="M959" s="93"/>
      <c r="N959" s="242"/>
      <c r="O959" s="226"/>
      <c r="P959" s="227"/>
      <c r="Q959" s="228"/>
      <c r="R959" s="92"/>
      <c r="S959" s="92"/>
      <c r="T959" s="245">
        <f t="shared" si="382"/>
        <v>1397.240000000003</v>
      </c>
      <c r="U959" s="229">
        <f t="shared" si="390"/>
        <v>0</v>
      </c>
      <c r="V959" s="230">
        <f t="shared" si="391"/>
        <v>0</v>
      </c>
      <c r="W959" s="229">
        <f t="shared" si="376"/>
        <v>0</v>
      </c>
      <c r="X959" s="231">
        <f t="shared" si="392"/>
        <v>395.54000000000013</v>
      </c>
      <c r="Y959" s="231">
        <f t="shared" si="393"/>
        <v>397.24</v>
      </c>
      <c r="Z959" s="231">
        <f t="shared" si="394"/>
        <v>395.54000000000013</v>
      </c>
      <c r="AA959" s="247">
        <f t="shared" si="395"/>
        <v>397.24</v>
      </c>
      <c r="AB959" s="249" t="str">
        <f>IF(G959&lt;&gt;"",VLOOKUP(WEEKDAY(C959,2),Служебный!G$4:H$10,2),"")</f>
        <v/>
      </c>
      <c r="AC959" s="232" t="str">
        <f t="shared" si="383"/>
        <v/>
      </c>
      <c r="AD959" s="233" t="str">
        <f t="shared" si="384"/>
        <v/>
      </c>
      <c r="AE959" s="234">
        <f t="shared" si="396"/>
        <v>0</v>
      </c>
      <c r="AF959" s="234">
        <f t="shared" si="397"/>
        <v>0</v>
      </c>
      <c r="AG959" s="234" t="str">
        <f t="shared" si="377"/>
        <v>интрадей</v>
      </c>
      <c r="AH959" s="235">
        <f t="shared" si="398"/>
        <v>0</v>
      </c>
      <c r="AI959" s="235">
        <f t="shared" si="399"/>
        <v>0</v>
      </c>
      <c r="AJ959" s="232" t="str">
        <f t="shared" si="385"/>
        <v/>
      </c>
      <c r="AK959" s="232" t="str">
        <f t="shared" si="386"/>
        <v/>
      </c>
      <c r="AL959" s="233" t="str">
        <f t="shared" si="387"/>
        <v/>
      </c>
      <c r="AM959" s="235">
        <f t="shared" si="380"/>
        <v>0</v>
      </c>
      <c r="AN959" s="236">
        <f t="shared" si="388"/>
        <v>1000</v>
      </c>
      <c r="AO959" s="236">
        <f t="shared" si="381"/>
        <v>39.724000000000295</v>
      </c>
      <c r="AP959" s="236">
        <f t="shared" si="389"/>
        <v>0</v>
      </c>
      <c r="AQ959" s="235">
        <f t="shared" si="378"/>
        <v>0</v>
      </c>
      <c r="AR959" s="235">
        <f t="shared" si="379"/>
        <v>0</v>
      </c>
      <c r="AS959" s="232">
        <f t="shared" si="400"/>
        <v>0</v>
      </c>
      <c r="AT959" s="250">
        <f t="shared" si="401"/>
        <v>16</v>
      </c>
      <c r="AU959" s="244"/>
      <c r="AV959" s="108"/>
    </row>
    <row r="960" spans="1:48" ht="11.25">
      <c r="A960" s="108"/>
      <c r="B960" s="240">
        <v>958</v>
      </c>
      <c r="C960" s="266"/>
      <c r="D960" s="88"/>
      <c r="E960" s="87"/>
      <c r="F960" s="88"/>
      <c r="G960" s="90"/>
      <c r="H960" s="90"/>
      <c r="I960" s="91"/>
      <c r="J960" s="91"/>
      <c r="K960" s="90"/>
      <c r="L960" s="92"/>
      <c r="M960" s="93"/>
      <c r="N960" s="242"/>
      <c r="O960" s="226"/>
      <c r="P960" s="227"/>
      <c r="Q960" s="228"/>
      <c r="R960" s="92"/>
      <c r="S960" s="92"/>
      <c r="T960" s="245">
        <f t="shared" si="382"/>
        <v>1397.240000000003</v>
      </c>
      <c r="U960" s="229">
        <f t="shared" si="390"/>
        <v>0</v>
      </c>
      <c r="V960" s="230">
        <f t="shared" si="391"/>
        <v>0</v>
      </c>
      <c r="W960" s="229">
        <f t="shared" si="376"/>
        <v>0</v>
      </c>
      <c r="X960" s="231">
        <f t="shared" si="392"/>
        <v>395.54000000000013</v>
      </c>
      <c r="Y960" s="231">
        <f t="shared" si="393"/>
        <v>397.24</v>
      </c>
      <c r="Z960" s="231">
        <f t="shared" si="394"/>
        <v>395.54000000000013</v>
      </c>
      <c r="AA960" s="247">
        <f t="shared" si="395"/>
        <v>397.24</v>
      </c>
      <c r="AB960" s="249" t="str">
        <f>IF(G960&lt;&gt;"",VLOOKUP(WEEKDAY(C960,2),Служебный!G$4:H$10,2),"")</f>
        <v/>
      </c>
      <c r="AC960" s="232" t="str">
        <f t="shared" si="383"/>
        <v/>
      </c>
      <c r="AD960" s="233" t="str">
        <f t="shared" si="384"/>
        <v/>
      </c>
      <c r="AE960" s="234">
        <f t="shared" si="396"/>
        <v>0</v>
      </c>
      <c r="AF960" s="234">
        <f t="shared" si="397"/>
        <v>0</v>
      </c>
      <c r="AG960" s="234" t="str">
        <f t="shared" si="377"/>
        <v>интрадей</v>
      </c>
      <c r="AH960" s="235">
        <f t="shared" si="398"/>
        <v>0</v>
      </c>
      <c r="AI960" s="235">
        <f t="shared" si="399"/>
        <v>0</v>
      </c>
      <c r="AJ960" s="232" t="str">
        <f t="shared" si="385"/>
        <v/>
      </c>
      <c r="AK960" s="232" t="str">
        <f t="shared" si="386"/>
        <v/>
      </c>
      <c r="AL960" s="233" t="str">
        <f t="shared" si="387"/>
        <v/>
      </c>
      <c r="AM960" s="235">
        <f t="shared" si="380"/>
        <v>0</v>
      </c>
      <c r="AN960" s="236">
        <f t="shared" si="388"/>
        <v>1000</v>
      </c>
      <c r="AO960" s="236">
        <f t="shared" si="381"/>
        <v>39.724000000000295</v>
      </c>
      <c r="AP960" s="236">
        <f t="shared" si="389"/>
        <v>0</v>
      </c>
      <c r="AQ960" s="235">
        <f t="shared" si="378"/>
        <v>0</v>
      </c>
      <c r="AR960" s="235">
        <f t="shared" si="379"/>
        <v>0</v>
      </c>
      <c r="AS960" s="232">
        <f t="shared" si="400"/>
        <v>0</v>
      </c>
      <c r="AT960" s="250">
        <f t="shared" si="401"/>
        <v>16</v>
      </c>
      <c r="AU960" s="244"/>
      <c r="AV960" s="108"/>
    </row>
    <row r="961" spans="1:48" ht="11.25">
      <c r="A961" s="108"/>
      <c r="B961" s="240">
        <v>959</v>
      </c>
      <c r="C961" s="266"/>
      <c r="D961" s="88"/>
      <c r="E961" s="87"/>
      <c r="F961" s="88"/>
      <c r="G961" s="90"/>
      <c r="H961" s="90"/>
      <c r="I961" s="91"/>
      <c r="J961" s="91"/>
      <c r="K961" s="90"/>
      <c r="L961" s="92"/>
      <c r="M961" s="93"/>
      <c r="N961" s="242"/>
      <c r="O961" s="226"/>
      <c r="P961" s="227"/>
      <c r="Q961" s="228"/>
      <c r="R961" s="92"/>
      <c r="S961" s="92"/>
      <c r="T961" s="245">
        <f t="shared" si="382"/>
        <v>1397.240000000003</v>
      </c>
      <c r="U961" s="229">
        <f t="shared" si="390"/>
        <v>0</v>
      </c>
      <c r="V961" s="230">
        <f t="shared" si="391"/>
        <v>0</v>
      </c>
      <c r="W961" s="229">
        <f t="shared" si="376"/>
        <v>0</v>
      </c>
      <c r="X961" s="231">
        <f t="shared" si="392"/>
        <v>395.54000000000013</v>
      </c>
      <c r="Y961" s="231">
        <f t="shared" si="393"/>
        <v>397.24</v>
      </c>
      <c r="Z961" s="231">
        <f t="shared" si="394"/>
        <v>395.54000000000013</v>
      </c>
      <c r="AA961" s="247">
        <f t="shared" si="395"/>
        <v>397.24</v>
      </c>
      <c r="AB961" s="249" t="str">
        <f>IF(G961&lt;&gt;"",VLOOKUP(WEEKDAY(C961,2),Служебный!G$4:H$10,2),"")</f>
        <v/>
      </c>
      <c r="AC961" s="232" t="str">
        <f t="shared" si="383"/>
        <v/>
      </c>
      <c r="AD961" s="233" t="str">
        <f t="shared" si="384"/>
        <v/>
      </c>
      <c r="AE961" s="234">
        <f t="shared" si="396"/>
        <v>0</v>
      </c>
      <c r="AF961" s="234">
        <f t="shared" si="397"/>
        <v>0</v>
      </c>
      <c r="AG961" s="234" t="str">
        <f t="shared" si="377"/>
        <v>интрадей</v>
      </c>
      <c r="AH961" s="235">
        <f t="shared" si="398"/>
        <v>0</v>
      </c>
      <c r="AI961" s="235">
        <f t="shared" si="399"/>
        <v>0</v>
      </c>
      <c r="AJ961" s="232" t="str">
        <f t="shared" si="385"/>
        <v/>
      </c>
      <c r="AK961" s="232" t="str">
        <f t="shared" si="386"/>
        <v/>
      </c>
      <c r="AL961" s="233" t="str">
        <f t="shared" si="387"/>
        <v/>
      </c>
      <c r="AM961" s="235">
        <f t="shared" si="380"/>
        <v>0</v>
      </c>
      <c r="AN961" s="236">
        <f t="shared" si="388"/>
        <v>1000</v>
      </c>
      <c r="AO961" s="236">
        <f t="shared" si="381"/>
        <v>39.724000000000295</v>
      </c>
      <c r="AP961" s="236">
        <f t="shared" si="389"/>
        <v>0</v>
      </c>
      <c r="AQ961" s="235">
        <f t="shared" si="378"/>
        <v>0</v>
      </c>
      <c r="AR961" s="235">
        <f t="shared" si="379"/>
        <v>0</v>
      </c>
      <c r="AS961" s="232">
        <f t="shared" si="400"/>
        <v>0</v>
      </c>
      <c r="AT961" s="250">
        <f t="shared" si="401"/>
        <v>16</v>
      </c>
      <c r="AU961" s="244"/>
      <c r="AV961" s="108"/>
    </row>
    <row r="962" spans="1:48" ht="11.25">
      <c r="A962" s="108"/>
      <c r="B962" s="240">
        <v>960</v>
      </c>
      <c r="C962" s="266"/>
      <c r="D962" s="88"/>
      <c r="E962" s="87"/>
      <c r="F962" s="88"/>
      <c r="G962" s="90"/>
      <c r="H962" s="90"/>
      <c r="I962" s="91"/>
      <c r="J962" s="91"/>
      <c r="K962" s="90"/>
      <c r="L962" s="92"/>
      <c r="M962" s="93"/>
      <c r="N962" s="242"/>
      <c r="O962" s="226"/>
      <c r="P962" s="227"/>
      <c r="Q962" s="228"/>
      <c r="R962" s="92"/>
      <c r="S962" s="92"/>
      <c r="T962" s="245">
        <f t="shared" si="382"/>
        <v>1397.240000000003</v>
      </c>
      <c r="U962" s="229">
        <f t="shared" si="390"/>
        <v>0</v>
      </c>
      <c r="V962" s="230">
        <f t="shared" si="391"/>
        <v>0</v>
      </c>
      <c r="W962" s="229">
        <f t="shared" si="376"/>
        <v>0</v>
      </c>
      <c r="X962" s="231">
        <f t="shared" si="392"/>
        <v>395.54000000000013</v>
      </c>
      <c r="Y962" s="231">
        <f t="shared" si="393"/>
        <v>397.24</v>
      </c>
      <c r="Z962" s="231">
        <f t="shared" si="394"/>
        <v>395.54000000000013</v>
      </c>
      <c r="AA962" s="247">
        <f t="shared" si="395"/>
        <v>397.24</v>
      </c>
      <c r="AB962" s="249" t="str">
        <f>IF(G962&lt;&gt;"",VLOOKUP(WEEKDAY(C962,2),Служебный!G$4:H$10,2),"")</f>
        <v/>
      </c>
      <c r="AC962" s="232" t="str">
        <f t="shared" si="383"/>
        <v/>
      </c>
      <c r="AD962" s="233" t="str">
        <f t="shared" si="384"/>
        <v/>
      </c>
      <c r="AE962" s="234">
        <f t="shared" si="396"/>
        <v>0</v>
      </c>
      <c r="AF962" s="234">
        <f t="shared" si="397"/>
        <v>0</v>
      </c>
      <c r="AG962" s="234" t="str">
        <f t="shared" si="377"/>
        <v>интрадей</v>
      </c>
      <c r="AH962" s="235">
        <f t="shared" si="398"/>
        <v>0</v>
      </c>
      <c r="AI962" s="235">
        <f t="shared" si="399"/>
        <v>0</v>
      </c>
      <c r="AJ962" s="232" t="str">
        <f t="shared" si="385"/>
        <v/>
      </c>
      <c r="AK962" s="232" t="str">
        <f t="shared" si="386"/>
        <v/>
      </c>
      <c r="AL962" s="233" t="str">
        <f t="shared" si="387"/>
        <v/>
      </c>
      <c r="AM962" s="235">
        <f t="shared" si="380"/>
        <v>0</v>
      </c>
      <c r="AN962" s="236">
        <f t="shared" si="388"/>
        <v>1000</v>
      </c>
      <c r="AO962" s="236">
        <f t="shared" si="381"/>
        <v>39.724000000000295</v>
      </c>
      <c r="AP962" s="236">
        <f t="shared" si="389"/>
        <v>0</v>
      </c>
      <c r="AQ962" s="235">
        <f t="shared" si="378"/>
        <v>0</v>
      </c>
      <c r="AR962" s="235">
        <f t="shared" si="379"/>
        <v>0</v>
      </c>
      <c r="AS962" s="232">
        <f t="shared" si="400"/>
        <v>0</v>
      </c>
      <c r="AT962" s="250">
        <f t="shared" si="401"/>
        <v>16</v>
      </c>
      <c r="AU962" s="244"/>
      <c r="AV962" s="108"/>
    </row>
    <row r="963" spans="1:48" ht="11.25">
      <c r="A963" s="108"/>
      <c r="B963" s="240">
        <v>961</v>
      </c>
      <c r="C963" s="266"/>
      <c r="D963" s="88"/>
      <c r="E963" s="87"/>
      <c r="F963" s="88"/>
      <c r="G963" s="90"/>
      <c r="H963" s="90"/>
      <c r="I963" s="91"/>
      <c r="J963" s="91"/>
      <c r="K963" s="90"/>
      <c r="L963" s="92"/>
      <c r="M963" s="93"/>
      <c r="N963" s="242"/>
      <c r="O963" s="226"/>
      <c r="P963" s="227"/>
      <c r="Q963" s="228"/>
      <c r="R963" s="92"/>
      <c r="S963" s="92"/>
      <c r="T963" s="245">
        <f t="shared" si="382"/>
        <v>1397.240000000003</v>
      </c>
      <c r="U963" s="229">
        <f t="shared" si="390"/>
        <v>0</v>
      </c>
      <c r="V963" s="230">
        <f t="shared" si="391"/>
        <v>0</v>
      </c>
      <c r="W963" s="229">
        <f t="shared" ref="W963:W1001" si="402">V963+L963</f>
        <v>0</v>
      </c>
      <c r="X963" s="231">
        <f t="shared" si="392"/>
        <v>395.54000000000013</v>
      </c>
      <c r="Y963" s="231">
        <f t="shared" si="393"/>
        <v>397.24</v>
      </c>
      <c r="Z963" s="231">
        <f t="shared" si="394"/>
        <v>395.54000000000013</v>
      </c>
      <c r="AA963" s="247">
        <f t="shared" si="395"/>
        <v>397.24</v>
      </c>
      <c r="AB963" s="249" t="str">
        <f>IF(G963&lt;&gt;"",VLOOKUP(WEEKDAY(C963,2),Служебный!G$4:H$10,2),"")</f>
        <v/>
      </c>
      <c r="AC963" s="232" t="str">
        <f t="shared" si="383"/>
        <v/>
      </c>
      <c r="AD963" s="233" t="str">
        <f t="shared" si="384"/>
        <v/>
      </c>
      <c r="AE963" s="234">
        <f t="shared" si="396"/>
        <v>0</v>
      </c>
      <c r="AF963" s="234">
        <f t="shared" si="397"/>
        <v>0</v>
      </c>
      <c r="AG963" s="234" t="str">
        <f t="shared" ref="AG963:AG1001" si="403">IFERROR(IF(FLOOR((AE963/86400),1)=0,"интрадей",(FLOOR((AE963/86400),1))-(FLOOR((AE963/86400),1))-NETWORKDAYS(E963,C963)),IF(FLOOR((AE963/86400),1)=0,"интрадей",(FLOOR((AE963/86400),1))))</f>
        <v>интрадей</v>
      </c>
      <c r="AH963" s="235">
        <f t="shared" si="398"/>
        <v>0</v>
      </c>
      <c r="AI963" s="235">
        <f t="shared" si="399"/>
        <v>0</v>
      </c>
      <c r="AJ963" s="232" t="str">
        <f t="shared" si="385"/>
        <v/>
      </c>
      <c r="AK963" s="232" t="str">
        <f t="shared" si="386"/>
        <v/>
      </c>
      <c r="AL963" s="233" t="str">
        <f t="shared" si="387"/>
        <v/>
      </c>
      <c r="AM963" s="235">
        <f t="shared" si="380"/>
        <v>0</v>
      </c>
      <c r="AN963" s="236">
        <f t="shared" si="388"/>
        <v>1000</v>
      </c>
      <c r="AO963" s="236">
        <f t="shared" si="381"/>
        <v>39.724000000000295</v>
      </c>
      <c r="AP963" s="236">
        <f t="shared" si="389"/>
        <v>0</v>
      </c>
      <c r="AQ963" s="235">
        <f t="shared" ref="AQ963:AQ1001" si="404">IF(C963&lt;&gt;C962,Y963,0)</f>
        <v>0</v>
      </c>
      <c r="AR963" s="235">
        <f t="shared" ref="AR963:AR1001" si="405">IF(C963&lt;&gt;C964,AA963,0)</f>
        <v>0</v>
      </c>
      <c r="AS963" s="232">
        <f t="shared" si="400"/>
        <v>0</v>
      </c>
      <c r="AT963" s="250">
        <f t="shared" si="401"/>
        <v>16</v>
      </c>
      <c r="AU963" s="244"/>
      <c r="AV963" s="108"/>
    </row>
    <row r="964" spans="1:48" ht="11.25">
      <c r="A964" s="108"/>
      <c r="B964" s="240">
        <v>962</v>
      </c>
      <c r="C964" s="266"/>
      <c r="D964" s="88"/>
      <c r="E964" s="87"/>
      <c r="F964" s="88"/>
      <c r="G964" s="90"/>
      <c r="H964" s="90"/>
      <c r="I964" s="91"/>
      <c r="J964" s="91"/>
      <c r="K964" s="90"/>
      <c r="L964" s="92"/>
      <c r="M964" s="93"/>
      <c r="N964" s="242"/>
      <c r="O964" s="226"/>
      <c r="P964" s="227"/>
      <c r="Q964" s="228"/>
      <c r="R964" s="92"/>
      <c r="S964" s="92"/>
      <c r="T964" s="245">
        <f t="shared" si="382"/>
        <v>1397.240000000003</v>
      </c>
      <c r="U964" s="229">
        <f t="shared" si="390"/>
        <v>0</v>
      </c>
      <c r="V964" s="230">
        <f t="shared" si="391"/>
        <v>0</v>
      </c>
      <c r="W964" s="229">
        <f t="shared" si="402"/>
        <v>0</v>
      </c>
      <c r="X964" s="231">
        <f t="shared" si="392"/>
        <v>395.54000000000013</v>
      </c>
      <c r="Y964" s="231">
        <f t="shared" si="393"/>
        <v>397.24</v>
      </c>
      <c r="Z964" s="231">
        <f t="shared" si="394"/>
        <v>395.54000000000013</v>
      </c>
      <c r="AA964" s="247">
        <f t="shared" si="395"/>
        <v>397.24</v>
      </c>
      <c r="AB964" s="249" t="str">
        <f>IF(G964&lt;&gt;"",VLOOKUP(WEEKDAY(C964,2),Служебный!G$4:H$10,2),"")</f>
        <v/>
      </c>
      <c r="AC964" s="232" t="str">
        <f t="shared" si="383"/>
        <v/>
      </c>
      <c r="AD964" s="233" t="str">
        <f t="shared" si="384"/>
        <v/>
      </c>
      <c r="AE964" s="234">
        <f t="shared" si="396"/>
        <v>0</v>
      </c>
      <c r="AF964" s="234">
        <f t="shared" si="397"/>
        <v>0</v>
      </c>
      <c r="AG964" s="234" t="str">
        <f t="shared" si="403"/>
        <v>интрадей</v>
      </c>
      <c r="AH964" s="235">
        <f t="shared" si="398"/>
        <v>0</v>
      </c>
      <c r="AI964" s="235">
        <f t="shared" si="399"/>
        <v>0</v>
      </c>
      <c r="AJ964" s="232" t="str">
        <f t="shared" si="385"/>
        <v/>
      </c>
      <c r="AK964" s="232" t="str">
        <f t="shared" si="386"/>
        <v/>
      </c>
      <c r="AL964" s="233" t="str">
        <f t="shared" si="387"/>
        <v/>
      </c>
      <c r="AM964" s="235">
        <f t="shared" ref="AM964:AM1001" si="406">IF(AR964&lt;&gt;0,T964,0)</f>
        <v>0</v>
      </c>
      <c r="AN964" s="236">
        <f t="shared" si="388"/>
        <v>1000</v>
      </c>
      <c r="AO964" s="236">
        <f t="shared" ref="AO964:AO1001" si="407">IFERROR(100*(T964-AN964)/AN964,"Заполните депозит")</f>
        <v>39.724000000000295</v>
      </c>
      <c r="AP964" s="236">
        <f t="shared" si="389"/>
        <v>0</v>
      </c>
      <c r="AQ964" s="235">
        <f t="shared" si="404"/>
        <v>0</v>
      </c>
      <c r="AR964" s="235">
        <f t="shared" si="405"/>
        <v>0</v>
      </c>
      <c r="AS964" s="232">
        <f t="shared" si="400"/>
        <v>0</v>
      </c>
      <c r="AT964" s="250">
        <f t="shared" si="401"/>
        <v>16</v>
      </c>
      <c r="AU964" s="244"/>
      <c r="AV964" s="108"/>
    </row>
    <row r="965" spans="1:48" ht="11.25">
      <c r="A965" s="108"/>
      <c r="B965" s="240">
        <v>963</v>
      </c>
      <c r="C965" s="266"/>
      <c r="D965" s="88"/>
      <c r="E965" s="87"/>
      <c r="F965" s="88"/>
      <c r="G965" s="90"/>
      <c r="H965" s="90"/>
      <c r="I965" s="91"/>
      <c r="J965" s="91"/>
      <c r="K965" s="90"/>
      <c r="L965" s="92"/>
      <c r="M965" s="93"/>
      <c r="N965" s="242"/>
      <c r="O965" s="226"/>
      <c r="P965" s="227"/>
      <c r="Q965" s="228"/>
      <c r="R965" s="92"/>
      <c r="S965" s="92"/>
      <c r="T965" s="245">
        <f t="shared" ref="T965:T1001" si="408">T964+S965+W965</f>
        <v>1397.240000000003</v>
      </c>
      <c r="U965" s="229">
        <f t="shared" si="390"/>
        <v>0</v>
      </c>
      <c r="V965" s="230">
        <f t="shared" si="391"/>
        <v>0</v>
      </c>
      <c r="W965" s="229">
        <f t="shared" si="402"/>
        <v>0</v>
      </c>
      <c r="X965" s="231">
        <f t="shared" si="392"/>
        <v>395.54000000000013</v>
      </c>
      <c r="Y965" s="231">
        <f t="shared" si="393"/>
        <v>397.24</v>
      </c>
      <c r="Z965" s="231">
        <f t="shared" si="394"/>
        <v>395.54000000000013</v>
      </c>
      <c r="AA965" s="247">
        <f t="shared" si="395"/>
        <v>397.24</v>
      </c>
      <c r="AB965" s="249" t="str">
        <f>IF(G965&lt;&gt;"",VLOOKUP(WEEKDAY(C965,2),Служебный!G$4:H$10,2),"")</f>
        <v/>
      </c>
      <c r="AC965" s="232" t="str">
        <f t="shared" ref="AC965:AC1001" si="409">IF(G964 &lt;&gt; "",TEXT((HOUR(D965)),0)&amp;"-"&amp;TEXT(HOUR(D965)+1,0),"")</f>
        <v/>
      </c>
      <c r="AD965" s="233" t="str">
        <f t="shared" ref="AD965:AD1001" si="410">IF(G965&lt;&gt;"",FLOOR((IF(TEXT(D965,"mm") = "mm",TEXT(D965,"мм"),TEXT(D965,"mm"))),15)/15+1,"")</f>
        <v/>
      </c>
      <c r="AE965" s="234">
        <f t="shared" si="396"/>
        <v>0</v>
      </c>
      <c r="AF965" s="234">
        <f t="shared" si="397"/>
        <v>0</v>
      </c>
      <c r="AG965" s="234" t="str">
        <f t="shared" si="403"/>
        <v>интрадей</v>
      </c>
      <c r="AH965" s="235">
        <f t="shared" si="398"/>
        <v>0</v>
      </c>
      <c r="AI965" s="235">
        <f t="shared" si="399"/>
        <v>0</v>
      </c>
      <c r="AJ965" s="232" t="str">
        <f t="shared" ref="AJ965:AJ1001" si="411">IF(G965&lt;&gt;"",YEAR(C965),"")</f>
        <v/>
      </c>
      <c r="AK965" s="232" t="str">
        <f t="shared" ref="AK965:AK1001" si="412">IF(G965&lt;&gt;"",(IF(TEXT(C965,"MMMM") = "MMMM",TEXT(C965,"ММММ"),TEXT(C965,"MMMM"))),"")</f>
        <v/>
      </c>
      <c r="AL965" s="233" t="str">
        <f t="shared" ref="AL965:AL1001" si="413">IF(G965&lt;&gt;"",CEILING((C965-DATE(YEAR(C965),1,1)+WEEKDAY(DATE(YEAR(C965),1,1),2))/7,1),"")</f>
        <v/>
      </c>
      <c r="AM965" s="235">
        <f t="shared" si="406"/>
        <v>0</v>
      </c>
      <c r="AN965" s="236">
        <f t="shared" ref="AN965:AN1001" si="414">S965+AN964</f>
        <v>1000</v>
      </c>
      <c r="AO965" s="236">
        <f t="shared" si="407"/>
        <v>39.724000000000295</v>
      </c>
      <c r="AP965" s="236">
        <f t="shared" ref="AP965:AP1001" si="415">IFERROR(100*(T965-T964-S965)/(T964+S965),"Заполните депозит")</f>
        <v>0</v>
      </c>
      <c r="AQ965" s="235">
        <f t="shared" si="404"/>
        <v>0</v>
      </c>
      <c r="AR965" s="235">
        <f t="shared" si="405"/>
        <v>0</v>
      </c>
      <c r="AS965" s="232">
        <f t="shared" si="400"/>
        <v>0</v>
      </c>
      <c r="AT965" s="250">
        <f t="shared" si="401"/>
        <v>16</v>
      </c>
      <c r="AU965" s="244"/>
      <c r="AV965" s="108"/>
    </row>
    <row r="966" spans="1:48" ht="11.25">
      <c r="A966" s="108"/>
      <c r="B966" s="240">
        <v>964</v>
      </c>
      <c r="C966" s="266"/>
      <c r="D966" s="88"/>
      <c r="E966" s="87"/>
      <c r="F966" s="88"/>
      <c r="G966" s="90"/>
      <c r="H966" s="90"/>
      <c r="I966" s="91"/>
      <c r="J966" s="91"/>
      <c r="K966" s="90"/>
      <c r="L966" s="92"/>
      <c r="M966" s="93"/>
      <c r="N966" s="242"/>
      <c r="O966" s="226"/>
      <c r="P966" s="227"/>
      <c r="Q966" s="228"/>
      <c r="R966" s="92"/>
      <c r="S966" s="92"/>
      <c r="T966" s="245">
        <f t="shared" si="408"/>
        <v>1397.240000000003</v>
      </c>
      <c r="U966" s="229">
        <f t="shared" si="390"/>
        <v>0</v>
      </c>
      <c r="V966" s="230">
        <f t="shared" si="391"/>
        <v>0</v>
      </c>
      <c r="W966" s="229">
        <f t="shared" si="402"/>
        <v>0</v>
      </c>
      <c r="X966" s="231">
        <f t="shared" si="392"/>
        <v>395.54000000000013</v>
      </c>
      <c r="Y966" s="231">
        <f t="shared" si="393"/>
        <v>397.24</v>
      </c>
      <c r="Z966" s="231">
        <f t="shared" si="394"/>
        <v>395.54000000000013</v>
      </c>
      <c r="AA966" s="247">
        <f t="shared" si="395"/>
        <v>397.24</v>
      </c>
      <c r="AB966" s="249" t="str">
        <f>IF(G966&lt;&gt;"",VLOOKUP(WEEKDAY(C966,2),Служебный!G$4:H$10,2),"")</f>
        <v/>
      </c>
      <c r="AC966" s="232" t="str">
        <f t="shared" si="409"/>
        <v/>
      </c>
      <c r="AD966" s="233" t="str">
        <f t="shared" si="410"/>
        <v/>
      </c>
      <c r="AE966" s="234">
        <f t="shared" si="396"/>
        <v>0</v>
      </c>
      <c r="AF966" s="234">
        <f t="shared" si="397"/>
        <v>0</v>
      </c>
      <c r="AG966" s="234" t="str">
        <f t="shared" si="403"/>
        <v>интрадей</v>
      </c>
      <c r="AH966" s="235">
        <f t="shared" si="398"/>
        <v>0</v>
      </c>
      <c r="AI966" s="235">
        <f t="shared" si="399"/>
        <v>0</v>
      </c>
      <c r="AJ966" s="232" t="str">
        <f t="shared" si="411"/>
        <v/>
      </c>
      <c r="AK966" s="232" t="str">
        <f t="shared" si="412"/>
        <v/>
      </c>
      <c r="AL966" s="233" t="str">
        <f t="shared" si="413"/>
        <v/>
      </c>
      <c r="AM966" s="235">
        <f t="shared" si="406"/>
        <v>0</v>
      </c>
      <c r="AN966" s="236">
        <f t="shared" si="414"/>
        <v>1000</v>
      </c>
      <c r="AO966" s="236">
        <f t="shared" si="407"/>
        <v>39.724000000000295</v>
      </c>
      <c r="AP966" s="236">
        <f t="shared" si="415"/>
        <v>0</v>
      </c>
      <c r="AQ966" s="235">
        <f t="shared" si="404"/>
        <v>0</v>
      </c>
      <c r="AR966" s="235">
        <f t="shared" si="405"/>
        <v>0</v>
      </c>
      <c r="AS966" s="232">
        <f t="shared" si="400"/>
        <v>0</v>
      </c>
      <c r="AT966" s="250">
        <f t="shared" si="401"/>
        <v>16</v>
      </c>
      <c r="AU966" s="244"/>
      <c r="AV966" s="108"/>
    </row>
    <row r="967" spans="1:48" ht="11.25">
      <c r="A967" s="108"/>
      <c r="B967" s="240">
        <v>965</v>
      </c>
      <c r="C967" s="266"/>
      <c r="D967" s="88"/>
      <c r="E967" s="87"/>
      <c r="F967" s="88"/>
      <c r="G967" s="90"/>
      <c r="H967" s="90"/>
      <c r="I967" s="91"/>
      <c r="J967" s="91"/>
      <c r="K967" s="90"/>
      <c r="L967" s="92"/>
      <c r="M967" s="93"/>
      <c r="N967" s="242"/>
      <c r="O967" s="226"/>
      <c r="P967" s="227"/>
      <c r="Q967" s="228"/>
      <c r="R967" s="92"/>
      <c r="S967" s="92"/>
      <c r="T967" s="245">
        <f t="shared" si="408"/>
        <v>1397.240000000003</v>
      </c>
      <c r="U967" s="229">
        <f t="shared" si="390"/>
        <v>0</v>
      </c>
      <c r="V967" s="230">
        <f t="shared" si="391"/>
        <v>0</v>
      </c>
      <c r="W967" s="229">
        <f t="shared" si="402"/>
        <v>0</v>
      </c>
      <c r="X967" s="231">
        <f t="shared" si="392"/>
        <v>395.54000000000013</v>
      </c>
      <c r="Y967" s="231">
        <f t="shared" si="393"/>
        <v>397.24</v>
      </c>
      <c r="Z967" s="231">
        <f t="shared" si="394"/>
        <v>395.54000000000013</v>
      </c>
      <c r="AA967" s="247">
        <f t="shared" si="395"/>
        <v>397.24</v>
      </c>
      <c r="AB967" s="249" t="str">
        <f>IF(G967&lt;&gt;"",VLOOKUP(WEEKDAY(C967,2),Служебный!G$4:H$10,2),"")</f>
        <v/>
      </c>
      <c r="AC967" s="232" t="str">
        <f t="shared" si="409"/>
        <v/>
      </c>
      <c r="AD967" s="233" t="str">
        <f t="shared" si="410"/>
        <v/>
      </c>
      <c r="AE967" s="234">
        <f t="shared" si="396"/>
        <v>0</v>
      </c>
      <c r="AF967" s="234">
        <f t="shared" si="397"/>
        <v>0</v>
      </c>
      <c r="AG967" s="234" t="str">
        <f t="shared" si="403"/>
        <v>интрадей</v>
      </c>
      <c r="AH967" s="235">
        <f t="shared" si="398"/>
        <v>0</v>
      </c>
      <c r="AI967" s="235">
        <f t="shared" si="399"/>
        <v>0</v>
      </c>
      <c r="AJ967" s="232" t="str">
        <f t="shared" si="411"/>
        <v/>
      </c>
      <c r="AK967" s="232" t="str">
        <f t="shared" si="412"/>
        <v/>
      </c>
      <c r="AL967" s="233" t="str">
        <f t="shared" si="413"/>
        <v/>
      </c>
      <c r="AM967" s="235">
        <f t="shared" si="406"/>
        <v>0</v>
      </c>
      <c r="AN967" s="236">
        <f t="shared" si="414"/>
        <v>1000</v>
      </c>
      <c r="AO967" s="236">
        <f t="shared" si="407"/>
        <v>39.724000000000295</v>
      </c>
      <c r="AP967" s="236">
        <f t="shared" si="415"/>
        <v>0</v>
      </c>
      <c r="AQ967" s="235">
        <f t="shared" si="404"/>
        <v>0</v>
      </c>
      <c r="AR967" s="235">
        <f t="shared" si="405"/>
        <v>0</v>
      </c>
      <c r="AS967" s="232">
        <f t="shared" si="400"/>
        <v>0</v>
      </c>
      <c r="AT967" s="250">
        <f t="shared" si="401"/>
        <v>16</v>
      </c>
      <c r="AU967" s="244"/>
      <c r="AV967" s="108"/>
    </row>
    <row r="968" spans="1:48" ht="11.25">
      <c r="A968" s="108"/>
      <c r="B968" s="240">
        <v>966</v>
      </c>
      <c r="C968" s="266"/>
      <c r="D968" s="88"/>
      <c r="E968" s="87"/>
      <c r="F968" s="88"/>
      <c r="G968" s="90"/>
      <c r="H968" s="90"/>
      <c r="I968" s="91"/>
      <c r="J968" s="91"/>
      <c r="K968" s="90"/>
      <c r="L968" s="92"/>
      <c r="M968" s="93"/>
      <c r="N968" s="242"/>
      <c r="O968" s="226"/>
      <c r="P968" s="227"/>
      <c r="Q968" s="228"/>
      <c r="R968" s="92"/>
      <c r="S968" s="92"/>
      <c r="T968" s="245">
        <f t="shared" si="408"/>
        <v>1397.240000000003</v>
      </c>
      <c r="U968" s="229">
        <f t="shared" si="390"/>
        <v>0</v>
      </c>
      <c r="V968" s="230">
        <f t="shared" si="391"/>
        <v>0</v>
      </c>
      <c r="W968" s="229">
        <f t="shared" si="402"/>
        <v>0</v>
      </c>
      <c r="X968" s="231">
        <f t="shared" si="392"/>
        <v>395.54000000000013</v>
      </c>
      <c r="Y968" s="231">
        <f t="shared" si="393"/>
        <v>397.24</v>
      </c>
      <c r="Z968" s="231">
        <f t="shared" si="394"/>
        <v>395.54000000000013</v>
      </c>
      <c r="AA968" s="247">
        <f t="shared" si="395"/>
        <v>397.24</v>
      </c>
      <c r="AB968" s="249" t="str">
        <f>IF(G968&lt;&gt;"",VLOOKUP(WEEKDAY(C968,2),Служебный!G$4:H$10,2),"")</f>
        <v/>
      </c>
      <c r="AC968" s="232" t="str">
        <f t="shared" si="409"/>
        <v/>
      </c>
      <c r="AD968" s="233" t="str">
        <f t="shared" si="410"/>
        <v/>
      </c>
      <c r="AE968" s="234">
        <f t="shared" si="396"/>
        <v>0</v>
      </c>
      <c r="AF968" s="234">
        <f t="shared" si="397"/>
        <v>0</v>
      </c>
      <c r="AG968" s="234" t="str">
        <f t="shared" si="403"/>
        <v>интрадей</v>
      </c>
      <c r="AH968" s="235">
        <f t="shared" si="398"/>
        <v>0</v>
      </c>
      <c r="AI968" s="235">
        <f t="shared" si="399"/>
        <v>0</v>
      </c>
      <c r="AJ968" s="232" t="str">
        <f t="shared" si="411"/>
        <v/>
      </c>
      <c r="AK968" s="232" t="str">
        <f t="shared" si="412"/>
        <v/>
      </c>
      <c r="AL968" s="233" t="str">
        <f t="shared" si="413"/>
        <v/>
      </c>
      <c r="AM968" s="235">
        <f t="shared" si="406"/>
        <v>0</v>
      </c>
      <c r="AN968" s="236">
        <f t="shared" si="414"/>
        <v>1000</v>
      </c>
      <c r="AO968" s="236">
        <f t="shared" si="407"/>
        <v>39.724000000000295</v>
      </c>
      <c r="AP968" s="236">
        <f t="shared" si="415"/>
        <v>0</v>
      </c>
      <c r="AQ968" s="235">
        <f t="shared" si="404"/>
        <v>0</v>
      </c>
      <c r="AR968" s="235">
        <f t="shared" si="405"/>
        <v>0</v>
      </c>
      <c r="AS968" s="232">
        <f t="shared" si="400"/>
        <v>0</v>
      </c>
      <c r="AT968" s="250">
        <f t="shared" si="401"/>
        <v>16</v>
      </c>
      <c r="AU968" s="244"/>
      <c r="AV968" s="108"/>
    </row>
    <row r="969" spans="1:48" ht="11.25">
      <c r="A969" s="108"/>
      <c r="B969" s="240">
        <v>967</v>
      </c>
      <c r="C969" s="266"/>
      <c r="D969" s="88"/>
      <c r="E969" s="87"/>
      <c r="F969" s="88"/>
      <c r="G969" s="90"/>
      <c r="H969" s="90"/>
      <c r="I969" s="91"/>
      <c r="J969" s="91"/>
      <c r="K969" s="90"/>
      <c r="L969" s="92"/>
      <c r="M969" s="93"/>
      <c r="N969" s="242"/>
      <c r="O969" s="226"/>
      <c r="P969" s="227"/>
      <c r="Q969" s="228"/>
      <c r="R969" s="92"/>
      <c r="S969" s="92"/>
      <c r="T969" s="245">
        <f t="shared" si="408"/>
        <v>1397.240000000003</v>
      </c>
      <c r="U969" s="229">
        <f t="shared" si="390"/>
        <v>0</v>
      </c>
      <c r="V969" s="230">
        <f t="shared" si="391"/>
        <v>0</v>
      </c>
      <c r="W969" s="229">
        <f t="shared" si="402"/>
        <v>0</v>
      </c>
      <c r="X969" s="231">
        <f t="shared" si="392"/>
        <v>395.54000000000013</v>
      </c>
      <c r="Y969" s="231">
        <f t="shared" si="393"/>
        <v>397.24</v>
      </c>
      <c r="Z969" s="231">
        <f t="shared" si="394"/>
        <v>395.54000000000013</v>
      </c>
      <c r="AA969" s="247">
        <f t="shared" si="395"/>
        <v>397.24</v>
      </c>
      <c r="AB969" s="249" t="str">
        <f>IF(G969&lt;&gt;"",VLOOKUP(WEEKDAY(C969,2),Служебный!G$4:H$10,2),"")</f>
        <v/>
      </c>
      <c r="AC969" s="232" t="str">
        <f t="shared" si="409"/>
        <v/>
      </c>
      <c r="AD969" s="233" t="str">
        <f t="shared" si="410"/>
        <v/>
      </c>
      <c r="AE969" s="234">
        <f t="shared" si="396"/>
        <v>0</v>
      </c>
      <c r="AF969" s="234">
        <f t="shared" si="397"/>
        <v>0</v>
      </c>
      <c r="AG969" s="234" t="str">
        <f t="shared" si="403"/>
        <v>интрадей</v>
      </c>
      <c r="AH969" s="235">
        <f t="shared" si="398"/>
        <v>0</v>
      </c>
      <c r="AI969" s="235">
        <f t="shared" si="399"/>
        <v>0</v>
      </c>
      <c r="AJ969" s="232" t="str">
        <f t="shared" si="411"/>
        <v/>
      </c>
      <c r="AK969" s="232" t="str">
        <f t="shared" si="412"/>
        <v/>
      </c>
      <c r="AL969" s="233" t="str">
        <f t="shared" si="413"/>
        <v/>
      </c>
      <c r="AM969" s="235">
        <f t="shared" si="406"/>
        <v>0</v>
      </c>
      <c r="AN969" s="236">
        <f t="shared" si="414"/>
        <v>1000</v>
      </c>
      <c r="AO969" s="236">
        <f t="shared" si="407"/>
        <v>39.724000000000295</v>
      </c>
      <c r="AP969" s="236">
        <f t="shared" si="415"/>
        <v>0</v>
      </c>
      <c r="AQ969" s="235">
        <f t="shared" si="404"/>
        <v>0</v>
      </c>
      <c r="AR969" s="235">
        <f t="shared" si="405"/>
        <v>0</v>
      </c>
      <c r="AS969" s="232">
        <f t="shared" si="400"/>
        <v>0</v>
      </c>
      <c r="AT969" s="250">
        <f t="shared" si="401"/>
        <v>16</v>
      </c>
      <c r="AU969" s="244"/>
      <c r="AV969" s="108"/>
    </row>
    <row r="970" spans="1:48" ht="11.25">
      <c r="A970" s="108"/>
      <c r="B970" s="240">
        <v>968</v>
      </c>
      <c r="C970" s="266"/>
      <c r="D970" s="88"/>
      <c r="E970" s="87"/>
      <c r="F970" s="88"/>
      <c r="G970" s="90"/>
      <c r="H970" s="90"/>
      <c r="I970" s="91"/>
      <c r="J970" s="91"/>
      <c r="K970" s="90"/>
      <c r="L970" s="92"/>
      <c r="M970" s="93"/>
      <c r="N970" s="242"/>
      <c r="O970" s="226"/>
      <c r="P970" s="227"/>
      <c r="Q970" s="228"/>
      <c r="R970" s="92"/>
      <c r="S970" s="92"/>
      <c r="T970" s="245">
        <f t="shared" si="408"/>
        <v>1397.240000000003</v>
      </c>
      <c r="U970" s="229">
        <f t="shared" si="390"/>
        <v>0</v>
      </c>
      <c r="V970" s="230">
        <f t="shared" si="391"/>
        <v>0</v>
      </c>
      <c r="W970" s="229">
        <f t="shared" si="402"/>
        <v>0</v>
      </c>
      <c r="X970" s="231">
        <f t="shared" si="392"/>
        <v>395.54000000000013</v>
      </c>
      <c r="Y970" s="231">
        <f t="shared" si="393"/>
        <v>397.24</v>
      </c>
      <c r="Z970" s="231">
        <f t="shared" si="394"/>
        <v>395.54000000000013</v>
      </c>
      <c r="AA970" s="247">
        <f t="shared" si="395"/>
        <v>397.24</v>
      </c>
      <c r="AB970" s="249" t="str">
        <f>IF(G970&lt;&gt;"",VLOOKUP(WEEKDAY(C970,2),Служебный!G$4:H$10,2),"")</f>
        <v/>
      </c>
      <c r="AC970" s="232" t="str">
        <f t="shared" si="409"/>
        <v/>
      </c>
      <c r="AD970" s="233" t="str">
        <f t="shared" si="410"/>
        <v/>
      </c>
      <c r="AE970" s="234">
        <f t="shared" si="396"/>
        <v>0</v>
      </c>
      <c r="AF970" s="234">
        <f t="shared" si="397"/>
        <v>0</v>
      </c>
      <c r="AG970" s="234" t="str">
        <f t="shared" si="403"/>
        <v>интрадей</v>
      </c>
      <c r="AH970" s="235">
        <f t="shared" si="398"/>
        <v>0</v>
      </c>
      <c r="AI970" s="235">
        <f t="shared" si="399"/>
        <v>0</v>
      </c>
      <c r="AJ970" s="232" t="str">
        <f t="shared" si="411"/>
        <v/>
      </c>
      <c r="AK970" s="232" t="str">
        <f t="shared" si="412"/>
        <v/>
      </c>
      <c r="AL970" s="233" t="str">
        <f t="shared" si="413"/>
        <v/>
      </c>
      <c r="AM970" s="235">
        <f t="shared" si="406"/>
        <v>0</v>
      </c>
      <c r="AN970" s="236">
        <f t="shared" si="414"/>
        <v>1000</v>
      </c>
      <c r="AO970" s="236">
        <f t="shared" si="407"/>
        <v>39.724000000000295</v>
      </c>
      <c r="AP970" s="236">
        <f t="shared" si="415"/>
        <v>0</v>
      </c>
      <c r="AQ970" s="235">
        <f t="shared" si="404"/>
        <v>0</v>
      </c>
      <c r="AR970" s="235">
        <f t="shared" si="405"/>
        <v>0</v>
      </c>
      <c r="AS970" s="232">
        <f t="shared" si="400"/>
        <v>0</v>
      </c>
      <c r="AT970" s="250">
        <f t="shared" si="401"/>
        <v>16</v>
      </c>
      <c r="AU970" s="244"/>
      <c r="AV970" s="108"/>
    </row>
    <row r="971" spans="1:48" ht="11.25">
      <c r="A971" s="108"/>
      <c r="B971" s="240">
        <v>969</v>
      </c>
      <c r="C971" s="266"/>
      <c r="D971" s="88"/>
      <c r="E971" s="87"/>
      <c r="F971" s="88"/>
      <c r="G971" s="90"/>
      <c r="H971" s="90"/>
      <c r="I971" s="91"/>
      <c r="J971" s="91"/>
      <c r="K971" s="90"/>
      <c r="L971" s="92"/>
      <c r="M971" s="93"/>
      <c r="N971" s="242"/>
      <c r="O971" s="226"/>
      <c r="P971" s="227"/>
      <c r="Q971" s="228"/>
      <c r="R971" s="92"/>
      <c r="S971" s="92"/>
      <c r="T971" s="245">
        <f t="shared" si="408"/>
        <v>1397.240000000003</v>
      </c>
      <c r="U971" s="229">
        <f t="shared" si="390"/>
        <v>0</v>
      </c>
      <c r="V971" s="230">
        <f t="shared" si="391"/>
        <v>0</v>
      </c>
      <c r="W971" s="229">
        <f t="shared" si="402"/>
        <v>0</v>
      </c>
      <c r="X971" s="231">
        <f t="shared" si="392"/>
        <v>395.54000000000013</v>
      </c>
      <c r="Y971" s="231">
        <f t="shared" si="393"/>
        <v>397.24</v>
      </c>
      <c r="Z971" s="231">
        <f t="shared" si="394"/>
        <v>395.54000000000013</v>
      </c>
      <c r="AA971" s="247">
        <f t="shared" si="395"/>
        <v>397.24</v>
      </c>
      <c r="AB971" s="249" t="str">
        <f>IF(G971&lt;&gt;"",VLOOKUP(WEEKDAY(C971,2),Служебный!G$4:H$10,2),"")</f>
        <v/>
      </c>
      <c r="AC971" s="232" t="str">
        <f t="shared" si="409"/>
        <v/>
      </c>
      <c r="AD971" s="233" t="str">
        <f t="shared" si="410"/>
        <v/>
      </c>
      <c r="AE971" s="234">
        <f t="shared" si="396"/>
        <v>0</v>
      </c>
      <c r="AF971" s="234">
        <f t="shared" si="397"/>
        <v>0</v>
      </c>
      <c r="AG971" s="234" t="str">
        <f t="shared" si="403"/>
        <v>интрадей</v>
      </c>
      <c r="AH971" s="235">
        <f t="shared" si="398"/>
        <v>0</v>
      </c>
      <c r="AI971" s="235">
        <f t="shared" si="399"/>
        <v>0</v>
      </c>
      <c r="AJ971" s="232" t="str">
        <f t="shared" si="411"/>
        <v/>
      </c>
      <c r="AK971" s="232" t="str">
        <f t="shared" si="412"/>
        <v/>
      </c>
      <c r="AL971" s="233" t="str">
        <f t="shared" si="413"/>
        <v/>
      </c>
      <c r="AM971" s="235">
        <f t="shared" si="406"/>
        <v>0</v>
      </c>
      <c r="AN971" s="236">
        <f t="shared" si="414"/>
        <v>1000</v>
      </c>
      <c r="AO971" s="236">
        <f t="shared" si="407"/>
        <v>39.724000000000295</v>
      </c>
      <c r="AP971" s="236">
        <f t="shared" si="415"/>
        <v>0</v>
      </c>
      <c r="AQ971" s="235">
        <f t="shared" si="404"/>
        <v>0</v>
      </c>
      <c r="AR971" s="235">
        <f t="shared" si="405"/>
        <v>0</v>
      </c>
      <c r="AS971" s="232">
        <f t="shared" si="400"/>
        <v>0</v>
      </c>
      <c r="AT971" s="250">
        <f t="shared" si="401"/>
        <v>16</v>
      </c>
      <c r="AU971" s="244"/>
      <c r="AV971" s="108"/>
    </row>
    <row r="972" spans="1:48" ht="11.25">
      <c r="A972" s="108"/>
      <c r="B972" s="240">
        <v>970</v>
      </c>
      <c r="C972" s="266"/>
      <c r="D972" s="88"/>
      <c r="E972" s="87"/>
      <c r="F972" s="88"/>
      <c r="G972" s="90"/>
      <c r="H972" s="90"/>
      <c r="I972" s="91"/>
      <c r="J972" s="91"/>
      <c r="K972" s="90"/>
      <c r="L972" s="92"/>
      <c r="M972" s="93"/>
      <c r="N972" s="242"/>
      <c r="O972" s="226"/>
      <c r="P972" s="227"/>
      <c r="Q972" s="228"/>
      <c r="R972" s="92"/>
      <c r="S972" s="92"/>
      <c r="T972" s="245">
        <f t="shared" si="408"/>
        <v>1397.240000000003</v>
      </c>
      <c r="U972" s="229">
        <f t="shared" si="390"/>
        <v>0</v>
      </c>
      <c r="V972" s="230">
        <f t="shared" si="391"/>
        <v>0</v>
      </c>
      <c r="W972" s="229">
        <f t="shared" si="402"/>
        <v>0</v>
      </c>
      <c r="X972" s="231">
        <f t="shared" si="392"/>
        <v>395.54000000000013</v>
      </c>
      <c r="Y972" s="231">
        <f t="shared" si="393"/>
        <v>397.24</v>
      </c>
      <c r="Z972" s="231">
        <f t="shared" si="394"/>
        <v>395.54000000000013</v>
      </c>
      <c r="AA972" s="247">
        <f t="shared" si="395"/>
        <v>397.24</v>
      </c>
      <c r="AB972" s="249" t="str">
        <f>IF(G972&lt;&gt;"",VLOOKUP(WEEKDAY(C972,2),Служебный!G$4:H$10,2),"")</f>
        <v/>
      </c>
      <c r="AC972" s="232" t="str">
        <f t="shared" si="409"/>
        <v/>
      </c>
      <c r="AD972" s="233" t="str">
        <f t="shared" si="410"/>
        <v/>
      </c>
      <c r="AE972" s="234">
        <f t="shared" si="396"/>
        <v>0</v>
      </c>
      <c r="AF972" s="234">
        <f t="shared" si="397"/>
        <v>0</v>
      </c>
      <c r="AG972" s="234" t="str">
        <f t="shared" si="403"/>
        <v>интрадей</v>
      </c>
      <c r="AH972" s="235">
        <f t="shared" si="398"/>
        <v>0</v>
      </c>
      <c r="AI972" s="235">
        <f t="shared" si="399"/>
        <v>0</v>
      </c>
      <c r="AJ972" s="232" t="str">
        <f t="shared" si="411"/>
        <v/>
      </c>
      <c r="AK972" s="232" t="str">
        <f t="shared" si="412"/>
        <v/>
      </c>
      <c r="AL972" s="233" t="str">
        <f t="shared" si="413"/>
        <v/>
      </c>
      <c r="AM972" s="235">
        <f t="shared" si="406"/>
        <v>0</v>
      </c>
      <c r="AN972" s="236">
        <f t="shared" si="414"/>
        <v>1000</v>
      </c>
      <c r="AO972" s="236">
        <f t="shared" si="407"/>
        <v>39.724000000000295</v>
      </c>
      <c r="AP972" s="236">
        <f t="shared" si="415"/>
        <v>0</v>
      </c>
      <c r="AQ972" s="235">
        <f t="shared" si="404"/>
        <v>0</v>
      </c>
      <c r="AR972" s="235">
        <f t="shared" si="405"/>
        <v>0</v>
      </c>
      <c r="AS972" s="232">
        <f t="shared" si="400"/>
        <v>0</v>
      </c>
      <c r="AT972" s="250">
        <f t="shared" si="401"/>
        <v>16</v>
      </c>
      <c r="AU972" s="244"/>
      <c r="AV972" s="108"/>
    </row>
    <row r="973" spans="1:48" ht="11.25">
      <c r="A973" s="108"/>
      <c r="B973" s="240">
        <v>971</v>
      </c>
      <c r="C973" s="266"/>
      <c r="D973" s="88"/>
      <c r="E973" s="87"/>
      <c r="F973" s="88"/>
      <c r="G973" s="90"/>
      <c r="H973" s="90"/>
      <c r="I973" s="91"/>
      <c r="J973" s="91"/>
      <c r="K973" s="90"/>
      <c r="L973" s="92"/>
      <c r="M973" s="93"/>
      <c r="N973" s="242"/>
      <c r="O973" s="226"/>
      <c r="P973" s="227"/>
      <c r="Q973" s="228"/>
      <c r="R973" s="92"/>
      <c r="S973" s="92"/>
      <c r="T973" s="245">
        <f t="shared" si="408"/>
        <v>1397.240000000003</v>
      </c>
      <c r="U973" s="229">
        <f t="shared" si="390"/>
        <v>0</v>
      </c>
      <c r="V973" s="230">
        <f t="shared" si="391"/>
        <v>0</v>
      </c>
      <c r="W973" s="229">
        <f t="shared" si="402"/>
        <v>0</v>
      </c>
      <c r="X973" s="231">
        <f t="shared" si="392"/>
        <v>395.54000000000013</v>
      </c>
      <c r="Y973" s="231">
        <f t="shared" si="393"/>
        <v>397.24</v>
      </c>
      <c r="Z973" s="231">
        <f t="shared" si="394"/>
        <v>395.54000000000013</v>
      </c>
      <c r="AA973" s="247">
        <f t="shared" si="395"/>
        <v>397.24</v>
      </c>
      <c r="AB973" s="249" t="str">
        <f>IF(G973&lt;&gt;"",VLOOKUP(WEEKDAY(C973,2),Служебный!G$4:H$10,2),"")</f>
        <v/>
      </c>
      <c r="AC973" s="232" t="str">
        <f t="shared" si="409"/>
        <v/>
      </c>
      <c r="AD973" s="233" t="str">
        <f t="shared" si="410"/>
        <v/>
      </c>
      <c r="AE973" s="234">
        <f t="shared" si="396"/>
        <v>0</v>
      </c>
      <c r="AF973" s="234">
        <f t="shared" si="397"/>
        <v>0</v>
      </c>
      <c r="AG973" s="234" t="str">
        <f t="shared" si="403"/>
        <v>интрадей</v>
      </c>
      <c r="AH973" s="235">
        <f t="shared" si="398"/>
        <v>0</v>
      </c>
      <c r="AI973" s="235">
        <f t="shared" si="399"/>
        <v>0</v>
      </c>
      <c r="AJ973" s="232" t="str">
        <f t="shared" si="411"/>
        <v/>
      </c>
      <c r="AK973" s="232" t="str">
        <f t="shared" si="412"/>
        <v/>
      </c>
      <c r="AL973" s="233" t="str">
        <f t="shared" si="413"/>
        <v/>
      </c>
      <c r="AM973" s="235">
        <f t="shared" si="406"/>
        <v>0</v>
      </c>
      <c r="AN973" s="236">
        <f t="shared" si="414"/>
        <v>1000</v>
      </c>
      <c r="AO973" s="236">
        <f t="shared" si="407"/>
        <v>39.724000000000295</v>
      </c>
      <c r="AP973" s="236">
        <f t="shared" si="415"/>
        <v>0</v>
      </c>
      <c r="AQ973" s="235">
        <f t="shared" si="404"/>
        <v>0</v>
      </c>
      <c r="AR973" s="235">
        <f t="shared" si="405"/>
        <v>0</v>
      </c>
      <c r="AS973" s="232">
        <f t="shared" si="400"/>
        <v>0</v>
      </c>
      <c r="AT973" s="250">
        <f t="shared" si="401"/>
        <v>16</v>
      </c>
      <c r="AU973" s="244"/>
      <c r="AV973" s="108"/>
    </row>
    <row r="974" spans="1:48" ht="11.25">
      <c r="A974" s="108"/>
      <c r="B974" s="240">
        <v>972</v>
      </c>
      <c r="C974" s="266"/>
      <c r="D974" s="88"/>
      <c r="E974" s="87"/>
      <c r="F974" s="88"/>
      <c r="G974" s="90"/>
      <c r="H974" s="90"/>
      <c r="I974" s="91"/>
      <c r="J974" s="91"/>
      <c r="K974" s="90"/>
      <c r="L974" s="92"/>
      <c r="M974" s="93"/>
      <c r="N974" s="242"/>
      <c r="O974" s="226"/>
      <c r="P974" s="227"/>
      <c r="Q974" s="228"/>
      <c r="R974" s="92"/>
      <c r="S974" s="92"/>
      <c r="T974" s="245">
        <f t="shared" si="408"/>
        <v>1397.240000000003</v>
      </c>
      <c r="U974" s="229">
        <f t="shared" si="390"/>
        <v>0</v>
      </c>
      <c r="V974" s="230">
        <f t="shared" si="391"/>
        <v>0</v>
      </c>
      <c r="W974" s="229">
        <f t="shared" si="402"/>
        <v>0</v>
      </c>
      <c r="X974" s="231">
        <f t="shared" si="392"/>
        <v>395.54000000000013</v>
      </c>
      <c r="Y974" s="231">
        <f t="shared" si="393"/>
        <v>397.24</v>
      </c>
      <c r="Z974" s="231">
        <f t="shared" si="394"/>
        <v>395.54000000000013</v>
      </c>
      <c r="AA974" s="247">
        <f t="shared" si="395"/>
        <v>397.24</v>
      </c>
      <c r="AB974" s="249" t="str">
        <f>IF(G974&lt;&gt;"",VLOOKUP(WEEKDAY(C974,2),Служебный!G$4:H$10,2),"")</f>
        <v/>
      </c>
      <c r="AC974" s="232" t="str">
        <f t="shared" si="409"/>
        <v/>
      </c>
      <c r="AD974" s="233" t="str">
        <f t="shared" si="410"/>
        <v/>
      </c>
      <c r="AE974" s="234">
        <f t="shared" si="396"/>
        <v>0</v>
      </c>
      <c r="AF974" s="234">
        <f t="shared" si="397"/>
        <v>0</v>
      </c>
      <c r="AG974" s="234" t="str">
        <f t="shared" si="403"/>
        <v>интрадей</v>
      </c>
      <c r="AH974" s="235">
        <f t="shared" si="398"/>
        <v>0</v>
      </c>
      <c r="AI974" s="235">
        <f t="shared" si="399"/>
        <v>0</v>
      </c>
      <c r="AJ974" s="232" t="str">
        <f t="shared" si="411"/>
        <v/>
      </c>
      <c r="AK974" s="232" t="str">
        <f t="shared" si="412"/>
        <v/>
      </c>
      <c r="AL974" s="233" t="str">
        <f t="shared" si="413"/>
        <v/>
      </c>
      <c r="AM974" s="235">
        <f t="shared" si="406"/>
        <v>0</v>
      </c>
      <c r="AN974" s="236">
        <f t="shared" si="414"/>
        <v>1000</v>
      </c>
      <c r="AO974" s="236">
        <f t="shared" si="407"/>
        <v>39.724000000000295</v>
      </c>
      <c r="AP974" s="236">
        <f t="shared" si="415"/>
        <v>0</v>
      </c>
      <c r="AQ974" s="235">
        <f t="shared" si="404"/>
        <v>0</v>
      </c>
      <c r="AR974" s="235">
        <f t="shared" si="405"/>
        <v>0</v>
      </c>
      <c r="AS974" s="232">
        <f t="shared" si="400"/>
        <v>0</v>
      </c>
      <c r="AT974" s="250">
        <f t="shared" si="401"/>
        <v>16</v>
      </c>
      <c r="AU974" s="244"/>
      <c r="AV974" s="108"/>
    </row>
    <row r="975" spans="1:48" ht="11.25">
      <c r="A975" s="108"/>
      <c r="B975" s="240">
        <v>973</v>
      </c>
      <c r="C975" s="266"/>
      <c r="D975" s="88"/>
      <c r="E975" s="87"/>
      <c r="F975" s="88"/>
      <c r="G975" s="90"/>
      <c r="H975" s="90"/>
      <c r="I975" s="91"/>
      <c r="J975" s="91"/>
      <c r="K975" s="90"/>
      <c r="L975" s="92"/>
      <c r="M975" s="93"/>
      <c r="N975" s="242"/>
      <c r="O975" s="226"/>
      <c r="P975" s="227"/>
      <c r="Q975" s="228"/>
      <c r="R975" s="92"/>
      <c r="S975" s="92"/>
      <c r="T975" s="245">
        <f t="shared" si="408"/>
        <v>1397.240000000003</v>
      </c>
      <c r="U975" s="229">
        <f t="shared" si="390"/>
        <v>0</v>
      </c>
      <c r="V975" s="230">
        <f t="shared" si="391"/>
        <v>0</v>
      </c>
      <c r="W975" s="229">
        <f t="shared" si="402"/>
        <v>0</v>
      </c>
      <c r="X975" s="231">
        <f t="shared" si="392"/>
        <v>395.54000000000013</v>
      </c>
      <c r="Y975" s="231">
        <f t="shared" si="393"/>
        <v>397.24</v>
      </c>
      <c r="Z975" s="231">
        <f t="shared" si="394"/>
        <v>395.54000000000013</v>
      </c>
      <c r="AA975" s="247">
        <f t="shared" si="395"/>
        <v>397.24</v>
      </c>
      <c r="AB975" s="249" t="str">
        <f>IF(G975&lt;&gt;"",VLOOKUP(WEEKDAY(C975,2),Служебный!G$4:H$10,2),"")</f>
        <v/>
      </c>
      <c r="AC975" s="232" t="str">
        <f t="shared" si="409"/>
        <v/>
      </c>
      <c r="AD975" s="233" t="str">
        <f t="shared" si="410"/>
        <v/>
      </c>
      <c r="AE975" s="234">
        <f t="shared" si="396"/>
        <v>0</v>
      </c>
      <c r="AF975" s="234">
        <f t="shared" si="397"/>
        <v>0</v>
      </c>
      <c r="AG975" s="234" t="str">
        <f t="shared" si="403"/>
        <v>интрадей</v>
      </c>
      <c r="AH975" s="235">
        <f t="shared" si="398"/>
        <v>0</v>
      </c>
      <c r="AI975" s="235">
        <f t="shared" si="399"/>
        <v>0</v>
      </c>
      <c r="AJ975" s="232" t="str">
        <f t="shared" si="411"/>
        <v/>
      </c>
      <c r="AK975" s="232" t="str">
        <f t="shared" si="412"/>
        <v/>
      </c>
      <c r="AL975" s="233" t="str">
        <f t="shared" si="413"/>
        <v/>
      </c>
      <c r="AM975" s="235">
        <f t="shared" si="406"/>
        <v>0</v>
      </c>
      <c r="AN975" s="236">
        <f t="shared" si="414"/>
        <v>1000</v>
      </c>
      <c r="AO975" s="236">
        <f t="shared" si="407"/>
        <v>39.724000000000295</v>
      </c>
      <c r="AP975" s="236">
        <f t="shared" si="415"/>
        <v>0</v>
      </c>
      <c r="AQ975" s="235">
        <f t="shared" si="404"/>
        <v>0</v>
      </c>
      <c r="AR975" s="235">
        <f t="shared" si="405"/>
        <v>0</v>
      </c>
      <c r="AS975" s="232">
        <f t="shared" si="400"/>
        <v>0</v>
      </c>
      <c r="AT975" s="250">
        <f t="shared" si="401"/>
        <v>16</v>
      </c>
      <c r="AU975" s="244"/>
      <c r="AV975" s="108"/>
    </row>
    <row r="976" spans="1:48" ht="11.25">
      <c r="A976" s="108"/>
      <c r="B976" s="240">
        <v>974</v>
      </c>
      <c r="C976" s="266"/>
      <c r="D976" s="88"/>
      <c r="E976" s="87"/>
      <c r="F976" s="88"/>
      <c r="G976" s="90"/>
      <c r="H976" s="90"/>
      <c r="I976" s="91"/>
      <c r="J976" s="91"/>
      <c r="K976" s="90"/>
      <c r="L976" s="92"/>
      <c r="M976" s="93"/>
      <c r="N976" s="242"/>
      <c r="O976" s="226"/>
      <c r="P976" s="227"/>
      <c r="Q976" s="228"/>
      <c r="R976" s="92"/>
      <c r="S976" s="92"/>
      <c r="T976" s="245">
        <f t="shared" si="408"/>
        <v>1397.240000000003</v>
      </c>
      <c r="U976" s="229">
        <f t="shared" si="390"/>
        <v>0</v>
      </c>
      <c r="V976" s="230">
        <f t="shared" si="391"/>
        <v>0</v>
      </c>
      <c r="W976" s="229">
        <f t="shared" si="402"/>
        <v>0</v>
      </c>
      <c r="X976" s="231">
        <f t="shared" si="392"/>
        <v>395.54000000000013</v>
      </c>
      <c r="Y976" s="231">
        <f t="shared" si="393"/>
        <v>397.24</v>
      </c>
      <c r="Z976" s="231">
        <f t="shared" si="394"/>
        <v>395.54000000000013</v>
      </c>
      <c r="AA976" s="247">
        <f t="shared" si="395"/>
        <v>397.24</v>
      </c>
      <c r="AB976" s="249" t="str">
        <f>IF(G976&lt;&gt;"",VLOOKUP(WEEKDAY(C976,2),Служебный!G$4:H$10,2),"")</f>
        <v/>
      </c>
      <c r="AC976" s="232" t="str">
        <f t="shared" si="409"/>
        <v/>
      </c>
      <c r="AD976" s="233" t="str">
        <f t="shared" si="410"/>
        <v/>
      </c>
      <c r="AE976" s="234">
        <f t="shared" si="396"/>
        <v>0</v>
      </c>
      <c r="AF976" s="234">
        <f t="shared" si="397"/>
        <v>0</v>
      </c>
      <c r="AG976" s="234" t="str">
        <f t="shared" si="403"/>
        <v>интрадей</v>
      </c>
      <c r="AH976" s="235">
        <f t="shared" si="398"/>
        <v>0</v>
      </c>
      <c r="AI976" s="235">
        <f t="shared" si="399"/>
        <v>0</v>
      </c>
      <c r="AJ976" s="232" t="str">
        <f t="shared" si="411"/>
        <v/>
      </c>
      <c r="AK976" s="232" t="str">
        <f t="shared" si="412"/>
        <v/>
      </c>
      <c r="AL976" s="233" t="str">
        <f t="shared" si="413"/>
        <v/>
      </c>
      <c r="AM976" s="235">
        <f t="shared" si="406"/>
        <v>0</v>
      </c>
      <c r="AN976" s="236">
        <f t="shared" si="414"/>
        <v>1000</v>
      </c>
      <c r="AO976" s="236">
        <f t="shared" si="407"/>
        <v>39.724000000000295</v>
      </c>
      <c r="AP976" s="236">
        <f t="shared" si="415"/>
        <v>0</v>
      </c>
      <c r="AQ976" s="235">
        <f t="shared" si="404"/>
        <v>0</v>
      </c>
      <c r="AR976" s="235">
        <f t="shared" si="405"/>
        <v>0</v>
      </c>
      <c r="AS976" s="232">
        <f t="shared" si="400"/>
        <v>0</v>
      </c>
      <c r="AT976" s="250">
        <f t="shared" si="401"/>
        <v>16</v>
      </c>
      <c r="AU976" s="244"/>
      <c r="AV976" s="108"/>
    </row>
    <row r="977" spans="1:48" ht="11.25">
      <c r="A977" s="108"/>
      <c r="B977" s="240">
        <v>975</v>
      </c>
      <c r="C977" s="266"/>
      <c r="D977" s="88"/>
      <c r="E977" s="87"/>
      <c r="F977" s="88"/>
      <c r="G977" s="90"/>
      <c r="H977" s="90"/>
      <c r="I977" s="91"/>
      <c r="J977" s="91"/>
      <c r="K977" s="90"/>
      <c r="L977" s="92"/>
      <c r="M977" s="93"/>
      <c r="N977" s="242"/>
      <c r="O977" s="226"/>
      <c r="P977" s="227"/>
      <c r="Q977" s="228"/>
      <c r="R977" s="92"/>
      <c r="S977" s="92"/>
      <c r="T977" s="245">
        <f t="shared" si="408"/>
        <v>1397.240000000003</v>
      </c>
      <c r="U977" s="229">
        <f t="shared" si="390"/>
        <v>0</v>
      </c>
      <c r="V977" s="230">
        <f t="shared" si="391"/>
        <v>0</v>
      </c>
      <c r="W977" s="229">
        <f t="shared" si="402"/>
        <v>0</v>
      </c>
      <c r="X977" s="231">
        <f t="shared" si="392"/>
        <v>395.54000000000013</v>
      </c>
      <c r="Y977" s="231">
        <f t="shared" si="393"/>
        <v>397.24</v>
      </c>
      <c r="Z977" s="231">
        <f t="shared" si="394"/>
        <v>395.54000000000013</v>
      </c>
      <c r="AA977" s="247">
        <f t="shared" si="395"/>
        <v>397.24</v>
      </c>
      <c r="AB977" s="249" t="str">
        <f>IF(G977&lt;&gt;"",VLOOKUP(WEEKDAY(C977,2),Служебный!G$4:H$10,2),"")</f>
        <v/>
      </c>
      <c r="AC977" s="232" t="str">
        <f t="shared" si="409"/>
        <v/>
      </c>
      <c r="AD977" s="233" t="str">
        <f t="shared" si="410"/>
        <v/>
      </c>
      <c r="AE977" s="234">
        <f t="shared" si="396"/>
        <v>0</v>
      </c>
      <c r="AF977" s="234">
        <f t="shared" si="397"/>
        <v>0</v>
      </c>
      <c r="AG977" s="234" t="str">
        <f t="shared" si="403"/>
        <v>интрадей</v>
      </c>
      <c r="AH977" s="235">
        <f t="shared" si="398"/>
        <v>0</v>
      </c>
      <c r="AI977" s="235">
        <f t="shared" si="399"/>
        <v>0</v>
      </c>
      <c r="AJ977" s="232" t="str">
        <f t="shared" si="411"/>
        <v/>
      </c>
      <c r="AK977" s="232" t="str">
        <f t="shared" si="412"/>
        <v/>
      </c>
      <c r="AL977" s="233" t="str">
        <f t="shared" si="413"/>
        <v/>
      </c>
      <c r="AM977" s="235">
        <f t="shared" si="406"/>
        <v>0</v>
      </c>
      <c r="AN977" s="236">
        <f t="shared" si="414"/>
        <v>1000</v>
      </c>
      <c r="AO977" s="236">
        <f t="shared" si="407"/>
        <v>39.724000000000295</v>
      </c>
      <c r="AP977" s="236">
        <f t="shared" si="415"/>
        <v>0</v>
      </c>
      <c r="AQ977" s="235">
        <f t="shared" si="404"/>
        <v>0</v>
      </c>
      <c r="AR977" s="235">
        <f t="shared" si="405"/>
        <v>0</v>
      </c>
      <c r="AS977" s="232">
        <f t="shared" si="400"/>
        <v>0</v>
      </c>
      <c r="AT977" s="250">
        <f t="shared" si="401"/>
        <v>16</v>
      </c>
      <c r="AU977" s="244"/>
      <c r="AV977" s="108"/>
    </row>
    <row r="978" spans="1:48" ht="11.25">
      <c r="A978" s="108"/>
      <c r="B978" s="240">
        <v>976</v>
      </c>
      <c r="C978" s="266"/>
      <c r="D978" s="88"/>
      <c r="E978" s="87"/>
      <c r="F978" s="88"/>
      <c r="G978" s="90"/>
      <c r="H978" s="90"/>
      <c r="I978" s="91"/>
      <c r="J978" s="91"/>
      <c r="K978" s="90"/>
      <c r="L978" s="92"/>
      <c r="M978" s="93"/>
      <c r="N978" s="242"/>
      <c r="O978" s="226"/>
      <c r="P978" s="227"/>
      <c r="Q978" s="228"/>
      <c r="R978" s="92"/>
      <c r="S978" s="92"/>
      <c r="T978" s="245">
        <f t="shared" si="408"/>
        <v>1397.240000000003</v>
      </c>
      <c r="U978" s="229">
        <f t="shared" si="390"/>
        <v>0</v>
      </c>
      <c r="V978" s="230">
        <f t="shared" si="391"/>
        <v>0</v>
      </c>
      <c r="W978" s="229">
        <f t="shared" si="402"/>
        <v>0</v>
      </c>
      <c r="X978" s="231">
        <f t="shared" si="392"/>
        <v>395.54000000000013</v>
      </c>
      <c r="Y978" s="231">
        <f t="shared" si="393"/>
        <v>397.24</v>
      </c>
      <c r="Z978" s="231">
        <f t="shared" si="394"/>
        <v>395.54000000000013</v>
      </c>
      <c r="AA978" s="247">
        <f t="shared" si="395"/>
        <v>397.24</v>
      </c>
      <c r="AB978" s="249" t="str">
        <f>IF(G978&lt;&gt;"",VLOOKUP(WEEKDAY(C978,2),Служебный!G$4:H$10,2),"")</f>
        <v/>
      </c>
      <c r="AC978" s="232" t="str">
        <f t="shared" si="409"/>
        <v/>
      </c>
      <c r="AD978" s="233" t="str">
        <f t="shared" si="410"/>
        <v/>
      </c>
      <c r="AE978" s="234">
        <f t="shared" si="396"/>
        <v>0</v>
      </c>
      <c r="AF978" s="234">
        <f t="shared" si="397"/>
        <v>0</v>
      </c>
      <c r="AG978" s="234" t="str">
        <f t="shared" si="403"/>
        <v>интрадей</v>
      </c>
      <c r="AH978" s="235">
        <f t="shared" si="398"/>
        <v>0</v>
      </c>
      <c r="AI978" s="235">
        <f t="shared" si="399"/>
        <v>0</v>
      </c>
      <c r="AJ978" s="232" t="str">
        <f t="shared" si="411"/>
        <v/>
      </c>
      <c r="AK978" s="232" t="str">
        <f t="shared" si="412"/>
        <v/>
      </c>
      <c r="AL978" s="233" t="str">
        <f t="shared" si="413"/>
        <v/>
      </c>
      <c r="AM978" s="235">
        <f t="shared" si="406"/>
        <v>0</v>
      </c>
      <c r="AN978" s="236">
        <f t="shared" si="414"/>
        <v>1000</v>
      </c>
      <c r="AO978" s="236">
        <f t="shared" si="407"/>
        <v>39.724000000000295</v>
      </c>
      <c r="AP978" s="236">
        <f t="shared" si="415"/>
        <v>0</v>
      </c>
      <c r="AQ978" s="235">
        <f t="shared" si="404"/>
        <v>0</v>
      </c>
      <c r="AR978" s="235">
        <f t="shared" si="405"/>
        <v>0</v>
      </c>
      <c r="AS978" s="232">
        <f t="shared" si="400"/>
        <v>0</v>
      </c>
      <c r="AT978" s="250">
        <f t="shared" si="401"/>
        <v>16</v>
      </c>
      <c r="AU978" s="244"/>
      <c r="AV978" s="108"/>
    </row>
    <row r="979" spans="1:48" ht="11.25">
      <c r="A979" s="108"/>
      <c r="B979" s="240">
        <v>977</v>
      </c>
      <c r="C979" s="266"/>
      <c r="D979" s="88"/>
      <c r="E979" s="87"/>
      <c r="F979" s="88"/>
      <c r="G979" s="90"/>
      <c r="H979" s="90"/>
      <c r="I979" s="91"/>
      <c r="J979" s="91"/>
      <c r="K979" s="90"/>
      <c r="L979" s="92"/>
      <c r="M979" s="93"/>
      <c r="N979" s="242"/>
      <c r="O979" s="226"/>
      <c r="P979" s="227"/>
      <c r="Q979" s="228"/>
      <c r="R979" s="92"/>
      <c r="S979" s="92"/>
      <c r="T979" s="245">
        <f t="shared" si="408"/>
        <v>1397.240000000003</v>
      </c>
      <c r="U979" s="229">
        <f t="shared" si="390"/>
        <v>0</v>
      </c>
      <c r="V979" s="230">
        <f t="shared" si="391"/>
        <v>0</v>
      </c>
      <c r="W979" s="229">
        <f t="shared" si="402"/>
        <v>0</v>
      </c>
      <c r="X979" s="231">
        <f t="shared" si="392"/>
        <v>395.54000000000013</v>
      </c>
      <c r="Y979" s="231">
        <f t="shared" si="393"/>
        <v>397.24</v>
      </c>
      <c r="Z979" s="231">
        <f t="shared" si="394"/>
        <v>395.54000000000013</v>
      </c>
      <c r="AA979" s="247">
        <f t="shared" si="395"/>
        <v>397.24</v>
      </c>
      <c r="AB979" s="249" t="str">
        <f>IF(G979&lt;&gt;"",VLOOKUP(WEEKDAY(C979,2),Служебный!G$4:H$10,2),"")</f>
        <v/>
      </c>
      <c r="AC979" s="232" t="str">
        <f t="shared" si="409"/>
        <v/>
      </c>
      <c r="AD979" s="233" t="str">
        <f t="shared" si="410"/>
        <v/>
      </c>
      <c r="AE979" s="234">
        <f t="shared" si="396"/>
        <v>0</v>
      </c>
      <c r="AF979" s="234">
        <f t="shared" si="397"/>
        <v>0</v>
      </c>
      <c r="AG979" s="234" t="str">
        <f t="shared" si="403"/>
        <v>интрадей</v>
      </c>
      <c r="AH979" s="235">
        <f t="shared" si="398"/>
        <v>0</v>
      </c>
      <c r="AI979" s="235">
        <f t="shared" si="399"/>
        <v>0</v>
      </c>
      <c r="AJ979" s="232" t="str">
        <f t="shared" si="411"/>
        <v/>
      </c>
      <c r="AK979" s="232" t="str">
        <f t="shared" si="412"/>
        <v/>
      </c>
      <c r="AL979" s="233" t="str">
        <f t="shared" si="413"/>
        <v/>
      </c>
      <c r="AM979" s="235">
        <f t="shared" si="406"/>
        <v>0</v>
      </c>
      <c r="AN979" s="236">
        <f t="shared" si="414"/>
        <v>1000</v>
      </c>
      <c r="AO979" s="236">
        <f t="shared" si="407"/>
        <v>39.724000000000295</v>
      </c>
      <c r="AP979" s="236">
        <f t="shared" si="415"/>
        <v>0</v>
      </c>
      <c r="AQ979" s="235">
        <f t="shared" si="404"/>
        <v>0</v>
      </c>
      <c r="AR979" s="235">
        <f t="shared" si="405"/>
        <v>0</v>
      </c>
      <c r="AS979" s="232">
        <f t="shared" si="400"/>
        <v>0</v>
      </c>
      <c r="AT979" s="250">
        <f t="shared" si="401"/>
        <v>16</v>
      </c>
      <c r="AU979" s="244"/>
      <c r="AV979" s="108"/>
    </row>
    <row r="980" spans="1:48" ht="11.25">
      <c r="A980" s="108"/>
      <c r="B980" s="240">
        <v>978</v>
      </c>
      <c r="C980" s="266"/>
      <c r="D980" s="88"/>
      <c r="E980" s="87"/>
      <c r="F980" s="88"/>
      <c r="G980" s="90"/>
      <c r="H980" s="90"/>
      <c r="I980" s="91"/>
      <c r="J980" s="91"/>
      <c r="K980" s="90"/>
      <c r="L980" s="92"/>
      <c r="M980" s="93"/>
      <c r="N980" s="242"/>
      <c r="O980" s="226"/>
      <c r="P980" s="227"/>
      <c r="Q980" s="228"/>
      <c r="R980" s="92"/>
      <c r="S980" s="92"/>
      <c r="T980" s="245">
        <f t="shared" si="408"/>
        <v>1397.240000000003</v>
      </c>
      <c r="U980" s="229">
        <f t="shared" ref="U980:U1001" si="416">L980</f>
        <v>0</v>
      </c>
      <c r="V980" s="230">
        <f t="shared" ref="V980:V1001" si="417">M980</f>
        <v>0</v>
      </c>
      <c r="W980" s="229">
        <f t="shared" si="402"/>
        <v>0</v>
      </c>
      <c r="X980" s="231">
        <f t="shared" ref="X980:X1001" si="418">X979+V979</f>
        <v>395.54000000000013</v>
      </c>
      <c r="Y980" s="231">
        <f t="shared" ref="Y980:Y1001" si="419">Y979+W979</f>
        <v>397.24</v>
      </c>
      <c r="Z980" s="231">
        <f t="shared" ref="Z980:Z1001" si="420">X980+V980</f>
        <v>395.54000000000013</v>
      </c>
      <c r="AA980" s="247">
        <f t="shared" ref="AA980:AA1001" si="421">Y980+W980</f>
        <v>397.24</v>
      </c>
      <c r="AB980" s="249" t="str">
        <f>IF(G980&lt;&gt;"",VLOOKUP(WEEKDAY(C980,2),Служебный!G$4:H$10,2),"")</f>
        <v/>
      </c>
      <c r="AC980" s="232" t="str">
        <f t="shared" si="409"/>
        <v/>
      </c>
      <c r="AD980" s="233" t="str">
        <f t="shared" si="410"/>
        <v/>
      </c>
      <c r="AE980" s="234">
        <f t="shared" ref="AE980:AE1001" si="422">ROUND(((E980+F980)-(C980+D980))*86400,0)</f>
        <v>0</v>
      </c>
      <c r="AF980" s="234">
        <f t="shared" ref="AF980:AF1001" si="423">IF(FLOOR((AE980/60),15)&gt;400,"Среднесрок",FLOOR((AE980/60),15))</f>
        <v>0</v>
      </c>
      <c r="AG980" s="234" t="str">
        <f t="shared" si="403"/>
        <v>интрадей</v>
      </c>
      <c r="AH980" s="235">
        <f t="shared" ref="AH980:AH1001" si="424">IF(W980&gt;0,W980,0)</f>
        <v>0</v>
      </c>
      <c r="AI980" s="235">
        <f t="shared" ref="AI980:AI1001" si="425">IF(W980&lt;0,W980,0)</f>
        <v>0</v>
      </c>
      <c r="AJ980" s="232" t="str">
        <f t="shared" si="411"/>
        <v/>
      </c>
      <c r="AK980" s="232" t="str">
        <f t="shared" si="412"/>
        <v/>
      </c>
      <c r="AL980" s="233" t="str">
        <f t="shared" si="413"/>
        <v/>
      </c>
      <c r="AM980" s="235">
        <f t="shared" si="406"/>
        <v>0</v>
      </c>
      <c r="AN980" s="236">
        <f t="shared" si="414"/>
        <v>1000</v>
      </c>
      <c r="AO980" s="236">
        <f t="shared" si="407"/>
        <v>39.724000000000295</v>
      </c>
      <c r="AP980" s="236">
        <f t="shared" si="415"/>
        <v>0</v>
      </c>
      <c r="AQ980" s="235">
        <f t="shared" si="404"/>
        <v>0</v>
      </c>
      <c r="AR980" s="235">
        <f t="shared" si="405"/>
        <v>0</v>
      </c>
      <c r="AS980" s="232">
        <f t="shared" ref="AS980:AS1001" si="426">CEILING(I980,5)</f>
        <v>0</v>
      </c>
      <c r="AT980" s="250">
        <f t="shared" ref="AT980:AT1001" si="427">IF(AR980=0,AT979,IF(W980&lt;0,IF(AT979&lt;0,AT979-1,-1),IF(AT979&gt;0,AT979+1,1)))</f>
        <v>16</v>
      </c>
      <c r="AU980" s="244"/>
      <c r="AV980" s="108"/>
    </row>
    <row r="981" spans="1:48" ht="11.25">
      <c r="A981" s="108"/>
      <c r="B981" s="240">
        <v>979</v>
      </c>
      <c r="C981" s="266"/>
      <c r="D981" s="88"/>
      <c r="E981" s="87"/>
      <c r="F981" s="88"/>
      <c r="G981" s="90"/>
      <c r="H981" s="90"/>
      <c r="I981" s="91"/>
      <c r="J981" s="91"/>
      <c r="K981" s="90"/>
      <c r="L981" s="92"/>
      <c r="M981" s="93"/>
      <c r="N981" s="242"/>
      <c r="O981" s="226"/>
      <c r="P981" s="227"/>
      <c r="Q981" s="228"/>
      <c r="R981" s="92"/>
      <c r="S981" s="92"/>
      <c r="T981" s="245">
        <f t="shared" si="408"/>
        <v>1397.240000000003</v>
      </c>
      <c r="U981" s="229">
        <f t="shared" si="416"/>
        <v>0</v>
      </c>
      <c r="V981" s="230">
        <f t="shared" si="417"/>
        <v>0</v>
      </c>
      <c r="W981" s="229">
        <f t="shared" si="402"/>
        <v>0</v>
      </c>
      <c r="X981" s="231">
        <f t="shared" si="418"/>
        <v>395.54000000000013</v>
      </c>
      <c r="Y981" s="231">
        <f t="shared" si="419"/>
        <v>397.24</v>
      </c>
      <c r="Z981" s="231">
        <f t="shared" si="420"/>
        <v>395.54000000000013</v>
      </c>
      <c r="AA981" s="247">
        <f t="shared" si="421"/>
        <v>397.24</v>
      </c>
      <c r="AB981" s="249" t="str">
        <f>IF(G981&lt;&gt;"",VLOOKUP(WEEKDAY(C981,2),Служебный!G$4:H$10,2),"")</f>
        <v/>
      </c>
      <c r="AC981" s="232" t="str">
        <f t="shared" si="409"/>
        <v/>
      </c>
      <c r="AD981" s="233" t="str">
        <f t="shared" si="410"/>
        <v/>
      </c>
      <c r="AE981" s="234">
        <f t="shared" si="422"/>
        <v>0</v>
      </c>
      <c r="AF981" s="234">
        <f t="shared" si="423"/>
        <v>0</v>
      </c>
      <c r="AG981" s="234" t="str">
        <f t="shared" si="403"/>
        <v>интрадей</v>
      </c>
      <c r="AH981" s="235">
        <f t="shared" si="424"/>
        <v>0</v>
      </c>
      <c r="AI981" s="235">
        <f t="shared" si="425"/>
        <v>0</v>
      </c>
      <c r="AJ981" s="232" t="str">
        <f t="shared" si="411"/>
        <v/>
      </c>
      <c r="AK981" s="232" t="str">
        <f t="shared" si="412"/>
        <v/>
      </c>
      <c r="AL981" s="233" t="str">
        <f t="shared" si="413"/>
        <v/>
      </c>
      <c r="AM981" s="235">
        <f t="shared" si="406"/>
        <v>0</v>
      </c>
      <c r="AN981" s="236">
        <f t="shared" si="414"/>
        <v>1000</v>
      </c>
      <c r="AO981" s="236">
        <f t="shared" si="407"/>
        <v>39.724000000000295</v>
      </c>
      <c r="AP981" s="236">
        <f t="shared" si="415"/>
        <v>0</v>
      </c>
      <c r="AQ981" s="235">
        <f t="shared" si="404"/>
        <v>0</v>
      </c>
      <c r="AR981" s="235">
        <f t="shared" si="405"/>
        <v>0</v>
      </c>
      <c r="AS981" s="232">
        <f t="shared" si="426"/>
        <v>0</v>
      </c>
      <c r="AT981" s="250">
        <f t="shared" si="427"/>
        <v>16</v>
      </c>
      <c r="AU981" s="244"/>
      <c r="AV981" s="108"/>
    </row>
    <row r="982" spans="1:48" ht="11.25">
      <c r="A982" s="108"/>
      <c r="B982" s="240">
        <v>980</v>
      </c>
      <c r="C982" s="266"/>
      <c r="D982" s="88"/>
      <c r="E982" s="87"/>
      <c r="F982" s="88"/>
      <c r="G982" s="90"/>
      <c r="H982" s="90"/>
      <c r="I982" s="91"/>
      <c r="J982" s="91"/>
      <c r="K982" s="90"/>
      <c r="L982" s="92"/>
      <c r="M982" s="93"/>
      <c r="N982" s="242"/>
      <c r="O982" s="226"/>
      <c r="P982" s="227"/>
      <c r="Q982" s="228"/>
      <c r="R982" s="92"/>
      <c r="S982" s="92"/>
      <c r="T982" s="245">
        <f t="shared" si="408"/>
        <v>1397.240000000003</v>
      </c>
      <c r="U982" s="229">
        <f t="shared" si="416"/>
        <v>0</v>
      </c>
      <c r="V982" s="230">
        <f t="shared" si="417"/>
        <v>0</v>
      </c>
      <c r="W982" s="229">
        <f t="shared" si="402"/>
        <v>0</v>
      </c>
      <c r="X982" s="231">
        <f t="shared" si="418"/>
        <v>395.54000000000013</v>
      </c>
      <c r="Y982" s="231">
        <f t="shared" si="419"/>
        <v>397.24</v>
      </c>
      <c r="Z982" s="231">
        <f t="shared" si="420"/>
        <v>395.54000000000013</v>
      </c>
      <c r="AA982" s="247">
        <f t="shared" si="421"/>
        <v>397.24</v>
      </c>
      <c r="AB982" s="249" t="str">
        <f>IF(G982&lt;&gt;"",VLOOKUP(WEEKDAY(C982,2),Служебный!G$4:H$10,2),"")</f>
        <v/>
      </c>
      <c r="AC982" s="232" t="str">
        <f t="shared" si="409"/>
        <v/>
      </c>
      <c r="AD982" s="233" t="str">
        <f t="shared" si="410"/>
        <v/>
      </c>
      <c r="AE982" s="234">
        <f t="shared" si="422"/>
        <v>0</v>
      </c>
      <c r="AF982" s="234">
        <f t="shared" si="423"/>
        <v>0</v>
      </c>
      <c r="AG982" s="234" t="str">
        <f t="shared" si="403"/>
        <v>интрадей</v>
      </c>
      <c r="AH982" s="235">
        <f t="shared" si="424"/>
        <v>0</v>
      </c>
      <c r="AI982" s="235">
        <f t="shared" si="425"/>
        <v>0</v>
      </c>
      <c r="AJ982" s="232" t="str">
        <f t="shared" si="411"/>
        <v/>
      </c>
      <c r="AK982" s="232" t="str">
        <f t="shared" si="412"/>
        <v/>
      </c>
      <c r="AL982" s="233" t="str">
        <f t="shared" si="413"/>
        <v/>
      </c>
      <c r="AM982" s="235">
        <f t="shared" si="406"/>
        <v>0</v>
      </c>
      <c r="AN982" s="236">
        <f t="shared" si="414"/>
        <v>1000</v>
      </c>
      <c r="AO982" s="236">
        <f t="shared" si="407"/>
        <v>39.724000000000295</v>
      </c>
      <c r="AP982" s="236">
        <f t="shared" si="415"/>
        <v>0</v>
      </c>
      <c r="AQ982" s="235">
        <f t="shared" si="404"/>
        <v>0</v>
      </c>
      <c r="AR982" s="235">
        <f t="shared" si="405"/>
        <v>0</v>
      </c>
      <c r="AS982" s="232">
        <f t="shared" si="426"/>
        <v>0</v>
      </c>
      <c r="AT982" s="250">
        <f t="shared" si="427"/>
        <v>16</v>
      </c>
      <c r="AU982" s="244"/>
      <c r="AV982" s="108"/>
    </row>
    <row r="983" spans="1:48" ht="11.25">
      <c r="A983" s="108"/>
      <c r="B983" s="240">
        <v>981</v>
      </c>
      <c r="C983" s="266"/>
      <c r="D983" s="88"/>
      <c r="E983" s="87"/>
      <c r="F983" s="88"/>
      <c r="G983" s="90"/>
      <c r="H983" s="90"/>
      <c r="I983" s="91"/>
      <c r="J983" s="91"/>
      <c r="K983" s="90"/>
      <c r="L983" s="92"/>
      <c r="M983" s="93"/>
      <c r="N983" s="242"/>
      <c r="O983" s="226"/>
      <c r="P983" s="227"/>
      <c r="Q983" s="228"/>
      <c r="R983" s="92"/>
      <c r="S983" s="92"/>
      <c r="T983" s="245">
        <f t="shared" si="408"/>
        <v>1397.240000000003</v>
      </c>
      <c r="U983" s="229">
        <f t="shared" si="416"/>
        <v>0</v>
      </c>
      <c r="V983" s="230">
        <f t="shared" si="417"/>
        <v>0</v>
      </c>
      <c r="W983" s="229">
        <f t="shared" si="402"/>
        <v>0</v>
      </c>
      <c r="X983" s="231">
        <f t="shared" si="418"/>
        <v>395.54000000000013</v>
      </c>
      <c r="Y983" s="231">
        <f t="shared" si="419"/>
        <v>397.24</v>
      </c>
      <c r="Z983" s="231">
        <f t="shared" si="420"/>
        <v>395.54000000000013</v>
      </c>
      <c r="AA983" s="247">
        <f t="shared" si="421"/>
        <v>397.24</v>
      </c>
      <c r="AB983" s="249" t="str">
        <f>IF(G983&lt;&gt;"",VLOOKUP(WEEKDAY(C983,2),Служебный!G$4:H$10,2),"")</f>
        <v/>
      </c>
      <c r="AC983" s="232" t="str">
        <f t="shared" si="409"/>
        <v/>
      </c>
      <c r="AD983" s="233" t="str">
        <f t="shared" si="410"/>
        <v/>
      </c>
      <c r="AE983" s="234">
        <f t="shared" si="422"/>
        <v>0</v>
      </c>
      <c r="AF983" s="234">
        <f t="shared" si="423"/>
        <v>0</v>
      </c>
      <c r="AG983" s="234" t="str">
        <f t="shared" si="403"/>
        <v>интрадей</v>
      </c>
      <c r="AH983" s="235">
        <f t="shared" si="424"/>
        <v>0</v>
      </c>
      <c r="AI983" s="235">
        <f t="shared" si="425"/>
        <v>0</v>
      </c>
      <c r="AJ983" s="232" t="str">
        <f t="shared" si="411"/>
        <v/>
      </c>
      <c r="AK983" s="232" t="str">
        <f t="shared" si="412"/>
        <v/>
      </c>
      <c r="AL983" s="233" t="str">
        <f t="shared" si="413"/>
        <v/>
      </c>
      <c r="AM983" s="235">
        <f t="shared" si="406"/>
        <v>0</v>
      </c>
      <c r="AN983" s="236">
        <f t="shared" si="414"/>
        <v>1000</v>
      </c>
      <c r="AO983" s="236">
        <f t="shared" si="407"/>
        <v>39.724000000000295</v>
      </c>
      <c r="AP983" s="236">
        <f t="shared" si="415"/>
        <v>0</v>
      </c>
      <c r="AQ983" s="235">
        <f t="shared" si="404"/>
        <v>0</v>
      </c>
      <c r="AR983" s="235">
        <f t="shared" si="405"/>
        <v>0</v>
      </c>
      <c r="AS983" s="232">
        <f t="shared" si="426"/>
        <v>0</v>
      </c>
      <c r="AT983" s="250">
        <f t="shared" si="427"/>
        <v>16</v>
      </c>
      <c r="AU983" s="244"/>
      <c r="AV983" s="108"/>
    </row>
    <row r="984" spans="1:48" ht="11.25">
      <c r="A984" s="108"/>
      <c r="B984" s="240">
        <v>982</v>
      </c>
      <c r="C984" s="266"/>
      <c r="D984" s="88"/>
      <c r="E984" s="87"/>
      <c r="F984" s="88"/>
      <c r="G984" s="90"/>
      <c r="H984" s="90"/>
      <c r="I984" s="91"/>
      <c r="J984" s="91"/>
      <c r="K984" s="90"/>
      <c r="L984" s="92"/>
      <c r="M984" s="93"/>
      <c r="N984" s="242"/>
      <c r="O984" s="226"/>
      <c r="P984" s="227"/>
      <c r="Q984" s="228"/>
      <c r="R984" s="92"/>
      <c r="S984" s="92"/>
      <c r="T984" s="245">
        <f t="shared" si="408"/>
        <v>1397.240000000003</v>
      </c>
      <c r="U984" s="229">
        <f t="shared" si="416"/>
        <v>0</v>
      </c>
      <c r="V984" s="230">
        <f t="shared" si="417"/>
        <v>0</v>
      </c>
      <c r="W984" s="229">
        <f t="shared" si="402"/>
        <v>0</v>
      </c>
      <c r="X984" s="231">
        <f t="shared" si="418"/>
        <v>395.54000000000013</v>
      </c>
      <c r="Y984" s="231">
        <f t="shared" si="419"/>
        <v>397.24</v>
      </c>
      <c r="Z984" s="231">
        <f t="shared" si="420"/>
        <v>395.54000000000013</v>
      </c>
      <c r="AA984" s="247">
        <f t="shared" si="421"/>
        <v>397.24</v>
      </c>
      <c r="AB984" s="249" t="str">
        <f>IF(G984&lt;&gt;"",VLOOKUP(WEEKDAY(C984,2),Служебный!G$4:H$10,2),"")</f>
        <v/>
      </c>
      <c r="AC984" s="232" t="str">
        <f t="shared" si="409"/>
        <v/>
      </c>
      <c r="AD984" s="233" t="str">
        <f t="shared" si="410"/>
        <v/>
      </c>
      <c r="AE984" s="234">
        <f t="shared" si="422"/>
        <v>0</v>
      </c>
      <c r="AF984" s="234">
        <f t="shared" si="423"/>
        <v>0</v>
      </c>
      <c r="AG984" s="234" t="str">
        <f t="shared" si="403"/>
        <v>интрадей</v>
      </c>
      <c r="AH984" s="235">
        <f t="shared" si="424"/>
        <v>0</v>
      </c>
      <c r="AI984" s="235">
        <f t="shared" si="425"/>
        <v>0</v>
      </c>
      <c r="AJ984" s="232" t="str">
        <f t="shared" si="411"/>
        <v/>
      </c>
      <c r="AK984" s="232" t="str">
        <f t="shared" si="412"/>
        <v/>
      </c>
      <c r="AL984" s="233" t="str">
        <f t="shared" si="413"/>
        <v/>
      </c>
      <c r="AM984" s="235">
        <f t="shared" si="406"/>
        <v>0</v>
      </c>
      <c r="AN984" s="236">
        <f t="shared" si="414"/>
        <v>1000</v>
      </c>
      <c r="AO984" s="236">
        <f t="shared" si="407"/>
        <v>39.724000000000295</v>
      </c>
      <c r="AP984" s="236">
        <f t="shared" si="415"/>
        <v>0</v>
      </c>
      <c r="AQ984" s="235">
        <f t="shared" si="404"/>
        <v>0</v>
      </c>
      <c r="AR984" s="235">
        <f t="shared" si="405"/>
        <v>0</v>
      </c>
      <c r="AS984" s="232">
        <f t="shared" si="426"/>
        <v>0</v>
      </c>
      <c r="AT984" s="250">
        <f t="shared" si="427"/>
        <v>16</v>
      </c>
      <c r="AU984" s="244"/>
      <c r="AV984" s="108"/>
    </row>
    <row r="985" spans="1:48" ht="11.25">
      <c r="A985" s="108"/>
      <c r="B985" s="240">
        <v>983</v>
      </c>
      <c r="C985" s="266"/>
      <c r="D985" s="88"/>
      <c r="E985" s="87"/>
      <c r="F985" s="88"/>
      <c r="G985" s="90"/>
      <c r="H985" s="90"/>
      <c r="I985" s="91"/>
      <c r="J985" s="91"/>
      <c r="K985" s="90"/>
      <c r="L985" s="92"/>
      <c r="M985" s="93"/>
      <c r="N985" s="242"/>
      <c r="O985" s="226"/>
      <c r="P985" s="227"/>
      <c r="Q985" s="228"/>
      <c r="R985" s="92"/>
      <c r="S985" s="92"/>
      <c r="T985" s="245">
        <f t="shared" si="408"/>
        <v>1397.240000000003</v>
      </c>
      <c r="U985" s="229">
        <f t="shared" si="416"/>
        <v>0</v>
      </c>
      <c r="V985" s="230">
        <f t="shared" si="417"/>
        <v>0</v>
      </c>
      <c r="W985" s="229">
        <f t="shared" si="402"/>
        <v>0</v>
      </c>
      <c r="X985" s="231">
        <f t="shared" si="418"/>
        <v>395.54000000000013</v>
      </c>
      <c r="Y985" s="231">
        <f t="shared" si="419"/>
        <v>397.24</v>
      </c>
      <c r="Z985" s="231">
        <f t="shared" si="420"/>
        <v>395.54000000000013</v>
      </c>
      <c r="AA985" s="247">
        <f t="shared" si="421"/>
        <v>397.24</v>
      </c>
      <c r="AB985" s="249" t="str">
        <f>IF(G985&lt;&gt;"",VLOOKUP(WEEKDAY(C985,2),Служебный!G$4:H$10,2),"")</f>
        <v/>
      </c>
      <c r="AC985" s="232" t="str">
        <f t="shared" si="409"/>
        <v/>
      </c>
      <c r="AD985" s="233" t="str">
        <f t="shared" si="410"/>
        <v/>
      </c>
      <c r="AE985" s="234">
        <f t="shared" si="422"/>
        <v>0</v>
      </c>
      <c r="AF985" s="234">
        <f t="shared" si="423"/>
        <v>0</v>
      </c>
      <c r="AG985" s="234" t="str">
        <f t="shared" si="403"/>
        <v>интрадей</v>
      </c>
      <c r="AH985" s="235">
        <f t="shared" si="424"/>
        <v>0</v>
      </c>
      <c r="AI985" s="235">
        <f t="shared" si="425"/>
        <v>0</v>
      </c>
      <c r="AJ985" s="232" t="str">
        <f t="shared" si="411"/>
        <v/>
      </c>
      <c r="AK985" s="232" t="str">
        <f t="shared" si="412"/>
        <v/>
      </c>
      <c r="AL985" s="233" t="str">
        <f t="shared" si="413"/>
        <v/>
      </c>
      <c r="AM985" s="235">
        <f t="shared" si="406"/>
        <v>0</v>
      </c>
      <c r="AN985" s="236">
        <f t="shared" si="414"/>
        <v>1000</v>
      </c>
      <c r="AO985" s="236">
        <f t="shared" si="407"/>
        <v>39.724000000000295</v>
      </c>
      <c r="AP985" s="236">
        <f t="shared" si="415"/>
        <v>0</v>
      </c>
      <c r="AQ985" s="235">
        <f t="shared" si="404"/>
        <v>0</v>
      </c>
      <c r="AR985" s="235">
        <f t="shared" si="405"/>
        <v>0</v>
      </c>
      <c r="AS985" s="232">
        <f t="shared" si="426"/>
        <v>0</v>
      </c>
      <c r="AT985" s="250">
        <f t="shared" si="427"/>
        <v>16</v>
      </c>
      <c r="AU985" s="244"/>
      <c r="AV985" s="108"/>
    </row>
    <row r="986" spans="1:48" ht="11.25">
      <c r="A986" s="108"/>
      <c r="B986" s="240">
        <v>984</v>
      </c>
      <c r="C986" s="266"/>
      <c r="D986" s="88"/>
      <c r="E986" s="87"/>
      <c r="F986" s="88"/>
      <c r="G986" s="90"/>
      <c r="H986" s="90"/>
      <c r="I986" s="91"/>
      <c r="J986" s="91"/>
      <c r="K986" s="90"/>
      <c r="L986" s="92"/>
      <c r="M986" s="93"/>
      <c r="N986" s="242"/>
      <c r="O986" s="226"/>
      <c r="P986" s="227"/>
      <c r="Q986" s="228"/>
      <c r="R986" s="92"/>
      <c r="S986" s="92"/>
      <c r="T986" s="245">
        <f t="shared" si="408"/>
        <v>1397.240000000003</v>
      </c>
      <c r="U986" s="229">
        <f t="shared" si="416"/>
        <v>0</v>
      </c>
      <c r="V986" s="230">
        <f t="shared" si="417"/>
        <v>0</v>
      </c>
      <c r="W986" s="229">
        <f t="shared" si="402"/>
        <v>0</v>
      </c>
      <c r="X986" s="231">
        <f t="shared" si="418"/>
        <v>395.54000000000013</v>
      </c>
      <c r="Y986" s="231">
        <f t="shared" si="419"/>
        <v>397.24</v>
      </c>
      <c r="Z986" s="231">
        <f t="shared" si="420"/>
        <v>395.54000000000013</v>
      </c>
      <c r="AA986" s="247">
        <f t="shared" si="421"/>
        <v>397.24</v>
      </c>
      <c r="AB986" s="249" t="str">
        <f>IF(G986&lt;&gt;"",VLOOKUP(WEEKDAY(C986,2),Служебный!G$4:H$10,2),"")</f>
        <v/>
      </c>
      <c r="AC986" s="232" t="str">
        <f t="shared" si="409"/>
        <v/>
      </c>
      <c r="AD986" s="233" t="str">
        <f t="shared" si="410"/>
        <v/>
      </c>
      <c r="AE986" s="234">
        <f t="shared" si="422"/>
        <v>0</v>
      </c>
      <c r="AF986" s="234">
        <f t="shared" si="423"/>
        <v>0</v>
      </c>
      <c r="AG986" s="234" t="str">
        <f t="shared" si="403"/>
        <v>интрадей</v>
      </c>
      <c r="AH986" s="235">
        <f t="shared" si="424"/>
        <v>0</v>
      </c>
      <c r="AI986" s="235">
        <f t="shared" si="425"/>
        <v>0</v>
      </c>
      <c r="AJ986" s="232" t="str">
        <f t="shared" si="411"/>
        <v/>
      </c>
      <c r="AK986" s="232" t="str">
        <f t="shared" si="412"/>
        <v/>
      </c>
      <c r="AL986" s="233" t="str">
        <f t="shared" si="413"/>
        <v/>
      </c>
      <c r="AM986" s="235">
        <f t="shared" si="406"/>
        <v>0</v>
      </c>
      <c r="AN986" s="236">
        <f t="shared" si="414"/>
        <v>1000</v>
      </c>
      <c r="AO986" s="236">
        <f t="shared" si="407"/>
        <v>39.724000000000295</v>
      </c>
      <c r="AP986" s="236">
        <f t="shared" si="415"/>
        <v>0</v>
      </c>
      <c r="AQ986" s="235">
        <f t="shared" si="404"/>
        <v>0</v>
      </c>
      <c r="AR986" s="235">
        <f t="shared" si="405"/>
        <v>0</v>
      </c>
      <c r="AS986" s="232">
        <f t="shared" si="426"/>
        <v>0</v>
      </c>
      <c r="AT986" s="250">
        <f t="shared" si="427"/>
        <v>16</v>
      </c>
      <c r="AU986" s="244"/>
      <c r="AV986" s="108"/>
    </row>
    <row r="987" spans="1:48" ht="11.25">
      <c r="A987" s="108"/>
      <c r="B987" s="240">
        <v>985</v>
      </c>
      <c r="C987" s="266"/>
      <c r="D987" s="88"/>
      <c r="E987" s="87"/>
      <c r="F987" s="88"/>
      <c r="G987" s="90"/>
      <c r="H987" s="90"/>
      <c r="I987" s="91"/>
      <c r="J987" s="91"/>
      <c r="K987" s="90"/>
      <c r="L987" s="92"/>
      <c r="M987" s="93"/>
      <c r="N987" s="242"/>
      <c r="O987" s="226"/>
      <c r="P987" s="227"/>
      <c r="Q987" s="228"/>
      <c r="R987" s="92"/>
      <c r="S987" s="92"/>
      <c r="T987" s="245">
        <f t="shared" si="408"/>
        <v>1397.240000000003</v>
      </c>
      <c r="U987" s="229">
        <f t="shared" si="416"/>
        <v>0</v>
      </c>
      <c r="V987" s="230">
        <f t="shared" si="417"/>
        <v>0</v>
      </c>
      <c r="W987" s="229">
        <f t="shared" si="402"/>
        <v>0</v>
      </c>
      <c r="X987" s="231">
        <f t="shared" si="418"/>
        <v>395.54000000000013</v>
      </c>
      <c r="Y987" s="231">
        <f t="shared" si="419"/>
        <v>397.24</v>
      </c>
      <c r="Z987" s="231">
        <f t="shared" si="420"/>
        <v>395.54000000000013</v>
      </c>
      <c r="AA987" s="247">
        <f t="shared" si="421"/>
        <v>397.24</v>
      </c>
      <c r="AB987" s="249" t="str">
        <f>IF(G987&lt;&gt;"",VLOOKUP(WEEKDAY(C987,2),Служебный!G$4:H$10,2),"")</f>
        <v/>
      </c>
      <c r="AC987" s="232" t="str">
        <f t="shared" si="409"/>
        <v/>
      </c>
      <c r="AD987" s="233" t="str">
        <f t="shared" si="410"/>
        <v/>
      </c>
      <c r="AE987" s="234">
        <f t="shared" si="422"/>
        <v>0</v>
      </c>
      <c r="AF987" s="234">
        <f t="shared" si="423"/>
        <v>0</v>
      </c>
      <c r="AG987" s="234" t="str">
        <f t="shared" si="403"/>
        <v>интрадей</v>
      </c>
      <c r="AH987" s="235">
        <f t="shared" si="424"/>
        <v>0</v>
      </c>
      <c r="AI987" s="235">
        <f t="shared" si="425"/>
        <v>0</v>
      </c>
      <c r="AJ987" s="232" t="str">
        <f t="shared" si="411"/>
        <v/>
      </c>
      <c r="AK987" s="232" t="str">
        <f t="shared" si="412"/>
        <v/>
      </c>
      <c r="AL987" s="233" t="str">
        <f t="shared" si="413"/>
        <v/>
      </c>
      <c r="AM987" s="235">
        <f t="shared" si="406"/>
        <v>0</v>
      </c>
      <c r="AN987" s="236">
        <f t="shared" si="414"/>
        <v>1000</v>
      </c>
      <c r="AO987" s="236">
        <f t="shared" si="407"/>
        <v>39.724000000000295</v>
      </c>
      <c r="AP987" s="236">
        <f t="shared" si="415"/>
        <v>0</v>
      </c>
      <c r="AQ987" s="235">
        <f t="shared" si="404"/>
        <v>0</v>
      </c>
      <c r="AR987" s="235">
        <f t="shared" si="405"/>
        <v>0</v>
      </c>
      <c r="AS987" s="232">
        <f t="shared" si="426"/>
        <v>0</v>
      </c>
      <c r="AT987" s="250">
        <f t="shared" si="427"/>
        <v>16</v>
      </c>
      <c r="AU987" s="244"/>
      <c r="AV987" s="108"/>
    </row>
    <row r="988" spans="1:48" ht="11.25">
      <c r="A988" s="108"/>
      <c r="B988" s="240">
        <v>986</v>
      </c>
      <c r="C988" s="266"/>
      <c r="D988" s="88"/>
      <c r="E988" s="87"/>
      <c r="F988" s="88"/>
      <c r="G988" s="90"/>
      <c r="H988" s="90"/>
      <c r="I988" s="91"/>
      <c r="J988" s="91"/>
      <c r="K988" s="90"/>
      <c r="L988" s="92"/>
      <c r="M988" s="93"/>
      <c r="N988" s="242"/>
      <c r="O988" s="226"/>
      <c r="P988" s="227"/>
      <c r="Q988" s="228"/>
      <c r="R988" s="92"/>
      <c r="S988" s="92"/>
      <c r="T988" s="245">
        <f t="shared" si="408"/>
        <v>1397.240000000003</v>
      </c>
      <c r="U988" s="229">
        <f t="shared" si="416"/>
        <v>0</v>
      </c>
      <c r="V988" s="230">
        <f t="shared" si="417"/>
        <v>0</v>
      </c>
      <c r="W988" s="229">
        <f t="shared" si="402"/>
        <v>0</v>
      </c>
      <c r="X988" s="231">
        <f t="shared" si="418"/>
        <v>395.54000000000013</v>
      </c>
      <c r="Y988" s="231">
        <f t="shared" si="419"/>
        <v>397.24</v>
      </c>
      <c r="Z988" s="231">
        <f t="shared" si="420"/>
        <v>395.54000000000013</v>
      </c>
      <c r="AA988" s="247">
        <f t="shared" si="421"/>
        <v>397.24</v>
      </c>
      <c r="AB988" s="249" t="str">
        <f>IF(G988&lt;&gt;"",VLOOKUP(WEEKDAY(C988,2),Служебный!G$4:H$10,2),"")</f>
        <v/>
      </c>
      <c r="AC988" s="232" t="str">
        <f t="shared" si="409"/>
        <v/>
      </c>
      <c r="AD988" s="233" t="str">
        <f t="shared" si="410"/>
        <v/>
      </c>
      <c r="AE988" s="234">
        <f t="shared" si="422"/>
        <v>0</v>
      </c>
      <c r="AF988" s="234">
        <f t="shared" si="423"/>
        <v>0</v>
      </c>
      <c r="AG988" s="234" t="str">
        <f t="shared" si="403"/>
        <v>интрадей</v>
      </c>
      <c r="AH988" s="235">
        <f t="shared" si="424"/>
        <v>0</v>
      </c>
      <c r="AI988" s="235">
        <f t="shared" si="425"/>
        <v>0</v>
      </c>
      <c r="AJ988" s="232" t="str">
        <f t="shared" si="411"/>
        <v/>
      </c>
      <c r="AK988" s="232" t="str">
        <f t="shared" si="412"/>
        <v/>
      </c>
      <c r="AL988" s="233" t="str">
        <f t="shared" si="413"/>
        <v/>
      </c>
      <c r="AM988" s="235">
        <f t="shared" si="406"/>
        <v>0</v>
      </c>
      <c r="AN988" s="236">
        <f t="shared" si="414"/>
        <v>1000</v>
      </c>
      <c r="AO988" s="236">
        <f t="shared" si="407"/>
        <v>39.724000000000295</v>
      </c>
      <c r="AP988" s="236">
        <f t="shared" si="415"/>
        <v>0</v>
      </c>
      <c r="AQ988" s="235">
        <f t="shared" si="404"/>
        <v>0</v>
      </c>
      <c r="AR988" s="235">
        <f t="shared" si="405"/>
        <v>0</v>
      </c>
      <c r="AS988" s="232">
        <f t="shared" si="426"/>
        <v>0</v>
      </c>
      <c r="AT988" s="250">
        <f t="shared" si="427"/>
        <v>16</v>
      </c>
      <c r="AU988" s="244"/>
      <c r="AV988" s="108"/>
    </row>
    <row r="989" spans="1:48" ht="11.25">
      <c r="A989" s="108"/>
      <c r="B989" s="240">
        <v>987</v>
      </c>
      <c r="C989" s="266"/>
      <c r="D989" s="88"/>
      <c r="E989" s="87"/>
      <c r="F989" s="88"/>
      <c r="G989" s="90"/>
      <c r="H989" s="90"/>
      <c r="I989" s="91"/>
      <c r="J989" s="91"/>
      <c r="K989" s="90"/>
      <c r="L989" s="92"/>
      <c r="M989" s="93"/>
      <c r="N989" s="242"/>
      <c r="O989" s="226"/>
      <c r="P989" s="227"/>
      <c r="Q989" s="228"/>
      <c r="R989" s="92"/>
      <c r="S989" s="92"/>
      <c r="T989" s="245">
        <f t="shared" si="408"/>
        <v>1397.240000000003</v>
      </c>
      <c r="U989" s="229">
        <f t="shared" si="416"/>
        <v>0</v>
      </c>
      <c r="V989" s="230">
        <f t="shared" si="417"/>
        <v>0</v>
      </c>
      <c r="W989" s="229">
        <f t="shared" si="402"/>
        <v>0</v>
      </c>
      <c r="X989" s="231">
        <f t="shared" si="418"/>
        <v>395.54000000000013</v>
      </c>
      <c r="Y989" s="231">
        <f t="shared" si="419"/>
        <v>397.24</v>
      </c>
      <c r="Z989" s="231">
        <f t="shared" si="420"/>
        <v>395.54000000000013</v>
      </c>
      <c r="AA989" s="247">
        <f t="shared" si="421"/>
        <v>397.24</v>
      </c>
      <c r="AB989" s="249" t="str">
        <f>IF(G989&lt;&gt;"",VLOOKUP(WEEKDAY(C989,2),Служебный!G$4:H$10,2),"")</f>
        <v/>
      </c>
      <c r="AC989" s="232" t="str">
        <f t="shared" si="409"/>
        <v/>
      </c>
      <c r="AD989" s="233" t="str">
        <f t="shared" si="410"/>
        <v/>
      </c>
      <c r="AE989" s="234">
        <f t="shared" si="422"/>
        <v>0</v>
      </c>
      <c r="AF989" s="234">
        <f t="shared" si="423"/>
        <v>0</v>
      </c>
      <c r="AG989" s="234" t="str">
        <f t="shared" si="403"/>
        <v>интрадей</v>
      </c>
      <c r="AH989" s="235">
        <f t="shared" si="424"/>
        <v>0</v>
      </c>
      <c r="AI989" s="235">
        <f t="shared" si="425"/>
        <v>0</v>
      </c>
      <c r="AJ989" s="232" t="str">
        <f t="shared" si="411"/>
        <v/>
      </c>
      <c r="AK989" s="232" t="str">
        <f t="shared" si="412"/>
        <v/>
      </c>
      <c r="AL989" s="233" t="str">
        <f t="shared" si="413"/>
        <v/>
      </c>
      <c r="AM989" s="235">
        <f t="shared" si="406"/>
        <v>0</v>
      </c>
      <c r="AN989" s="236">
        <f t="shared" si="414"/>
        <v>1000</v>
      </c>
      <c r="AO989" s="236">
        <f t="shared" si="407"/>
        <v>39.724000000000295</v>
      </c>
      <c r="AP989" s="236">
        <f t="shared" si="415"/>
        <v>0</v>
      </c>
      <c r="AQ989" s="235">
        <f t="shared" si="404"/>
        <v>0</v>
      </c>
      <c r="AR989" s="235">
        <f t="shared" si="405"/>
        <v>0</v>
      </c>
      <c r="AS989" s="232">
        <f t="shared" si="426"/>
        <v>0</v>
      </c>
      <c r="AT989" s="250">
        <f t="shared" si="427"/>
        <v>16</v>
      </c>
      <c r="AU989" s="244"/>
      <c r="AV989" s="108"/>
    </row>
    <row r="990" spans="1:48" ht="11.25">
      <c r="A990" s="108"/>
      <c r="B990" s="240">
        <v>988</v>
      </c>
      <c r="C990" s="266"/>
      <c r="D990" s="88"/>
      <c r="E990" s="87"/>
      <c r="F990" s="88"/>
      <c r="G990" s="90"/>
      <c r="H990" s="90"/>
      <c r="I990" s="91"/>
      <c r="J990" s="91"/>
      <c r="K990" s="90"/>
      <c r="L990" s="92"/>
      <c r="M990" s="93"/>
      <c r="N990" s="242"/>
      <c r="O990" s="226"/>
      <c r="P990" s="227"/>
      <c r="Q990" s="228"/>
      <c r="R990" s="92"/>
      <c r="S990" s="92"/>
      <c r="T990" s="245">
        <f t="shared" si="408"/>
        <v>1397.240000000003</v>
      </c>
      <c r="U990" s="229">
        <f t="shared" si="416"/>
        <v>0</v>
      </c>
      <c r="V990" s="230">
        <f t="shared" si="417"/>
        <v>0</v>
      </c>
      <c r="W990" s="229">
        <f t="shared" si="402"/>
        <v>0</v>
      </c>
      <c r="X990" s="231">
        <f t="shared" si="418"/>
        <v>395.54000000000013</v>
      </c>
      <c r="Y990" s="231">
        <f t="shared" si="419"/>
        <v>397.24</v>
      </c>
      <c r="Z990" s="231">
        <f t="shared" si="420"/>
        <v>395.54000000000013</v>
      </c>
      <c r="AA990" s="247">
        <f t="shared" si="421"/>
        <v>397.24</v>
      </c>
      <c r="AB990" s="249" t="str">
        <f>IF(G990&lt;&gt;"",VLOOKUP(WEEKDAY(C990,2),Служебный!G$4:H$10,2),"")</f>
        <v/>
      </c>
      <c r="AC990" s="232" t="str">
        <f t="shared" si="409"/>
        <v/>
      </c>
      <c r="AD990" s="233" t="str">
        <f t="shared" si="410"/>
        <v/>
      </c>
      <c r="AE990" s="234">
        <f t="shared" si="422"/>
        <v>0</v>
      </c>
      <c r="AF990" s="234">
        <f t="shared" si="423"/>
        <v>0</v>
      </c>
      <c r="AG990" s="234" t="str">
        <f t="shared" si="403"/>
        <v>интрадей</v>
      </c>
      <c r="AH990" s="235">
        <f t="shared" si="424"/>
        <v>0</v>
      </c>
      <c r="AI990" s="235">
        <f t="shared" si="425"/>
        <v>0</v>
      </c>
      <c r="AJ990" s="232" t="str">
        <f t="shared" si="411"/>
        <v/>
      </c>
      <c r="AK990" s="232" t="str">
        <f t="shared" si="412"/>
        <v/>
      </c>
      <c r="AL990" s="233" t="str">
        <f t="shared" si="413"/>
        <v/>
      </c>
      <c r="AM990" s="235">
        <f t="shared" si="406"/>
        <v>0</v>
      </c>
      <c r="AN990" s="236">
        <f t="shared" si="414"/>
        <v>1000</v>
      </c>
      <c r="AO990" s="236">
        <f t="shared" si="407"/>
        <v>39.724000000000295</v>
      </c>
      <c r="AP990" s="236">
        <f t="shared" si="415"/>
        <v>0</v>
      </c>
      <c r="AQ990" s="235">
        <f t="shared" si="404"/>
        <v>0</v>
      </c>
      <c r="AR990" s="235">
        <f t="shared" si="405"/>
        <v>0</v>
      </c>
      <c r="AS990" s="232">
        <f t="shared" si="426"/>
        <v>0</v>
      </c>
      <c r="AT990" s="250">
        <f t="shared" si="427"/>
        <v>16</v>
      </c>
      <c r="AU990" s="244"/>
      <c r="AV990" s="108"/>
    </row>
    <row r="991" spans="1:48" ht="11.25">
      <c r="A991" s="108"/>
      <c r="B991" s="240">
        <v>989</v>
      </c>
      <c r="C991" s="266"/>
      <c r="D991" s="88"/>
      <c r="E991" s="87"/>
      <c r="F991" s="88"/>
      <c r="G991" s="90"/>
      <c r="H991" s="90"/>
      <c r="I991" s="91"/>
      <c r="J991" s="91"/>
      <c r="K991" s="90"/>
      <c r="L991" s="92"/>
      <c r="M991" s="93"/>
      <c r="N991" s="242"/>
      <c r="O991" s="226"/>
      <c r="P991" s="227"/>
      <c r="Q991" s="228"/>
      <c r="R991" s="92"/>
      <c r="S991" s="92"/>
      <c r="T991" s="245">
        <f t="shared" si="408"/>
        <v>1397.240000000003</v>
      </c>
      <c r="U991" s="229">
        <f t="shared" si="416"/>
        <v>0</v>
      </c>
      <c r="V991" s="230">
        <f t="shared" si="417"/>
        <v>0</v>
      </c>
      <c r="W991" s="229">
        <f t="shared" si="402"/>
        <v>0</v>
      </c>
      <c r="X991" s="231">
        <f t="shared" si="418"/>
        <v>395.54000000000013</v>
      </c>
      <c r="Y991" s="231">
        <f t="shared" si="419"/>
        <v>397.24</v>
      </c>
      <c r="Z991" s="231">
        <f t="shared" si="420"/>
        <v>395.54000000000013</v>
      </c>
      <c r="AA991" s="247">
        <f t="shared" si="421"/>
        <v>397.24</v>
      </c>
      <c r="AB991" s="249" t="str">
        <f>IF(G991&lt;&gt;"",VLOOKUP(WEEKDAY(C991,2),Служебный!G$4:H$10,2),"")</f>
        <v/>
      </c>
      <c r="AC991" s="232" t="str">
        <f t="shared" si="409"/>
        <v/>
      </c>
      <c r="AD991" s="233" t="str">
        <f t="shared" si="410"/>
        <v/>
      </c>
      <c r="AE991" s="234">
        <f t="shared" si="422"/>
        <v>0</v>
      </c>
      <c r="AF991" s="234">
        <f t="shared" si="423"/>
        <v>0</v>
      </c>
      <c r="AG991" s="234" t="str">
        <f t="shared" si="403"/>
        <v>интрадей</v>
      </c>
      <c r="AH991" s="235">
        <f t="shared" si="424"/>
        <v>0</v>
      </c>
      <c r="AI991" s="235">
        <f t="shared" si="425"/>
        <v>0</v>
      </c>
      <c r="AJ991" s="232" t="str">
        <f t="shared" si="411"/>
        <v/>
      </c>
      <c r="AK991" s="232" t="str">
        <f t="shared" si="412"/>
        <v/>
      </c>
      <c r="AL991" s="233" t="str">
        <f t="shared" si="413"/>
        <v/>
      </c>
      <c r="AM991" s="235">
        <f t="shared" si="406"/>
        <v>0</v>
      </c>
      <c r="AN991" s="236">
        <f t="shared" si="414"/>
        <v>1000</v>
      </c>
      <c r="AO991" s="236">
        <f t="shared" si="407"/>
        <v>39.724000000000295</v>
      </c>
      <c r="AP991" s="236">
        <f t="shared" si="415"/>
        <v>0</v>
      </c>
      <c r="AQ991" s="235">
        <f t="shared" si="404"/>
        <v>0</v>
      </c>
      <c r="AR991" s="235">
        <f t="shared" si="405"/>
        <v>0</v>
      </c>
      <c r="AS991" s="232">
        <f t="shared" si="426"/>
        <v>0</v>
      </c>
      <c r="AT991" s="250">
        <f t="shared" si="427"/>
        <v>16</v>
      </c>
      <c r="AU991" s="244"/>
      <c r="AV991" s="108"/>
    </row>
    <row r="992" spans="1:48" ht="11.25">
      <c r="A992" s="108"/>
      <c r="B992" s="240">
        <v>990</v>
      </c>
      <c r="C992" s="266"/>
      <c r="D992" s="88"/>
      <c r="E992" s="87"/>
      <c r="F992" s="88"/>
      <c r="G992" s="90"/>
      <c r="H992" s="90"/>
      <c r="I992" s="91"/>
      <c r="J992" s="91"/>
      <c r="K992" s="90"/>
      <c r="L992" s="92"/>
      <c r="M992" s="93"/>
      <c r="N992" s="242"/>
      <c r="O992" s="226"/>
      <c r="P992" s="227"/>
      <c r="Q992" s="228"/>
      <c r="R992" s="92"/>
      <c r="S992" s="92"/>
      <c r="T992" s="245">
        <f t="shared" si="408"/>
        <v>1397.240000000003</v>
      </c>
      <c r="U992" s="229">
        <f t="shared" si="416"/>
        <v>0</v>
      </c>
      <c r="V992" s="230">
        <f t="shared" si="417"/>
        <v>0</v>
      </c>
      <c r="W992" s="229">
        <f t="shared" si="402"/>
        <v>0</v>
      </c>
      <c r="X992" s="231">
        <f t="shared" si="418"/>
        <v>395.54000000000013</v>
      </c>
      <c r="Y992" s="231">
        <f t="shared" si="419"/>
        <v>397.24</v>
      </c>
      <c r="Z992" s="231">
        <f t="shared" si="420"/>
        <v>395.54000000000013</v>
      </c>
      <c r="AA992" s="247">
        <f t="shared" si="421"/>
        <v>397.24</v>
      </c>
      <c r="AB992" s="249" t="str">
        <f>IF(G992&lt;&gt;"",VLOOKUP(WEEKDAY(C992,2),Служебный!G$4:H$10,2),"")</f>
        <v/>
      </c>
      <c r="AC992" s="232" t="str">
        <f t="shared" si="409"/>
        <v/>
      </c>
      <c r="AD992" s="233" t="str">
        <f t="shared" si="410"/>
        <v/>
      </c>
      <c r="AE992" s="234">
        <f t="shared" si="422"/>
        <v>0</v>
      </c>
      <c r="AF992" s="234">
        <f t="shared" si="423"/>
        <v>0</v>
      </c>
      <c r="AG992" s="234" t="str">
        <f t="shared" si="403"/>
        <v>интрадей</v>
      </c>
      <c r="AH992" s="235">
        <f t="shared" si="424"/>
        <v>0</v>
      </c>
      <c r="AI992" s="235">
        <f t="shared" si="425"/>
        <v>0</v>
      </c>
      <c r="AJ992" s="232" t="str">
        <f t="shared" si="411"/>
        <v/>
      </c>
      <c r="AK992" s="232" t="str">
        <f t="shared" si="412"/>
        <v/>
      </c>
      <c r="AL992" s="233" t="str">
        <f t="shared" si="413"/>
        <v/>
      </c>
      <c r="AM992" s="235">
        <f t="shared" si="406"/>
        <v>0</v>
      </c>
      <c r="AN992" s="236">
        <f t="shared" si="414"/>
        <v>1000</v>
      </c>
      <c r="AO992" s="236">
        <f t="shared" si="407"/>
        <v>39.724000000000295</v>
      </c>
      <c r="AP992" s="236">
        <f t="shared" si="415"/>
        <v>0</v>
      </c>
      <c r="AQ992" s="235">
        <f t="shared" si="404"/>
        <v>0</v>
      </c>
      <c r="AR992" s="235">
        <f t="shared" si="405"/>
        <v>0</v>
      </c>
      <c r="AS992" s="232">
        <f t="shared" si="426"/>
        <v>0</v>
      </c>
      <c r="AT992" s="250">
        <f t="shared" si="427"/>
        <v>16</v>
      </c>
      <c r="AU992" s="244"/>
      <c r="AV992" s="108"/>
    </row>
    <row r="993" spans="1:48" ht="11.25">
      <c r="A993" s="108"/>
      <c r="B993" s="240">
        <v>991</v>
      </c>
      <c r="C993" s="266"/>
      <c r="D993" s="88"/>
      <c r="E993" s="87"/>
      <c r="F993" s="88"/>
      <c r="G993" s="90"/>
      <c r="H993" s="90"/>
      <c r="I993" s="91"/>
      <c r="J993" s="91"/>
      <c r="K993" s="90"/>
      <c r="L993" s="92"/>
      <c r="M993" s="93"/>
      <c r="N993" s="242"/>
      <c r="O993" s="226"/>
      <c r="P993" s="227"/>
      <c r="Q993" s="228"/>
      <c r="R993" s="92"/>
      <c r="S993" s="92"/>
      <c r="T993" s="245">
        <f t="shared" si="408"/>
        <v>1397.240000000003</v>
      </c>
      <c r="U993" s="229">
        <f t="shared" si="416"/>
        <v>0</v>
      </c>
      <c r="V993" s="230">
        <f t="shared" si="417"/>
        <v>0</v>
      </c>
      <c r="W993" s="229">
        <f t="shared" si="402"/>
        <v>0</v>
      </c>
      <c r="X993" s="231">
        <f t="shared" si="418"/>
        <v>395.54000000000013</v>
      </c>
      <c r="Y993" s="231">
        <f t="shared" si="419"/>
        <v>397.24</v>
      </c>
      <c r="Z993" s="231">
        <f t="shared" si="420"/>
        <v>395.54000000000013</v>
      </c>
      <c r="AA993" s="247">
        <f t="shared" si="421"/>
        <v>397.24</v>
      </c>
      <c r="AB993" s="249" t="str">
        <f>IF(G993&lt;&gt;"",VLOOKUP(WEEKDAY(C993,2),Служебный!G$4:H$10,2),"")</f>
        <v/>
      </c>
      <c r="AC993" s="232" t="str">
        <f t="shared" si="409"/>
        <v/>
      </c>
      <c r="AD993" s="233" t="str">
        <f t="shared" si="410"/>
        <v/>
      </c>
      <c r="AE993" s="234">
        <f t="shared" si="422"/>
        <v>0</v>
      </c>
      <c r="AF993" s="234">
        <f t="shared" si="423"/>
        <v>0</v>
      </c>
      <c r="AG993" s="234" t="str">
        <f t="shared" si="403"/>
        <v>интрадей</v>
      </c>
      <c r="AH993" s="235">
        <f t="shared" si="424"/>
        <v>0</v>
      </c>
      <c r="AI993" s="235">
        <f t="shared" si="425"/>
        <v>0</v>
      </c>
      <c r="AJ993" s="232" t="str">
        <f t="shared" si="411"/>
        <v/>
      </c>
      <c r="AK993" s="232" t="str">
        <f t="shared" si="412"/>
        <v/>
      </c>
      <c r="AL993" s="233" t="str">
        <f t="shared" si="413"/>
        <v/>
      </c>
      <c r="AM993" s="235">
        <f t="shared" si="406"/>
        <v>0</v>
      </c>
      <c r="AN993" s="236">
        <f t="shared" si="414"/>
        <v>1000</v>
      </c>
      <c r="AO993" s="236">
        <f t="shared" si="407"/>
        <v>39.724000000000295</v>
      </c>
      <c r="AP993" s="236">
        <f t="shared" si="415"/>
        <v>0</v>
      </c>
      <c r="AQ993" s="235">
        <f t="shared" si="404"/>
        <v>0</v>
      </c>
      <c r="AR993" s="235">
        <f t="shared" si="405"/>
        <v>0</v>
      </c>
      <c r="AS993" s="232">
        <f t="shared" si="426"/>
        <v>0</v>
      </c>
      <c r="AT993" s="250">
        <f t="shared" si="427"/>
        <v>16</v>
      </c>
      <c r="AU993" s="244"/>
      <c r="AV993" s="108"/>
    </row>
    <row r="994" spans="1:48" ht="11.25">
      <c r="A994" s="108"/>
      <c r="B994" s="240">
        <v>992</v>
      </c>
      <c r="C994" s="266"/>
      <c r="D994" s="88"/>
      <c r="E994" s="87"/>
      <c r="F994" s="88"/>
      <c r="G994" s="90"/>
      <c r="H994" s="90"/>
      <c r="I994" s="91"/>
      <c r="J994" s="91"/>
      <c r="K994" s="90"/>
      <c r="L994" s="92"/>
      <c r="M994" s="93"/>
      <c r="N994" s="242"/>
      <c r="O994" s="226"/>
      <c r="P994" s="227"/>
      <c r="Q994" s="228"/>
      <c r="R994" s="92"/>
      <c r="S994" s="92"/>
      <c r="T994" s="245">
        <f t="shared" si="408"/>
        <v>1397.240000000003</v>
      </c>
      <c r="U994" s="229">
        <f t="shared" si="416"/>
        <v>0</v>
      </c>
      <c r="V994" s="230">
        <f t="shared" si="417"/>
        <v>0</v>
      </c>
      <c r="W994" s="229">
        <f t="shared" si="402"/>
        <v>0</v>
      </c>
      <c r="X994" s="231">
        <f t="shared" si="418"/>
        <v>395.54000000000013</v>
      </c>
      <c r="Y994" s="231">
        <f t="shared" si="419"/>
        <v>397.24</v>
      </c>
      <c r="Z994" s="231">
        <f t="shared" si="420"/>
        <v>395.54000000000013</v>
      </c>
      <c r="AA994" s="247">
        <f t="shared" si="421"/>
        <v>397.24</v>
      </c>
      <c r="AB994" s="249" t="str">
        <f>IF(G994&lt;&gt;"",VLOOKUP(WEEKDAY(C994,2),Служебный!G$4:H$10,2),"")</f>
        <v/>
      </c>
      <c r="AC994" s="232" t="str">
        <f t="shared" si="409"/>
        <v/>
      </c>
      <c r="AD994" s="233" t="str">
        <f t="shared" si="410"/>
        <v/>
      </c>
      <c r="AE994" s="234">
        <f t="shared" si="422"/>
        <v>0</v>
      </c>
      <c r="AF994" s="234">
        <f t="shared" si="423"/>
        <v>0</v>
      </c>
      <c r="AG994" s="234" t="str">
        <f t="shared" si="403"/>
        <v>интрадей</v>
      </c>
      <c r="AH994" s="235">
        <f t="shared" si="424"/>
        <v>0</v>
      </c>
      <c r="AI994" s="235">
        <f t="shared" si="425"/>
        <v>0</v>
      </c>
      <c r="AJ994" s="232" t="str">
        <f t="shared" si="411"/>
        <v/>
      </c>
      <c r="AK994" s="232" t="str">
        <f t="shared" si="412"/>
        <v/>
      </c>
      <c r="AL994" s="233" t="str">
        <f t="shared" si="413"/>
        <v/>
      </c>
      <c r="AM994" s="235">
        <f t="shared" si="406"/>
        <v>0</v>
      </c>
      <c r="AN994" s="236">
        <f t="shared" si="414"/>
        <v>1000</v>
      </c>
      <c r="AO994" s="236">
        <f t="shared" si="407"/>
        <v>39.724000000000295</v>
      </c>
      <c r="AP994" s="236">
        <f t="shared" si="415"/>
        <v>0</v>
      </c>
      <c r="AQ994" s="235">
        <f t="shared" si="404"/>
        <v>0</v>
      </c>
      <c r="AR994" s="235">
        <f t="shared" si="405"/>
        <v>0</v>
      </c>
      <c r="AS994" s="232">
        <f t="shared" si="426"/>
        <v>0</v>
      </c>
      <c r="AT994" s="250">
        <f t="shared" si="427"/>
        <v>16</v>
      </c>
      <c r="AU994" s="244"/>
      <c r="AV994" s="108"/>
    </row>
    <row r="995" spans="1:48" ht="11.25">
      <c r="A995" s="108"/>
      <c r="B995" s="240">
        <v>993</v>
      </c>
      <c r="C995" s="266"/>
      <c r="D995" s="88"/>
      <c r="E995" s="87"/>
      <c r="F995" s="88"/>
      <c r="G995" s="90"/>
      <c r="H995" s="90"/>
      <c r="I995" s="91"/>
      <c r="J995" s="91"/>
      <c r="K995" s="90"/>
      <c r="L995" s="92"/>
      <c r="M995" s="93"/>
      <c r="N995" s="242"/>
      <c r="O995" s="226"/>
      <c r="P995" s="227"/>
      <c r="Q995" s="228"/>
      <c r="R995" s="92"/>
      <c r="S995" s="92"/>
      <c r="T995" s="245">
        <f t="shared" si="408"/>
        <v>1397.240000000003</v>
      </c>
      <c r="U995" s="229">
        <f t="shared" si="416"/>
        <v>0</v>
      </c>
      <c r="V995" s="230">
        <f t="shared" si="417"/>
        <v>0</v>
      </c>
      <c r="W995" s="229">
        <f t="shared" si="402"/>
        <v>0</v>
      </c>
      <c r="X995" s="231">
        <f t="shared" si="418"/>
        <v>395.54000000000013</v>
      </c>
      <c r="Y995" s="231">
        <f t="shared" si="419"/>
        <v>397.24</v>
      </c>
      <c r="Z995" s="231">
        <f t="shared" si="420"/>
        <v>395.54000000000013</v>
      </c>
      <c r="AA995" s="247">
        <f t="shared" si="421"/>
        <v>397.24</v>
      </c>
      <c r="AB995" s="249" t="str">
        <f>IF(G995&lt;&gt;"",VLOOKUP(WEEKDAY(C995,2),Служебный!G$4:H$10,2),"")</f>
        <v/>
      </c>
      <c r="AC995" s="232" t="str">
        <f t="shared" si="409"/>
        <v/>
      </c>
      <c r="AD995" s="233" t="str">
        <f t="shared" si="410"/>
        <v/>
      </c>
      <c r="AE995" s="234">
        <f t="shared" si="422"/>
        <v>0</v>
      </c>
      <c r="AF995" s="234">
        <f t="shared" si="423"/>
        <v>0</v>
      </c>
      <c r="AG995" s="234" t="str">
        <f t="shared" si="403"/>
        <v>интрадей</v>
      </c>
      <c r="AH995" s="235">
        <f t="shared" si="424"/>
        <v>0</v>
      </c>
      <c r="AI995" s="235">
        <f t="shared" si="425"/>
        <v>0</v>
      </c>
      <c r="AJ995" s="232" t="str">
        <f t="shared" si="411"/>
        <v/>
      </c>
      <c r="AK995" s="232" t="str">
        <f t="shared" si="412"/>
        <v/>
      </c>
      <c r="AL995" s="233" t="str">
        <f t="shared" si="413"/>
        <v/>
      </c>
      <c r="AM995" s="235">
        <f t="shared" si="406"/>
        <v>0</v>
      </c>
      <c r="AN995" s="236">
        <f t="shared" si="414"/>
        <v>1000</v>
      </c>
      <c r="AO995" s="236">
        <f t="shared" si="407"/>
        <v>39.724000000000295</v>
      </c>
      <c r="AP995" s="236">
        <f t="shared" si="415"/>
        <v>0</v>
      </c>
      <c r="AQ995" s="235">
        <f t="shared" si="404"/>
        <v>0</v>
      </c>
      <c r="AR995" s="235">
        <f t="shared" si="405"/>
        <v>0</v>
      </c>
      <c r="AS995" s="232">
        <f t="shared" si="426"/>
        <v>0</v>
      </c>
      <c r="AT995" s="250">
        <f t="shared" si="427"/>
        <v>16</v>
      </c>
      <c r="AU995" s="244"/>
      <c r="AV995" s="108"/>
    </row>
    <row r="996" spans="1:48" ht="11.25">
      <c r="A996" s="108"/>
      <c r="B996" s="240">
        <v>994</v>
      </c>
      <c r="C996" s="266"/>
      <c r="D996" s="88"/>
      <c r="E996" s="87"/>
      <c r="F996" s="88"/>
      <c r="G996" s="90"/>
      <c r="H996" s="90"/>
      <c r="I996" s="91"/>
      <c r="J996" s="91"/>
      <c r="K996" s="90"/>
      <c r="L996" s="92"/>
      <c r="M996" s="93"/>
      <c r="N996" s="242"/>
      <c r="O996" s="226"/>
      <c r="P996" s="227"/>
      <c r="Q996" s="228"/>
      <c r="R996" s="92"/>
      <c r="S996" s="92"/>
      <c r="T996" s="245">
        <f t="shared" si="408"/>
        <v>1397.240000000003</v>
      </c>
      <c r="U996" s="229">
        <f t="shared" si="416"/>
        <v>0</v>
      </c>
      <c r="V996" s="230">
        <f t="shared" si="417"/>
        <v>0</v>
      </c>
      <c r="W996" s="229">
        <f t="shared" si="402"/>
        <v>0</v>
      </c>
      <c r="X996" s="231">
        <f t="shared" si="418"/>
        <v>395.54000000000013</v>
      </c>
      <c r="Y996" s="231">
        <f t="shared" si="419"/>
        <v>397.24</v>
      </c>
      <c r="Z996" s="231">
        <f t="shared" si="420"/>
        <v>395.54000000000013</v>
      </c>
      <c r="AA996" s="247">
        <f t="shared" si="421"/>
        <v>397.24</v>
      </c>
      <c r="AB996" s="249" t="str">
        <f>IF(G996&lt;&gt;"",VLOOKUP(WEEKDAY(C996,2),Служебный!G$4:H$10,2),"")</f>
        <v/>
      </c>
      <c r="AC996" s="232" t="str">
        <f t="shared" si="409"/>
        <v/>
      </c>
      <c r="AD996" s="233" t="str">
        <f t="shared" si="410"/>
        <v/>
      </c>
      <c r="AE996" s="234">
        <f t="shared" si="422"/>
        <v>0</v>
      </c>
      <c r="AF996" s="234">
        <f t="shared" si="423"/>
        <v>0</v>
      </c>
      <c r="AG996" s="234" t="str">
        <f t="shared" si="403"/>
        <v>интрадей</v>
      </c>
      <c r="AH996" s="235">
        <f t="shared" si="424"/>
        <v>0</v>
      </c>
      <c r="AI996" s="235">
        <f t="shared" si="425"/>
        <v>0</v>
      </c>
      <c r="AJ996" s="232" t="str">
        <f t="shared" si="411"/>
        <v/>
      </c>
      <c r="AK996" s="232" t="str">
        <f t="shared" si="412"/>
        <v/>
      </c>
      <c r="AL996" s="233" t="str">
        <f t="shared" si="413"/>
        <v/>
      </c>
      <c r="AM996" s="235">
        <f t="shared" si="406"/>
        <v>0</v>
      </c>
      <c r="AN996" s="236">
        <f t="shared" si="414"/>
        <v>1000</v>
      </c>
      <c r="AO996" s="236">
        <f t="shared" si="407"/>
        <v>39.724000000000295</v>
      </c>
      <c r="AP996" s="236">
        <f t="shared" si="415"/>
        <v>0</v>
      </c>
      <c r="AQ996" s="235">
        <f t="shared" si="404"/>
        <v>0</v>
      </c>
      <c r="AR996" s="235">
        <f t="shared" si="405"/>
        <v>0</v>
      </c>
      <c r="AS996" s="232">
        <f t="shared" si="426"/>
        <v>0</v>
      </c>
      <c r="AT996" s="250">
        <f t="shared" si="427"/>
        <v>16</v>
      </c>
      <c r="AU996" s="244"/>
      <c r="AV996" s="108"/>
    </row>
    <row r="997" spans="1:48" ht="11.25">
      <c r="A997" s="108"/>
      <c r="B997" s="240">
        <v>995</v>
      </c>
      <c r="C997" s="266"/>
      <c r="D997" s="88"/>
      <c r="E997" s="87"/>
      <c r="F997" s="88"/>
      <c r="G997" s="90"/>
      <c r="H997" s="90"/>
      <c r="I997" s="91"/>
      <c r="J997" s="91"/>
      <c r="K997" s="90"/>
      <c r="L997" s="92"/>
      <c r="M997" s="93"/>
      <c r="N997" s="242"/>
      <c r="O997" s="226"/>
      <c r="P997" s="227"/>
      <c r="Q997" s="228"/>
      <c r="R997" s="92"/>
      <c r="S997" s="92"/>
      <c r="T997" s="245">
        <f t="shared" si="408"/>
        <v>1397.240000000003</v>
      </c>
      <c r="U997" s="229">
        <f t="shared" si="416"/>
        <v>0</v>
      </c>
      <c r="V997" s="230">
        <f t="shared" si="417"/>
        <v>0</v>
      </c>
      <c r="W997" s="229">
        <f t="shared" si="402"/>
        <v>0</v>
      </c>
      <c r="X997" s="231">
        <f t="shared" si="418"/>
        <v>395.54000000000013</v>
      </c>
      <c r="Y997" s="231">
        <f t="shared" si="419"/>
        <v>397.24</v>
      </c>
      <c r="Z997" s="231">
        <f t="shared" si="420"/>
        <v>395.54000000000013</v>
      </c>
      <c r="AA997" s="247">
        <f t="shared" si="421"/>
        <v>397.24</v>
      </c>
      <c r="AB997" s="249" t="str">
        <f>IF(G997&lt;&gt;"",VLOOKUP(WEEKDAY(C997,2),Служебный!G$4:H$10,2),"")</f>
        <v/>
      </c>
      <c r="AC997" s="232" t="str">
        <f t="shared" si="409"/>
        <v/>
      </c>
      <c r="AD997" s="233" t="str">
        <f t="shared" si="410"/>
        <v/>
      </c>
      <c r="AE997" s="234">
        <f t="shared" si="422"/>
        <v>0</v>
      </c>
      <c r="AF997" s="234">
        <f t="shared" si="423"/>
        <v>0</v>
      </c>
      <c r="AG997" s="234" t="str">
        <f t="shared" si="403"/>
        <v>интрадей</v>
      </c>
      <c r="AH997" s="235">
        <f t="shared" si="424"/>
        <v>0</v>
      </c>
      <c r="AI997" s="235">
        <f t="shared" si="425"/>
        <v>0</v>
      </c>
      <c r="AJ997" s="232" t="str">
        <f t="shared" si="411"/>
        <v/>
      </c>
      <c r="AK997" s="232" t="str">
        <f t="shared" si="412"/>
        <v/>
      </c>
      <c r="AL997" s="233" t="str">
        <f t="shared" si="413"/>
        <v/>
      </c>
      <c r="AM997" s="235">
        <f t="shared" si="406"/>
        <v>0</v>
      </c>
      <c r="AN997" s="236">
        <f t="shared" si="414"/>
        <v>1000</v>
      </c>
      <c r="AO997" s="236">
        <f t="shared" si="407"/>
        <v>39.724000000000295</v>
      </c>
      <c r="AP997" s="236">
        <f t="shared" si="415"/>
        <v>0</v>
      </c>
      <c r="AQ997" s="235">
        <f t="shared" si="404"/>
        <v>0</v>
      </c>
      <c r="AR997" s="235">
        <f t="shared" si="405"/>
        <v>0</v>
      </c>
      <c r="AS997" s="232">
        <f t="shared" si="426"/>
        <v>0</v>
      </c>
      <c r="AT997" s="250">
        <f t="shared" si="427"/>
        <v>16</v>
      </c>
      <c r="AU997" s="244"/>
      <c r="AV997" s="108"/>
    </row>
    <row r="998" spans="1:48" ht="11.25">
      <c r="A998" s="108"/>
      <c r="B998" s="240">
        <v>996</v>
      </c>
      <c r="C998" s="266"/>
      <c r="D998" s="88"/>
      <c r="E998" s="87"/>
      <c r="F998" s="88"/>
      <c r="G998" s="90"/>
      <c r="H998" s="90"/>
      <c r="I998" s="91"/>
      <c r="J998" s="91"/>
      <c r="K998" s="90"/>
      <c r="L998" s="92"/>
      <c r="M998" s="93"/>
      <c r="N998" s="242"/>
      <c r="O998" s="226"/>
      <c r="P998" s="227"/>
      <c r="Q998" s="228"/>
      <c r="R998" s="92"/>
      <c r="S998" s="92"/>
      <c r="T998" s="245">
        <f t="shared" si="408"/>
        <v>1397.240000000003</v>
      </c>
      <c r="U998" s="229">
        <f t="shared" si="416"/>
        <v>0</v>
      </c>
      <c r="V998" s="230">
        <f t="shared" si="417"/>
        <v>0</v>
      </c>
      <c r="W998" s="229">
        <f t="shared" si="402"/>
        <v>0</v>
      </c>
      <c r="X998" s="231">
        <f t="shared" si="418"/>
        <v>395.54000000000013</v>
      </c>
      <c r="Y998" s="231">
        <f t="shared" si="419"/>
        <v>397.24</v>
      </c>
      <c r="Z998" s="231">
        <f t="shared" si="420"/>
        <v>395.54000000000013</v>
      </c>
      <c r="AA998" s="247">
        <f t="shared" si="421"/>
        <v>397.24</v>
      </c>
      <c r="AB998" s="249" t="str">
        <f>IF(G998&lt;&gt;"",VLOOKUP(WEEKDAY(C998,2),Служебный!G$4:H$10,2),"")</f>
        <v/>
      </c>
      <c r="AC998" s="232" t="str">
        <f t="shared" si="409"/>
        <v/>
      </c>
      <c r="AD998" s="233" t="str">
        <f t="shared" si="410"/>
        <v/>
      </c>
      <c r="AE998" s="234">
        <f t="shared" si="422"/>
        <v>0</v>
      </c>
      <c r="AF998" s="234">
        <f t="shared" si="423"/>
        <v>0</v>
      </c>
      <c r="AG998" s="234" t="str">
        <f t="shared" si="403"/>
        <v>интрадей</v>
      </c>
      <c r="AH998" s="235">
        <f t="shared" si="424"/>
        <v>0</v>
      </c>
      <c r="AI998" s="235">
        <f t="shared" si="425"/>
        <v>0</v>
      </c>
      <c r="AJ998" s="232" t="str">
        <f t="shared" si="411"/>
        <v/>
      </c>
      <c r="AK998" s="232" t="str">
        <f t="shared" si="412"/>
        <v/>
      </c>
      <c r="AL998" s="233" t="str">
        <f t="shared" si="413"/>
        <v/>
      </c>
      <c r="AM998" s="235">
        <f t="shared" si="406"/>
        <v>0</v>
      </c>
      <c r="AN998" s="236">
        <f t="shared" si="414"/>
        <v>1000</v>
      </c>
      <c r="AO998" s="236">
        <f t="shared" si="407"/>
        <v>39.724000000000295</v>
      </c>
      <c r="AP998" s="236">
        <f t="shared" si="415"/>
        <v>0</v>
      </c>
      <c r="AQ998" s="235">
        <f t="shared" si="404"/>
        <v>0</v>
      </c>
      <c r="AR998" s="235">
        <f t="shared" si="405"/>
        <v>0</v>
      </c>
      <c r="AS998" s="232">
        <f t="shared" si="426"/>
        <v>0</v>
      </c>
      <c r="AT998" s="250">
        <f t="shared" si="427"/>
        <v>16</v>
      </c>
      <c r="AU998" s="244"/>
      <c r="AV998" s="108"/>
    </row>
    <row r="999" spans="1:48" ht="11.25">
      <c r="A999" s="108"/>
      <c r="B999" s="240">
        <v>997</v>
      </c>
      <c r="C999" s="266"/>
      <c r="D999" s="88"/>
      <c r="E999" s="87"/>
      <c r="F999" s="88"/>
      <c r="G999" s="90"/>
      <c r="H999" s="90"/>
      <c r="I999" s="91"/>
      <c r="J999" s="91"/>
      <c r="K999" s="90"/>
      <c r="L999" s="92"/>
      <c r="M999" s="93"/>
      <c r="N999" s="242"/>
      <c r="O999" s="226"/>
      <c r="P999" s="227"/>
      <c r="Q999" s="228"/>
      <c r="R999" s="92"/>
      <c r="S999" s="92"/>
      <c r="T999" s="245">
        <f t="shared" si="408"/>
        <v>1397.240000000003</v>
      </c>
      <c r="U999" s="229">
        <f t="shared" si="416"/>
        <v>0</v>
      </c>
      <c r="V999" s="230">
        <f t="shared" si="417"/>
        <v>0</v>
      </c>
      <c r="W999" s="229">
        <f t="shared" si="402"/>
        <v>0</v>
      </c>
      <c r="X999" s="231">
        <f t="shared" si="418"/>
        <v>395.54000000000013</v>
      </c>
      <c r="Y999" s="231">
        <f t="shared" si="419"/>
        <v>397.24</v>
      </c>
      <c r="Z999" s="231">
        <f t="shared" si="420"/>
        <v>395.54000000000013</v>
      </c>
      <c r="AA999" s="247">
        <f t="shared" si="421"/>
        <v>397.24</v>
      </c>
      <c r="AB999" s="249" t="str">
        <f>IF(G999&lt;&gt;"",VLOOKUP(WEEKDAY(C999,2),Служебный!G$4:H$10,2),"")</f>
        <v/>
      </c>
      <c r="AC999" s="232" t="str">
        <f t="shared" si="409"/>
        <v/>
      </c>
      <c r="AD999" s="233" t="str">
        <f t="shared" si="410"/>
        <v/>
      </c>
      <c r="AE999" s="234">
        <f t="shared" si="422"/>
        <v>0</v>
      </c>
      <c r="AF999" s="234">
        <f t="shared" si="423"/>
        <v>0</v>
      </c>
      <c r="AG999" s="234" t="str">
        <f t="shared" si="403"/>
        <v>интрадей</v>
      </c>
      <c r="AH999" s="235">
        <f t="shared" si="424"/>
        <v>0</v>
      </c>
      <c r="AI999" s="235">
        <f t="shared" si="425"/>
        <v>0</v>
      </c>
      <c r="AJ999" s="232" t="str">
        <f t="shared" si="411"/>
        <v/>
      </c>
      <c r="AK999" s="232" t="str">
        <f t="shared" si="412"/>
        <v/>
      </c>
      <c r="AL999" s="233" t="str">
        <f t="shared" si="413"/>
        <v/>
      </c>
      <c r="AM999" s="235">
        <f t="shared" si="406"/>
        <v>0</v>
      </c>
      <c r="AN999" s="236">
        <f t="shared" si="414"/>
        <v>1000</v>
      </c>
      <c r="AO999" s="236">
        <f t="shared" si="407"/>
        <v>39.724000000000295</v>
      </c>
      <c r="AP999" s="236">
        <f t="shared" si="415"/>
        <v>0</v>
      </c>
      <c r="AQ999" s="235">
        <f t="shared" si="404"/>
        <v>0</v>
      </c>
      <c r="AR999" s="235">
        <f t="shared" si="405"/>
        <v>0</v>
      </c>
      <c r="AS999" s="232">
        <f t="shared" si="426"/>
        <v>0</v>
      </c>
      <c r="AT999" s="250">
        <f t="shared" si="427"/>
        <v>16</v>
      </c>
      <c r="AU999" s="244"/>
      <c r="AV999" s="108"/>
    </row>
    <row r="1000" spans="1:48" ht="11.25">
      <c r="A1000" s="108"/>
      <c r="B1000" s="240">
        <v>998</v>
      </c>
      <c r="C1000" s="266"/>
      <c r="D1000" s="88"/>
      <c r="E1000" s="87"/>
      <c r="F1000" s="88"/>
      <c r="G1000" s="90"/>
      <c r="H1000" s="90"/>
      <c r="I1000" s="91"/>
      <c r="J1000" s="91"/>
      <c r="K1000" s="90"/>
      <c r="L1000" s="92"/>
      <c r="M1000" s="93"/>
      <c r="N1000" s="242"/>
      <c r="O1000" s="226"/>
      <c r="P1000" s="227"/>
      <c r="Q1000" s="228"/>
      <c r="R1000" s="92"/>
      <c r="S1000" s="92"/>
      <c r="T1000" s="245">
        <f t="shared" si="408"/>
        <v>1397.240000000003</v>
      </c>
      <c r="U1000" s="229">
        <f t="shared" si="416"/>
        <v>0</v>
      </c>
      <c r="V1000" s="230">
        <f t="shared" si="417"/>
        <v>0</v>
      </c>
      <c r="W1000" s="229">
        <f t="shared" si="402"/>
        <v>0</v>
      </c>
      <c r="X1000" s="231">
        <f t="shared" si="418"/>
        <v>395.54000000000013</v>
      </c>
      <c r="Y1000" s="231">
        <f t="shared" si="419"/>
        <v>397.24</v>
      </c>
      <c r="Z1000" s="231">
        <f t="shared" si="420"/>
        <v>395.54000000000013</v>
      </c>
      <c r="AA1000" s="247">
        <f t="shared" si="421"/>
        <v>397.24</v>
      </c>
      <c r="AB1000" s="249" t="str">
        <f>IF(G1000&lt;&gt;"",VLOOKUP(WEEKDAY(C1000,2),Служебный!G$4:H$10,2),"")</f>
        <v/>
      </c>
      <c r="AC1000" s="232" t="str">
        <f t="shared" si="409"/>
        <v/>
      </c>
      <c r="AD1000" s="233" t="str">
        <f t="shared" si="410"/>
        <v/>
      </c>
      <c r="AE1000" s="234">
        <f t="shared" si="422"/>
        <v>0</v>
      </c>
      <c r="AF1000" s="234">
        <f t="shared" si="423"/>
        <v>0</v>
      </c>
      <c r="AG1000" s="234" t="str">
        <f t="shared" si="403"/>
        <v>интрадей</v>
      </c>
      <c r="AH1000" s="235">
        <f t="shared" si="424"/>
        <v>0</v>
      </c>
      <c r="AI1000" s="235">
        <f t="shared" si="425"/>
        <v>0</v>
      </c>
      <c r="AJ1000" s="232" t="str">
        <f t="shared" si="411"/>
        <v/>
      </c>
      <c r="AK1000" s="232" t="str">
        <f t="shared" si="412"/>
        <v/>
      </c>
      <c r="AL1000" s="233" t="str">
        <f t="shared" si="413"/>
        <v/>
      </c>
      <c r="AM1000" s="235">
        <f t="shared" si="406"/>
        <v>0</v>
      </c>
      <c r="AN1000" s="236">
        <f t="shared" si="414"/>
        <v>1000</v>
      </c>
      <c r="AO1000" s="236">
        <f t="shared" si="407"/>
        <v>39.724000000000295</v>
      </c>
      <c r="AP1000" s="236">
        <f t="shared" si="415"/>
        <v>0</v>
      </c>
      <c r="AQ1000" s="235">
        <f t="shared" si="404"/>
        <v>0</v>
      </c>
      <c r="AR1000" s="235">
        <f t="shared" si="405"/>
        <v>0</v>
      </c>
      <c r="AS1000" s="232">
        <f t="shared" si="426"/>
        <v>0</v>
      </c>
      <c r="AT1000" s="250">
        <f t="shared" si="427"/>
        <v>16</v>
      </c>
      <c r="AU1000" s="244"/>
      <c r="AV1000" s="108"/>
    </row>
    <row r="1001" spans="1:48" ht="11.25">
      <c r="A1001" s="108"/>
      <c r="B1001" s="240">
        <v>999</v>
      </c>
      <c r="C1001" s="266"/>
      <c r="D1001" s="88"/>
      <c r="E1001" s="87"/>
      <c r="F1001" s="88"/>
      <c r="G1001" s="90"/>
      <c r="H1001" s="90"/>
      <c r="I1001" s="91"/>
      <c r="J1001" s="91"/>
      <c r="K1001" s="90"/>
      <c r="L1001" s="92"/>
      <c r="M1001" s="93"/>
      <c r="N1001" s="242"/>
      <c r="O1001" s="226"/>
      <c r="P1001" s="227"/>
      <c r="Q1001" s="228"/>
      <c r="R1001" s="92"/>
      <c r="S1001" s="92"/>
      <c r="T1001" s="245">
        <f t="shared" si="408"/>
        <v>1397.240000000003</v>
      </c>
      <c r="U1001" s="229">
        <f t="shared" si="416"/>
        <v>0</v>
      </c>
      <c r="V1001" s="230">
        <f t="shared" si="417"/>
        <v>0</v>
      </c>
      <c r="W1001" s="229">
        <f t="shared" si="402"/>
        <v>0</v>
      </c>
      <c r="X1001" s="231">
        <f t="shared" si="418"/>
        <v>395.54000000000013</v>
      </c>
      <c r="Y1001" s="231">
        <f t="shared" si="419"/>
        <v>397.24</v>
      </c>
      <c r="Z1001" s="231">
        <f t="shared" si="420"/>
        <v>395.54000000000013</v>
      </c>
      <c r="AA1001" s="247">
        <f t="shared" si="421"/>
        <v>397.24</v>
      </c>
      <c r="AB1001" s="249" t="str">
        <f>IF(G1001&lt;&gt;"",VLOOKUP(WEEKDAY(C1001,2),Служебный!G$4:H$10,2),"")</f>
        <v/>
      </c>
      <c r="AC1001" s="232" t="str">
        <f t="shared" si="409"/>
        <v/>
      </c>
      <c r="AD1001" s="233" t="str">
        <f t="shared" si="410"/>
        <v/>
      </c>
      <c r="AE1001" s="234">
        <f t="shared" si="422"/>
        <v>0</v>
      </c>
      <c r="AF1001" s="234">
        <f t="shared" si="423"/>
        <v>0</v>
      </c>
      <c r="AG1001" s="234" t="str">
        <f t="shared" si="403"/>
        <v>интрадей</v>
      </c>
      <c r="AH1001" s="235">
        <f t="shared" si="424"/>
        <v>0</v>
      </c>
      <c r="AI1001" s="235">
        <f t="shared" si="425"/>
        <v>0</v>
      </c>
      <c r="AJ1001" s="232" t="str">
        <f t="shared" si="411"/>
        <v/>
      </c>
      <c r="AK1001" s="232" t="str">
        <f t="shared" si="412"/>
        <v/>
      </c>
      <c r="AL1001" s="233" t="str">
        <f t="shared" si="413"/>
        <v/>
      </c>
      <c r="AM1001" s="235">
        <f t="shared" si="406"/>
        <v>0</v>
      </c>
      <c r="AN1001" s="236">
        <f t="shared" si="414"/>
        <v>1000</v>
      </c>
      <c r="AO1001" s="236">
        <f t="shared" si="407"/>
        <v>39.724000000000295</v>
      </c>
      <c r="AP1001" s="236">
        <f t="shared" si="415"/>
        <v>0</v>
      </c>
      <c r="AQ1001" s="235">
        <f t="shared" si="404"/>
        <v>0</v>
      </c>
      <c r="AR1001" s="235">
        <f t="shared" si="405"/>
        <v>0</v>
      </c>
      <c r="AS1001" s="232">
        <f t="shared" si="426"/>
        <v>0</v>
      </c>
      <c r="AT1001" s="250">
        <f t="shared" si="427"/>
        <v>16</v>
      </c>
      <c r="AU1001" s="244"/>
      <c r="AV1001" s="108"/>
    </row>
  </sheetData>
  <sheetProtection formatCells="0" formatColumns="0" formatRows="0" insertColumns="0" insertHyperlinks="0" autoFilter="0" pivotTables="0"/>
  <autoFilter ref="A1:AT1342">
    <filterColumn colId="18"/>
    <filterColumn colId="19"/>
    <filterColumn colId="38"/>
    <filterColumn colId="39"/>
    <filterColumn colId="40"/>
    <filterColumn colId="41"/>
  </autoFilter>
  <phoneticPr fontId="3" type="noConversion"/>
  <conditionalFormatting sqref="B2:B1001">
    <cfRule type="expression" dxfId="1928" priority="9" stopIfTrue="1">
      <formula>$W2&lt;0</formula>
    </cfRule>
  </conditionalFormatting>
  <conditionalFormatting sqref="W1:W1048576">
    <cfRule type="iconSet" priority="4">
      <iconSet>
        <cfvo type="percent" val="0"/>
        <cfvo type="num" val="0"/>
        <cfvo type="num" val="0"/>
      </iconSet>
    </cfRule>
  </conditionalFormatting>
  <conditionalFormatting sqref="T1:AT41 T43:AT1048576">
    <cfRule type="expression" dxfId="1927" priority="1" stopIfTrue="1">
      <formula>$G1=""</formula>
    </cfRule>
  </conditionalFormatting>
  <conditionalFormatting sqref="T2:T1001">
    <cfRule type="expression" dxfId="1926" priority="2">
      <formula>$T2&lt;$AN2</formula>
    </cfRule>
    <cfRule type="expression" dxfId="1925" priority="3">
      <formula>$T2&gt;$AN2</formula>
    </cfRule>
  </conditionalFormatting>
  <conditionalFormatting sqref="T42:AT42">
    <cfRule type="expression" dxfId="1924" priority="12" stopIfTrue="1">
      <formula>$I42=""</formula>
    </cfRule>
  </conditionalFormatting>
  <dataValidations count="6">
    <dataValidation type="decimal" errorStyle="warning" allowBlank="1" showErrorMessage="1" errorTitle="Неверный формат числа" error="Здесь должно быть неотрицательное число!&#10;Если Вы выберете &quot;Продолжить&quot;, то сделка посчитается неверно!" sqref="M1:M1048576 I1:K1048576">
      <formula1>0</formula1>
      <formula2>1000000000</formula2>
    </dataValidation>
    <dataValidation type="decimal" errorStyle="warning" allowBlank="1" showErrorMessage="1" errorTitle="Неверный формат числа" error="Здесь должно быть  число!&#10;Если Вы выберете &quot;Продолжить&quot;, то сделка посчитается неверно!" sqref="L1:L1048576">
      <formula1>-100000000</formula1>
      <formula2>1000000000</formula2>
    </dataValidation>
    <dataValidation type="time" errorStyle="warning" allowBlank="1" showErrorMessage="1" errorTitle="Неверный формат времени" error="Время необходимо вводить в формате ЧЧ:ММ (Пример: 18:15). Если Вы выберете &quot;Продолжить&quot;, то сделка посчитается неверно!" promptTitle="Формат времени" prompt="Время необходимо вводить в формате чч:мм (18:10)" sqref="D1:D1048576 F1:F1048576">
      <formula1>0</formula1>
      <formula2>0.999988425925926</formula2>
    </dataValidation>
    <dataValidation type="date" errorStyle="warning" allowBlank="1" showErrorMessage="1" errorTitle="Неверный формат даты" error="Дату необходимо заносить в формате ДД/ММ/ГГГГ. Если год сделки текущий - можно набирать ДД/ММ (Пример 1/8, что соответствует 10/08/2010).&#10;Если Вы выберете &quot;Продолжить&quot;, то данные по сделке посчитаются неверно!" sqref="C1:C1048576 E1:E1048576">
      <formula1>29221</formula1>
      <formula2>54789</formula2>
    </dataValidation>
    <dataValidation type="list" allowBlank="1" showInputMessage="1" showErrorMessage="1" sqref="N1:N174 N176:N1048576">
      <formula1>Настройки!$B$3:$B$20</formula1>
    </dataValidation>
    <dataValidation type="list" allowBlank="1" showInputMessage="1" showErrorMessage="1" sqref="O1:O174 O176:O1048576">
      <formula1>Настройки!$D$3:$D$20</formula1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theme="3" tint="0.39997558519241921"/>
  </sheetPr>
  <dimension ref="B2:CC400"/>
  <sheetViews>
    <sheetView showGridLines="0" tabSelected="1" workbookViewId="0">
      <selection activeCell="C21" sqref="C21"/>
    </sheetView>
  </sheetViews>
  <sheetFormatPr defaultRowHeight="11.25"/>
  <cols>
    <col min="1" max="1" width="4.85546875" style="29" customWidth="1"/>
    <col min="2" max="2" width="39.140625" style="29" bestFit="1" customWidth="1"/>
    <col min="3" max="3" width="10.85546875" style="105" bestFit="1" customWidth="1"/>
    <col min="4" max="7" width="1.85546875" style="31" customWidth="1"/>
    <col min="8" max="8" width="1.85546875" style="29" customWidth="1"/>
    <col min="9" max="9" width="10.28515625" style="29" bestFit="1" customWidth="1"/>
    <col min="10" max="10" width="7.85546875" style="29" bestFit="1" customWidth="1"/>
    <col min="11" max="11" width="9.7109375" style="29" bestFit="1" customWidth="1"/>
    <col min="12" max="12" width="11" style="29" bestFit="1" customWidth="1"/>
    <col min="13" max="13" width="1.85546875" style="29" customWidth="1"/>
    <col min="14" max="17" width="2" style="29" customWidth="1"/>
    <col min="18" max="18" width="9.140625" style="29" customWidth="1"/>
    <col min="19" max="19" width="11.85546875" style="29" customWidth="1"/>
    <col min="20" max="20" width="6.28515625" style="29" customWidth="1"/>
    <col min="21" max="21" width="1.5703125" style="77" customWidth="1"/>
    <col min="22" max="24" width="1.85546875" style="77" customWidth="1"/>
    <col min="25" max="25" width="1.85546875" style="81" customWidth="1"/>
    <col min="26" max="26" width="9.140625" style="81" customWidth="1"/>
    <col min="27" max="27" width="11.85546875" style="81" customWidth="1"/>
    <col min="28" max="29" width="10.42578125" style="77" bestFit="1" customWidth="1"/>
    <col min="30" max="30" width="12" style="77" customWidth="1"/>
    <col min="31" max="31" width="1.5703125" style="31" customWidth="1"/>
    <col min="32" max="34" width="1.85546875" style="31" customWidth="1"/>
    <col min="35" max="35" width="1.85546875" style="29" customWidth="1"/>
    <col min="36" max="36" width="9.140625" style="29" customWidth="1"/>
    <col min="37" max="37" width="11.85546875" style="29" customWidth="1"/>
    <col min="38" max="40" width="6.140625" style="31" customWidth="1"/>
    <col min="41" max="41" width="1.5703125" style="31" customWidth="1"/>
    <col min="42" max="44" width="2" style="31" customWidth="1"/>
    <col min="45" max="45" width="2" style="32" customWidth="1"/>
    <col min="46" max="46" width="11.5703125" style="29" bestFit="1" customWidth="1"/>
    <col min="47" max="47" width="15.28515625" style="29" bestFit="1" customWidth="1"/>
    <col min="48" max="48" width="14.42578125" style="29" bestFit="1" customWidth="1"/>
    <col min="49" max="49" width="10.7109375" style="29" bestFit="1" customWidth="1"/>
    <col min="50" max="50" width="1.7109375" style="29" customWidth="1"/>
    <col min="51" max="54" width="1.85546875" style="29" customWidth="1"/>
    <col min="55" max="55" width="11.5703125" style="29" bestFit="1" customWidth="1"/>
    <col min="56" max="56" width="8.7109375" style="29" bestFit="1" customWidth="1"/>
    <col min="57" max="57" width="10.7109375" style="33" bestFit="1" customWidth="1"/>
    <col min="58" max="58" width="1.42578125" style="33" customWidth="1"/>
    <col min="59" max="62" width="1.7109375" style="33" customWidth="1"/>
    <col min="63" max="63" width="13.7109375" style="29" bestFit="1" customWidth="1"/>
    <col min="64" max="64" width="11.28515625" style="29" bestFit="1" customWidth="1"/>
    <col min="65" max="65" width="11.42578125" style="29" customWidth="1"/>
    <col min="66" max="66" width="11.85546875" style="29" customWidth="1"/>
    <col min="67" max="67" width="6.85546875" style="29" customWidth="1"/>
    <col min="68" max="68" width="5.85546875" style="29" customWidth="1"/>
    <col min="69" max="69" width="9.85546875" style="29" customWidth="1"/>
    <col min="70" max="73" width="1.42578125" style="29" customWidth="1"/>
    <col min="74" max="74" width="12" style="29" customWidth="1"/>
    <col min="75" max="75" width="8.7109375" style="29" customWidth="1"/>
    <col min="76" max="77" width="5.5703125" style="29" customWidth="1"/>
    <col min="78" max="16384" width="9.140625" style="29"/>
  </cols>
  <sheetData>
    <row r="2" spans="2:75" s="35" customFormat="1" ht="15" customHeight="1">
      <c r="B2" s="311" t="s">
        <v>88</v>
      </c>
      <c r="C2" s="311"/>
      <c r="D2" s="34"/>
      <c r="E2" s="34"/>
      <c r="F2" s="34"/>
      <c r="G2" s="34"/>
      <c r="I2" s="297" t="s">
        <v>129</v>
      </c>
      <c r="J2" s="298"/>
      <c r="K2" s="298"/>
      <c r="L2" s="299"/>
      <c r="R2" s="297" t="s">
        <v>107</v>
      </c>
      <c r="S2" s="298"/>
      <c r="T2" s="299"/>
      <c r="U2" s="79"/>
      <c r="V2" s="79"/>
      <c r="W2" s="79"/>
      <c r="X2" s="79"/>
      <c r="Y2" s="79"/>
      <c r="Z2" s="303" t="s">
        <v>236</v>
      </c>
      <c r="AA2" s="304"/>
      <c r="AB2" s="304"/>
      <c r="AC2" s="304"/>
      <c r="AD2" s="305"/>
      <c r="AJ2" s="297" t="s">
        <v>238</v>
      </c>
      <c r="AK2" s="298"/>
      <c r="AL2" s="298"/>
      <c r="AM2" s="298"/>
      <c r="AN2" s="299"/>
      <c r="AO2" s="34"/>
      <c r="AP2" s="34"/>
      <c r="AQ2" s="34"/>
      <c r="AR2" s="34"/>
      <c r="AS2" s="36"/>
      <c r="AT2" s="297" t="s">
        <v>96</v>
      </c>
      <c r="AU2" s="298"/>
      <c r="AV2" s="298"/>
      <c r="AW2" s="299"/>
      <c r="BC2" s="297" t="s">
        <v>97</v>
      </c>
      <c r="BD2" s="298"/>
      <c r="BE2" s="299"/>
      <c r="BF2" s="37"/>
      <c r="BG2" s="37"/>
      <c r="BH2" s="37"/>
      <c r="BI2" s="37"/>
      <c r="BJ2" s="37"/>
      <c r="BK2" s="297" t="s">
        <v>108</v>
      </c>
      <c r="BL2" s="298"/>
      <c r="BM2" s="298"/>
      <c r="BN2" s="298"/>
      <c r="BO2" s="298"/>
      <c r="BP2" s="299"/>
      <c r="BV2" s="38"/>
      <c r="BW2" s="38"/>
    </row>
    <row r="3" spans="2:75" s="35" customFormat="1">
      <c r="B3" s="311"/>
      <c r="C3" s="311"/>
      <c r="D3" s="34"/>
      <c r="E3" s="34"/>
      <c r="F3" s="34"/>
      <c r="G3" s="34"/>
      <c r="I3" s="300"/>
      <c r="J3" s="301"/>
      <c r="K3" s="301"/>
      <c r="L3" s="302"/>
      <c r="R3" s="300"/>
      <c r="S3" s="301"/>
      <c r="T3" s="302"/>
      <c r="U3" s="79"/>
      <c r="V3" s="79"/>
      <c r="W3" s="79"/>
      <c r="X3" s="79"/>
      <c r="Y3" s="79"/>
      <c r="Z3" s="306"/>
      <c r="AA3" s="307"/>
      <c r="AB3" s="307"/>
      <c r="AC3" s="307"/>
      <c r="AD3" s="308"/>
      <c r="AJ3" s="300"/>
      <c r="AK3" s="301"/>
      <c r="AL3" s="301"/>
      <c r="AM3" s="301"/>
      <c r="AN3" s="302"/>
      <c r="AS3" s="36"/>
      <c r="AT3" s="300"/>
      <c r="AU3" s="301"/>
      <c r="AV3" s="301"/>
      <c r="AW3" s="302"/>
      <c r="BC3" s="300"/>
      <c r="BD3" s="301"/>
      <c r="BE3" s="302"/>
      <c r="BF3" s="37"/>
      <c r="BG3" s="37"/>
      <c r="BH3" s="37"/>
      <c r="BI3" s="37"/>
      <c r="BJ3" s="37"/>
      <c r="BK3" s="300"/>
      <c r="BL3" s="301"/>
      <c r="BM3" s="301"/>
      <c r="BN3" s="301"/>
      <c r="BO3" s="301"/>
      <c r="BP3" s="302"/>
    </row>
    <row r="4" spans="2:75">
      <c r="B4" s="309" t="s">
        <v>225</v>
      </c>
      <c r="C4" s="310"/>
      <c r="I4" s="138" t="s">
        <v>104</v>
      </c>
      <c r="J4" s="138" t="s">
        <v>34</v>
      </c>
      <c r="L4" s="45"/>
      <c r="M4" s="38"/>
      <c r="R4" s="138" t="s">
        <v>104</v>
      </c>
      <c r="S4" s="138" t="s">
        <v>34</v>
      </c>
      <c r="T4" s="45"/>
      <c r="U4" s="78"/>
      <c r="Z4" s="138" t="s">
        <v>104</v>
      </c>
      <c r="AA4" s="138" t="s">
        <v>34</v>
      </c>
      <c r="AD4" s="52"/>
      <c r="AE4" s="38"/>
      <c r="AJ4" s="138" t="s">
        <v>104</v>
      </c>
      <c r="AK4" s="138" t="s">
        <v>34</v>
      </c>
      <c r="AN4" s="52"/>
      <c r="AO4" s="38"/>
      <c r="AP4" s="29"/>
      <c r="AQ4" s="29"/>
      <c r="AR4" s="29"/>
      <c r="AT4" s="138" t="s">
        <v>104</v>
      </c>
      <c r="AU4" s="138" t="s">
        <v>34</v>
      </c>
      <c r="AW4" s="45"/>
      <c r="AX4" s="38"/>
      <c r="BC4" s="138" t="s">
        <v>104</v>
      </c>
      <c r="BD4" s="138" t="s">
        <v>34</v>
      </c>
      <c r="BE4" s="55"/>
      <c r="BF4" s="38"/>
      <c r="BK4" s="57"/>
      <c r="BP4" s="45"/>
      <c r="BQ4" s="38"/>
      <c r="BV4" s="38"/>
    </row>
    <row r="5" spans="2:75">
      <c r="B5" s="100" t="s">
        <v>239</v>
      </c>
      <c r="C5" s="101">
        <f>SUM(Данные!S:S)</f>
        <v>1000</v>
      </c>
      <c r="I5" s="138" t="s">
        <v>106</v>
      </c>
      <c r="J5" s="138" t="s">
        <v>34</v>
      </c>
      <c r="L5" s="45"/>
      <c r="M5" s="38"/>
      <c r="R5" s="138" t="s">
        <v>106</v>
      </c>
      <c r="S5" s="138" t="s">
        <v>34</v>
      </c>
      <c r="T5" s="45"/>
      <c r="U5" s="78"/>
      <c r="Z5" s="138" t="s">
        <v>106</v>
      </c>
      <c r="AA5" s="138" t="s">
        <v>34</v>
      </c>
      <c r="AD5" s="52"/>
      <c r="AE5" s="38"/>
      <c r="AJ5" s="138" t="s">
        <v>106</v>
      </c>
      <c r="AK5" s="138" t="s">
        <v>34</v>
      </c>
      <c r="AN5" s="52"/>
      <c r="AO5" s="38"/>
      <c r="AP5" s="29"/>
      <c r="AQ5" s="29"/>
      <c r="AR5" s="29"/>
      <c r="AT5" s="138" t="s">
        <v>106</v>
      </c>
      <c r="AU5" s="138" t="s">
        <v>34</v>
      </c>
      <c r="AW5" s="45"/>
      <c r="AX5" s="38"/>
      <c r="BC5" s="138" t="s">
        <v>106</v>
      </c>
      <c r="BD5" s="138" t="s">
        <v>34</v>
      </c>
      <c r="BE5" s="55"/>
      <c r="BF5" s="38"/>
      <c r="BK5" s="138" t="s">
        <v>23</v>
      </c>
      <c r="BL5" s="138" t="s">
        <v>34</v>
      </c>
      <c r="BP5" s="45"/>
      <c r="BQ5" s="38"/>
      <c r="BV5" s="38"/>
    </row>
    <row r="6" spans="2:75">
      <c r="B6" s="100" t="s">
        <v>240</v>
      </c>
      <c r="C6" s="101">
        <f>C5+C10</f>
        <v>1400.24</v>
      </c>
      <c r="I6" s="138" t="s">
        <v>105</v>
      </c>
      <c r="J6" s="138" t="s">
        <v>34</v>
      </c>
      <c r="L6" s="45"/>
      <c r="M6" s="38"/>
      <c r="R6" s="138" t="s">
        <v>105</v>
      </c>
      <c r="S6" s="138" t="s">
        <v>34</v>
      </c>
      <c r="T6" s="45"/>
      <c r="U6" s="78"/>
      <c r="V6" s="81"/>
      <c r="W6" s="81"/>
      <c r="X6" s="81"/>
      <c r="Z6" s="138" t="s">
        <v>105</v>
      </c>
      <c r="AA6" s="138" t="s">
        <v>34</v>
      </c>
      <c r="AD6" s="52"/>
      <c r="AE6" s="38"/>
      <c r="AF6" s="29"/>
      <c r="AG6" s="29"/>
      <c r="AH6" s="29"/>
      <c r="AJ6" s="138" t="s">
        <v>105</v>
      </c>
      <c r="AK6" s="138" t="s">
        <v>34</v>
      </c>
      <c r="AN6" s="52"/>
      <c r="AO6" s="38"/>
      <c r="AT6" s="138" t="s">
        <v>105</v>
      </c>
      <c r="AU6" s="138" t="s">
        <v>34</v>
      </c>
      <c r="AW6" s="45"/>
      <c r="AX6" s="38"/>
      <c r="AY6" s="31"/>
      <c r="AZ6" s="31"/>
      <c r="BC6" s="138" t="s">
        <v>105</v>
      </c>
      <c r="BD6" s="138" t="s">
        <v>34</v>
      </c>
      <c r="BE6" s="55"/>
      <c r="BF6" s="38"/>
      <c r="BK6" s="138" t="s">
        <v>51</v>
      </c>
      <c r="BL6" s="138" t="s">
        <v>34</v>
      </c>
      <c r="BP6" s="45"/>
      <c r="BQ6" s="38"/>
      <c r="BV6" s="38"/>
    </row>
    <row r="7" spans="2:75">
      <c r="B7" s="100" t="s">
        <v>241</v>
      </c>
      <c r="C7" s="102">
        <f>(C6-C5)/C5</f>
        <v>0.40023999999999998</v>
      </c>
      <c r="D7" s="39"/>
      <c r="E7" s="39"/>
      <c r="F7" s="39"/>
      <c r="G7" s="39"/>
      <c r="I7" s="46"/>
      <c r="J7" s="47"/>
      <c r="K7" s="47"/>
      <c r="L7" s="48"/>
      <c r="M7" s="38"/>
      <c r="R7" s="49"/>
      <c r="S7" s="50"/>
      <c r="T7" s="51"/>
      <c r="U7" s="78"/>
      <c r="V7" s="81"/>
      <c r="W7" s="81"/>
      <c r="X7" s="81"/>
      <c r="Z7" s="49"/>
      <c r="AA7" s="50"/>
      <c r="AB7" s="53"/>
      <c r="AC7" s="53"/>
      <c r="AD7" s="54"/>
      <c r="AE7" s="38"/>
      <c r="AF7" s="29"/>
      <c r="AG7" s="29"/>
      <c r="AH7" s="29"/>
      <c r="AJ7" s="49"/>
      <c r="AK7" s="50"/>
      <c r="AL7" s="53"/>
      <c r="AM7" s="53"/>
      <c r="AN7" s="54"/>
      <c r="AO7" s="38"/>
      <c r="AT7" s="49"/>
      <c r="AU7" s="50"/>
      <c r="AV7" s="50"/>
      <c r="AW7" s="51"/>
      <c r="AX7" s="38"/>
      <c r="AY7" s="31"/>
      <c r="AZ7" s="31"/>
      <c r="BC7" s="49"/>
      <c r="BD7" s="50"/>
      <c r="BE7" s="56"/>
      <c r="BF7" s="38"/>
      <c r="BK7" s="49"/>
      <c r="BL7" s="50"/>
      <c r="BM7" s="50"/>
      <c r="BN7" s="50"/>
      <c r="BO7" s="50"/>
      <c r="BP7" s="51"/>
      <c r="BQ7" s="38"/>
      <c r="BV7" s="38"/>
    </row>
    <row r="8" spans="2:75" ht="15">
      <c r="B8" s="309" t="s">
        <v>242</v>
      </c>
      <c r="C8" s="310"/>
      <c r="I8" s="136"/>
      <c r="J8" s="137" t="s">
        <v>35</v>
      </c>
      <c r="K8" s="137"/>
      <c r="L8" s="137"/>
      <c r="M8" s="38"/>
      <c r="R8" s="124"/>
      <c r="S8" s="148" t="s">
        <v>35</v>
      </c>
      <c r="T8" s="146"/>
      <c r="U8" s="78"/>
      <c r="V8" s="81"/>
      <c r="W8" s="81"/>
      <c r="X8" s="81"/>
      <c r="Z8" s="124"/>
      <c r="AA8" s="148" t="s">
        <v>35</v>
      </c>
      <c r="AB8" s="148"/>
      <c r="AC8" s="148"/>
      <c r="AD8" s="146"/>
      <c r="AE8"/>
      <c r="AF8"/>
      <c r="AG8" s="29"/>
      <c r="AH8" s="29"/>
      <c r="AJ8" s="124"/>
      <c r="AK8" s="148" t="s">
        <v>35</v>
      </c>
      <c r="AL8" s="148"/>
      <c r="AM8" s="148"/>
      <c r="AN8" s="146"/>
      <c r="AO8" s="38"/>
      <c r="AT8" s="139"/>
      <c r="AU8" s="140" t="s">
        <v>35</v>
      </c>
      <c r="AV8" s="141"/>
      <c r="AW8" s="142"/>
      <c r="AX8" s="38"/>
      <c r="AY8" s="31"/>
      <c r="AZ8" s="31"/>
      <c r="BC8" s="144"/>
      <c r="BD8" s="145" t="s">
        <v>35</v>
      </c>
      <c r="BE8" s="146"/>
      <c r="BF8" s="38"/>
      <c r="BK8" s="124"/>
      <c r="BL8" s="148"/>
      <c r="BM8" s="148"/>
      <c r="BN8" s="148" t="s">
        <v>35</v>
      </c>
      <c r="BO8" s="148"/>
      <c r="BP8" s="146"/>
      <c r="BQ8" s="38"/>
      <c r="BV8" s="38"/>
    </row>
    <row r="9" spans="2:75" ht="33.75">
      <c r="B9" s="73" t="s">
        <v>12</v>
      </c>
      <c r="C9" s="103">
        <f>SUM(Данные!V:V)</f>
        <v>398.54000000000013</v>
      </c>
      <c r="I9" s="136" t="s">
        <v>4</v>
      </c>
      <c r="J9" s="137" t="s">
        <v>70</v>
      </c>
      <c r="K9" s="136" t="s">
        <v>72</v>
      </c>
      <c r="L9" s="136" t="s">
        <v>120</v>
      </c>
      <c r="M9" s="38"/>
      <c r="R9" s="125" t="s">
        <v>4</v>
      </c>
      <c r="S9" s="136" t="s">
        <v>89</v>
      </c>
      <c r="T9" s="127" t="s">
        <v>90</v>
      </c>
      <c r="U9" s="78"/>
      <c r="V9" s="81"/>
      <c r="W9" s="81"/>
      <c r="X9" s="81"/>
      <c r="Z9" s="150" t="s">
        <v>4</v>
      </c>
      <c r="AA9" s="151" t="s">
        <v>231</v>
      </c>
      <c r="AB9" s="151" t="s">
        <v>232</v>
      </c>
      <c r="AC9" s="151" t="s">
        <v>235</v>
      </c>
      <c r="AD9" s="152" t="s">
        <v>234</v>
      </c>
      <c r="AE9"/>
      <c r="AF9"/>
      <c r="AG9" s="29"/>
      <c r="AH9" s="29"/>
      <c r="AJ9" s="125" t="s">
        <v>4</v>
      </c>
      <c r="AK9" s="153" t="s">
        <v>83</v>
      </c>
      <c r="AL9" s="126" t="s">
        <v>85</v>
      </c>
      <c r="AM9" s="126" t="s">
        <v>86</v>
      </c>
      <c r="AN9" s="127" t="s">
        <v>84</v>
      </c>
      <c r="AO9" s="38"/>
      <c r="AT9" s="125" t="s">
        <v>4</v>
      </c>
      <c r="AU9" s="143" t="s">
        <v>42</v>
      </c>
      <c r="AV9" s="126" t="s">
        <v>130</v>
      </c>
      <c r="AW9" s="127" t="s">
        <v>43</v>
      </c>
      <c r="AX9" s="38"/>
      <c r="AY9" s="31"/>
      <c r="AZ9" s="31"/>
      <c r="BC9" s="147" t="s">
        <v>4</v>
      </c>
      <c r="BD9" s="143" t="s">
        <v>40</v>
      </c>
      <c r="BE9" s="127" t="s">
        <v>43</v>
      </c>
      <c r="BF9" s="38"/>
      <c r="BK9" s="125" t="s">
        <v>104</v>
      </c>
      <c r="BL9" s="125" t="s">
        <v>106</v>
      </c>
      <c r="BM9" s="125" t="s">
        <v>105</v>
      </c>
      <c r="BN9" s="153" t="s">
        <v>70</v>
      </c>
      <c r="BO9" s="126" t="s">
        <v>72</v>
      </c>
      <c r="BP9" s="127" t="s">
        <v>131</v>
      </c>
      <c r="BQ9" s="38"/>
      <c r="BV9" s="38"/>
    </row>
    <row r="10" spans="2:75" ht="15">
      <c r="B10" s="73" t="s">
        <v>13</v>
      </c>
      <c r="C10" s="103">
        <f>SUM(Данные!W:W)</f>
        <v>400.24</v>
      </c>
      <c r="D10" s="39"/>
      <c r="E10" s="39"/>
      <c r="F10" s="39"/>
      <c r="G10" s="39"/>
      <c r="I10" s="274">
        <v>40651</v>
      </c>
      <c r="J10" s="129">
        <v>46.61</v>
      </c>
      <c r="K10" s="129">
        <v>0</v>
      </c>
      <c r="L10" s="130">
        <v>4</v>
      </c>
      <c r="M10" s="38"/>
      <c r="R10" s="274">
        <v>40651</v>
      </c>
      <c r="S10" s="128">
        <v>46.61</v>
      </c>
      <c r="T10" s="278">
        <v>46.61</v>
      </c>
      <c r="U10" s="78"/>
      <c r="V10" s="81"/>
      <c r="W10" s="81"/>
      <c r="X10" s="81"/>
      <c r="Z10" s="274">
        <v>40651</v>
      </c>
      <c r="AA10" s="128">
        <v>1000</v>
      </c>
      <c r="AB10" s="129">
        <v>1046.6100000000001</v>
      </c>
      <c r="AC10" s="129">
        <v>4.5848108721576555</v>
      </c>
      <c r="AD10" s="278">
        <v>4.5848108721576555</v>
      </c>
      <c r="AE10"/>
      <c r="AF10"/>
      <c r="AG10" s="29"/>
      <c r="AH10" s="29"/>
      <c r="AJ10" s="274">
        <v>40651</v>
      </c>
      <c r="AK10" s="128">
        <v>0</v>
      </c>
      <c r="AL10" s="129">
        <v>46.61</v>
      </c>
      <c r="AM10" s="129">
        <v>13</v>
      </c>
      <c r="AN10" s="278">
        <v>46.61</v>
      </c>
      <c r="AO10" s="38"/>
      <c r="AT10" s="274">
        <v>40651</v>
      </c>
      <c r="AU10" s="277">
        <v>4</v>
      </c>
      <c r="AV10" s="129">
        <v>11.6525</v>
      </c>
      <c r="AW10" s="278">
        <v>46.61</v>
      </c>
      <c r="AX10" s="38"/>
      <c r="AY10" s="31"/>
      <c r="AZ10" s="31"/>
      <c r="BC10" s="274">
        <v>40651</v>
      </c>
      <c r="BD10" s="281">
        <v>4</v>
      </c>
      <c r="BE10" s="278">
        <v>46.61</v>
      </c>
      <c r="BF10" s="38"/>
      <c r="BK10" s="293">
        <v>2011</v>
      </c>
      <c r="BL10" s="149" t="s">
        <v>249</v>
      </c>
      <c r="BM10" s="154">
        <v>17</v>
      </c>
      <c r="BN10" s="128">
        <v>126.69999999999999</v>
      </c>
      <c r="BO10" s="129">
        <v>1.31</v>
      </c>
      <c r="BP10" s="155">
        <v>89</v>
      </c>
      <c r="BQ10" s="38"/>
      <c r="BV10" s="38"/>
    </row>
    <row r="11" spans="2:75" ht="15">
      <c r="B11" s="73" t="s">
        <v>221</v>
      </c>
      <c r="C11" s="103">
        <f>SUM(Данные!K:K)</f>
        <v>210</v>
      </c>
      <c r="D11" s="39"/>
      <c r="E11" s="39"/>
      <c r="F11" s="39"/>
      <c r="G11" s="39"/>
      <c r="I11" s="285">
        <v>40652</v>
      </c>
      <c r="J11" s="131">
        <v>84.279999999999987</v>
      </c>
      <c r="K11" s="131">
        <v>0</v>
      </c>
      <c r="L11" s="276">
        <v>24</v>
      </c>
      <c r="M11" s="38"/>
      <c r="R11" s="285">
        <v>40652</v>
      </c>
      <c r="S11" s="286">
        <v>130.88999999999999</v>
      </c>
      <c r="T11" s="287">
        <v>130.88999999999999</v>
      </c>
      <c r="U11" s="78"/>
      <c r="V11" s="81"/>
      <c r="W11" s="81"/>
      <c r="X11" s="81"/>
      <c r="Z11" s="285">
        <v>40652</v>
      </c>
      <c r="AA11" s="286">
        <v>1000</v>
      </c>
      <c r="AB11" s="131">
        <v>1130.8900000000006</v>
      </c>
      <c r="AC11" s="131">
        <v>7.7580198296621496</v>
      </c>
      <c r="AD11" s="287">
        <v>12.342830701819805</v>
      </c>
      <c r="AE11"/>
      <c r="AF11"/>
      <c r="AG11" s="29"/>
      <c r="AH11" s="29"/>
      <c r="AJ11" s="285">
        <v>40652</v>
      </c>
      <c r="AK11" s="286">
        <v>46.61</v>
      </c>
      <c r="AL11" s="131">
        <v>130.88999999999999</v>
      </c>
      <c r="AM11" s="131">
        <v>48.61</v>
      </c>
      <c r="AN11" s="287">
        <v>130.88999999999999</v>
      </c>
      <c r="AO11" s="38"/>
      <c r="AT11" s="285">
        <v>40652</v>
      </c>
      <c r="AU11" s="289">
        <v>24</v>
      </c>
      <c r="AV11" s="131">
        <v>3.5116666666666663</v>
      </c>
      <c r="AW11" s="287">
        <v>84.279999999999987</v>
      </c>
      <c r="AX11" s="38"/>
      <c r="AY11" s="31"/>
      <c r="AZ11" s="31"/>
      <c r="BC11" s="285">
        <v>40652</v>
      </c>
      <c r="BD11" s="288">
        <v>24</v>
      </c>
      <c r="BE11" s="287">
        <v>84.279999999999987</v>
      </c>
      <c r="BF11" s="38"/>
      <c r="BK11" s="296"/>
      <c r="BL11" s="149"/>
      <c r="BM11" s="154">
        <v>18</v>
      </c>
      <c r="BN11" s="286">
        <v>224.13</v>
      </c>
      <c r="BO11" s="131">
        <v>0.7</v>
      </c>
      <c r="BP11" s="295">
        <v>69</v>
      </c>
      <c r="BQ11" s="38"/>
      <c r="BV11" s="38"/>
    </row>
    <row r="12" spans="2:75" ht="15">
      <c r="B12" s="309" t="s">
        <v>243</v>
      </c>
      <c r="C12" s="310"/>
      <c r="D12" s="39"/>
      <c r="E12" s="39"/>
      <c r="F12" s="39"/>
      <c r="G12" s="39"/>
      <c r="I12" s="285">
        <v>40653</v>
      </c>
      <c r="J12" s="131">
        <v>80.62</v>
      </c>
      <c r="K12" s="131">
        <v>1.05</v>
      </c>
      <c r="L12" s="276">
        <v>26</v>
      </c>
      <c r="M12" s="38"/>
      <c r="R12" s="285">
        <v>40653</v>
      </c>
      <c r="S12" s="286">
        <v>211.51</v>
      </c>
      <c r="T12" s="287">
        <v>210.45999999999998</v>
      </c>
      <c r="U12" s="78"/>
      <c r="V12" s="81"/>
      <c r="W12" s="81"/>
      <c r="X12" s="81"/>
      <c r="Z12" s="285">
        <v>40653</v>
      </c>
      <c r="AA12" s="286">
        <v>1000</v>
      </c>
      <c r="AB12" s="131">
        <v>1211.5100000000002</v>
      </c>
      <c r="AC12" s="131">
        <v>6.9061607335679769</v>
      </c>
      <c r="AD12" s="287">
        <v>19.248991435387783</v>
      </c>
      <c r="AE12"/>
      <c r="AF12"/>
      <c r="AG12" s="29"/>
      <c r="AH12" s="29"/>
      <c r="AJ12" s="285">
        <v>40653</v>
      </c>
      <c r="AK12" s="286">
        <v>130.88999999999999</v>
      </c>
      <c r="AL12" s="131">
        <v>211.51000000000002</v>
      </c>
      <c r="AM12" s="131">
        <v>121.88999999999999</v>
      </c>
      <c r="AN12" s="287">
        <v>211.51000000000002</v>
      </c>
      <c r="AO12" s="38"/>
      <c r="AT12" s="285">
        <v>40653</v>
      </c>
      <c r="AU12" s="289">
        <v>26</v>
      </c>
      <c r="AV12" s="131">
        <v>3.1007692307692309</v>
      </c>
      <c r="AW12" s="287">
        <v>80.62</v>
      </c>
      <c r="AX12" s="38"/>
      <c r="AY12" s="31"/>
      <c r="AZ12" s="31"/>
      <c r="BC12" s="285">
        <v>40653</v>
      </c>
      <c r="BD12" s="288">
        <v>26</v>
      </c>
      <c r="BE12" s="287">
        <v>80.62</v>
      </c>
      <c r="BF12" s="38"/>
      <c r="BK12" s="294"/>
      <c r="BL12" s="149" t="s">
        <v>285</v>
      </c>
      <c r="BM12" s="154">
        <v>19</v>
      </c>
      <c r="BN12" s="286">
        <v>46.409999999999989</v>
      </c>
      <c r="BO12" s="131">
        <v>-0.31</v>
      </c>
      <c r="BP12" s="295">
        <v>51</v>
      </c>
      <c r="BQ12" s="38"/>
      <c r="BV12" s="38"/>
    </row>
    <row r="13" spans="2:75" ht="15">
      <c r="B13" s="73" t="s">
        <v>5</v>
      </c>
      <c r="C13" s="103">
        <f>COUNT(Данные!K:K)</f>
        <v>210</v>
      </c>
      <c r="I13" s="285">
        <v>40654</v>
      </c>
      <c r="J13" s="131">
        <v>-75.52</v>
      </c>
      <c r="K13" s="131">
        <v>0.7</v>
      </c>
      <c r="L13" s="276">
        <v>30</v>
      </c>
      <c r="M13" s="38"/>
      <c r="R13" s="285">
        <v>40654</v>
      </c>
      <c r="S13" s="286">
        <v>135.99</v>
      </c>
      <c r="T13" s="287">
        <v>134.23999999999998</v>
      </c>
      <c r="U13" s="78"/>
      <c r="V13" s="81"/>
      <c r="W13" s="81"/>
      <c r="X13" s="81"/>
      <c r="Z13" s="285">
        <v>40654</v>
      </c>
      <c r="AA13" s="286">
        <v>1000</v>
      </c>
      <c r="AB13" s="131">
        <v>1135.9900000000009</v>
      </c>
      <c r="AC13" s="131">
        <v>-5.9188873774073505</v>
      </c>
      <c r="AD13" s="287">
        <v>13.330104057980432</v>
      </c>
      <c r="AE13"/>
      <c r="AF13"/>
      <c r="AG13" s="29"/>
      <c r="AH13" s="29"/>
      <c r="AJ13" s="285">
        <v>40654</v>
      </c>
      <c r="AK13" s="286">
        <v>211.51000000000002</v>
      </c>
      <c r="AL13" s="131">
        <v>226.06</v>
      </c>
      <c r="AM13" s="131">
        <v>120.82999999999997</v>
      </c>
      <c r="AN13" s="287">
        <v>135.98999999999998</v>
      </c>
      <c r="AO13" s="38"/>
      <c r="AT13" s="285">
        <v>40654</v>
      </c>
      <c r="AU13" s="289">
        <v>30</v>
      </c>
      <c r="AV13" s="131">
        <v>-2.5173333333333332</v>
      </c>
      <c r="AW13" s="287">
        <v>-75.52</v>
      </c>
      <c r="AX13" s="38"/>
      <c r="AY13" s="31"/>
      <c r="AZ13" s="31"/>
      <c r="BC13" s="285">
        <v>40654</v>
      </c>
      <c r="BD13" s="288">
        <v>30</v>
      </c>
      <c r="BE13" s="287">
        <v>-75.52</v>
      </c>
      <c r="BF13" s="38"/>
      <c r="BK13" s="156" t="s">
        <v>22</v>
      </c>
      <c r="BL13" s="157"/>
      <c r="BM13" s="158"/>
      <c r="BN13" s="133">
        <v>397.24</v>
      </c>
      <c r="BO13" s="134">
        <v>1.7000000000000002</v>
      </c>
      <c r="BP13" s="159">
        <v>209</v>
      </c>
      <c r="BQ13" s="38"/>
      <c r="BV13" s="38"/>
    </row>
    <row r="14" spans="2:75">
      <c r="B14" s="73" t="s">
        <v>7</v>
      </c>
      <c r="C14" s="103">
        <f>COUNTIF(Данные!W:W,"&gt;0")</f>
        <v>205</v>
      </c>
      <c r="I14" s="285">
        <v>40655</v>
      </c>
      <c r="J14" s="131">
        <v>-9.2900000000000009</v>
      </c>
      <c r="K14" s="131">
        <v>-0.44</v>
      </c>
      <c r="L14" s="276">
        <v>5</v>
      </c>
      <c r="M14" s="38"/>
      <c r="R14" s="285">
        <v>40655</v>
      </c>
      <c r="S14" s="286">
        <v>126.7</v>
      </c>
      <c r="T14" s="287">
        <v>125.38999999999999</v>
      </c>
      <c r="U14" s="78"/>
      <c r="V14" s="81"/>
      <c r="W14" s="81"/>
      <c r="X14" s="81"/>
      <c r="Z14" s="285">
        <v>40655</v>
      </c>
      <c r="AA14" s="286">
        <v>1000</v>
      </c>
      <c r="AB14" s="131">
        <v>1126.700000000001</v>
      </c>
      <c r="AC14" s="131">
        <v>-0.80185938887869934</v>
      </c>
      <c r="AD14" s="287">
        <v>12.528244669101731</v>
      </c>
      <c r="AE14" s="38"/>
      <c r="AF14" s="29"/>
      <c r="AG14" s="29"/>
      <c r="AH14" s="29"/>
      <c r="AJ14" s="285">
        <v>40655</v>
      </c>
      <c r="AK14" s="286">
        <v>135.98999999999998</v>
      </c>
      <c r="AL14" s="131">
        <v>141.98999999999998</v>
      </c>
      <c r="AM14" s="131">
        <v>120.54999999999998</v>
      </c>
      <c r="AN14" s="287">
        <v>126.69999999999999</v>
      </c>
      <c r="AO14" s="38"/>
      <c r="AT14" s="285">
        <v>40655</v>
      </c>
      <c r="AU14" s="289">
        <v>5</v>
      </c>
      <c r="AV14" s="131">
        <v>-1.8580000000000001</v>
      </c>
      <c r="AW14" s="287">
        <v>-9.2900000000000009</v>
      </c>
      <c r="AX14" s="38"/>
      <c r="AY14" s="31"/>
      <c r="AZ14" s="31"/>
      <c r="BC14" s="285">
        <v>40655</v>
      </c>
      <c r="BD14" s="288">
        <v>5</v>
      </c>
      <c r="BE14" s="287">
        <v>-9.2900000000000009</v>
      </c>
      <c r="BF14" s="38"/>
      <c r="BN14" s="31"/>
      <c r="BO14" s="31"/>
      <c r="BP14" s="32"/>
      <c r="BQ14" s="38"/>
      <c r="BV14" s="38"/>
    </row>
    <row r="15" spans="2:75">
      <c r="B15" s="73" t="s">
        <v>6</v>
      </c>
      <c r="C15" s="103">
        <f>COUNTIF(Данные!W:W,"&lt;0")</f>
        <v>5</v>
      </c>
      <c r="I15" s="285">
        <v>40658</v>
      </c>
      <c r="J15" s="131">
        <v>15.15</v>
      </c>
      <c r="K15" s="131">
        <v>0</v>
      </c>
      <c r="L15" s="276">
        <v>5</v>
      </c>
      <c r="M15" s="38"/>
      <c r="R15" s="285">
        <v>40658</v>
      </c>
      <c r="S15" s="286">
        <v>141.85</v>
      </c>
      <c r="T15" s="287">
        <v>140.54</v>
      </c>
      <c r="U15" s="78"/>
      <c r="V15" s="81"/>
      <c r="W15" s="81"/>
      <c r="X15" s="81"/>
      <c r="Z15" s="285">
        <v>40658</v>
      </c>
      <c r="AA15" s="286">
        <v>1000</v>
      </c>
      <c r="AB15" s="131">
        <v>1141.850000000001</v>
      </c>
      <c r="AC15" s="131">
        <v>1.3374609404765376</v>
      </c>
      <c r="AD15" s="287">
        <v>13.865705609578269</v>
      </c>
      <c r="AE15" s="38"/>
      <c r="AF15" s="29"/>
      <c r="AG15" s="29"/>
      <c r="AH15" s="29"/>
      <c r="AJ15" s="285">
        <v>40658</v>
      </c>
      <c r="AK15" s="286">
        <v>126.69999999999999</v>
      </c>
      <c r="AL15" s="131">
        <v>141.85</v>
      </c>
      <c r="AM15" s="131">
        <v>129.69999999999999</v>
      </c>
      <c r="AN15" s="287">
        <v>141.85</v>
      </c>
      <c r="AO15" s="38"/>
      <c r="AT15" s="285">
        <v>40658</v>
      </c>
      <c r="AU15" s="289">
        <v>5</v>
      </c>
      <c r="AV15" s="131">
        <v>3.0300000000000002</v>
      </c>
      <c r="AW15" s="287">
        <v>15.15</v>
      </c>
      <c r="AX15" s="38"/>
      <c r="AY15" s="31"/>
      <c r="AZ15" s="31"/>
      <c r="BC15" s="285">
        <v>40658</v>
      </c>
      <c r="BD15" s="288">
        <v>5</v>
      </c>
      <c r="BE15" s="287">
        <v>15.15</v>
      </c>
      <c r="BF15" s="38"/>
      <c r="BN15" s="31"/>
      <c r="BO15" s="31"/>
      <c r="BP15" s="32"/>
      <c r="BQ15" s="38"/>
      <c r="BV15" s="38"/>
    </row>
    <row r="16" spans="2:75">
      <c r="B16" s="73" t="s">
        <v>8</v>
      </c>
      <c r="C16" s="103">
        <f>IF(C14=0,0,C21/C14)</f>
        <v>3.4931707317073184</v>
      </c>
      <c r="I16" s="285">
        <v>40659</v>
      </c>
      <c r="J16" s="131">
        <v>59.470000000000006</v>
      </c>
      <c r="K16" s="131">
        <v>0</v>
      </c>
      <c r="L16" s="276">
        <v>18</v>
      </c>
      <c r="M16" s="38"/>
      <c r="R16" s="285">
        <v>40659</v>
      </c>
      <c r="S16" s="286">
        <v>201.32</v>
      </c>
      <c r="T16" s="287">
        <v>200.01</v>
      </c>
      <c r="U16" s="78"/>
      <c r="V16" s="81"/>
      <c r="W16" s="81"/>
      <c r="X16" s="81"/>
      <c r="Z16" s="285">
        <v>40659</v>
      </c>
      <c r="AA16" s="286">
        <v>1000</v>
      </c>
      <c r="AB16" s="131">
        <v>1198.3200000000013</v>
      </c>
      <c r="AC16" s="131">
        <v>4.8340774175330434</v>
      </c>
      <c r="AD16" s="287">
        <v>18.699783027111312</v>
      </c>
      <c r="AE16" s="38"/>
      <c r="AF16" s="29"/>
      <c r="AG16" s="29"/>
      <c r="AH16" s="29"/>
      <c r="AJ16" s="285">
        <v>40659</v>
      </c>
      <c r="AK16" s="286">
        <v>141.85</v>
      </c>
      <c r="AL16" s="131">
        <v>198.31999999999996</v>
      </c>
      <c r="AM16" s="131">
        <v>144.85</v>
      </c>
      <c r="AN16" s="287">
        <v>198.31999999999996</v>
      </c>
      <c r="AO16" s="38"/>
      <c r="AT16" s="285">
        <v>40659</v>
      </c>
      <c r="AU16" s="289">
        <v>18</v>
      </c>
      <c r="AV16" s="131">
        <v>3.3038888888888893</v>
      </c>
      <c r="AW16" s="287">
        <v>59.470000000000006</v>
      </c>
      <c r="AX16" s="38"/>
      <c r="AY16" s="31"/>
      <c r="AZ16" s="31"/>
      <c r="BC16" s="285">
        <v>40659</v>
      </c>
      <c r="BD16" s="288">
        <v>18</v>
      </c>
      <c r="BE16" s="287">
        <v>59.470000000000006</v>
      </c>
      <c r="BF16" s="38"/>
      <c r="BN16" s="31"/>
      <c r="BO16" s="31"/>
      <c r="BP16" s="32"/>
      <c r="BQ16" s="38"/>
      <c r="BV16" s="38"/>
    </row>
    <row r="17" spans="2:81">
      <c r="B17" s="73" t="s">
        <v>9</v>
      </c>
      <c r="C17" s="103">
        <f>IF(C15=0,0,C22/C15)</f>
        <v>-63.172000000000004</v>
      </c>
      <c r="I17" s="285">
        <v>40660</v>
      </c>
      <c r="J17" s="131">
        <v>65.709999999999994</v>
      </c>
      <c r="K17" s="131">
        <v>0</v>
      </c>
      <c r="L17" s="276">
        <v>20</v>
      </c>
      <c r="M17" s="38"/>
      <c r="R17" s="285">
        <v>40660</v>
      </c>
      <c r="S17" s="286">
        <v>267.02999999999997</v>
      </c>
      <c r="T17" s="287">
        <v>265.71999999999997</v>
      </c>
      <c r="U17" s="78"/>
      <c r="V17" s="81"/>
      <c r="W17" s="81"/>
      <c r="X17" s="81"/>
      <c r="Z17" s="285">
        <v>40660</v>
      </c>
      <c r="AA17" s="286">
        <v>1000</v>
      </c>
      <c r="AB17" s="131">
        <v>2554.9900000000039</v>
      </c>
      <c r="AC17" s="131">
        <v>5.3367901334387602</v>
      </c>
      <c r="AD17" s="287">
        <v>24.036573160550073</v>
      </c>
      <c r="AE17" s="38"/>
      <c r="AF17" s="29"/>
      <c r="AG17" s="29"/>
      <c r="AH17" s="29"/>
      <c r="AJ17" s="285">
        <v>40660</v>
      </c>
      <c r="AK17" s="286">
        <v>489.27999999999986</v>
      </c>
      <c r="AL17" s="131">
        <v>295.5499999999999</v>
      </c>
      <c r="AM17" s="131">
        <v>201.31999999999996</v>
      </c>
      <c r="AN17" s="287">
        <v>554.98999999999978</v>
      </c>
      <c r="AO17" s="38"/>
      <c r="AT17" s="285">
        <v>40660</v>
      </c>
      <c r="AU17" s="289">
        <v>20</v>
      </c>
      <c r="AV17" s="131">
        <v>3.2854999999999999</v>
      </c>
      <c r="AW17" s="287">
        <v>65.709999999999994</v>
      </c>
      <c r="AX17" s="38"/>
      <c r="AY17" s="31"/>
      <c r="AZ17" s="31"/>
      <c r="BC17" s="285">
        <v>40660</v>
      </c>
      <c r="BD17" s="288">
        <v>20</v>
      </c>
      <c r="BE17" s="287">
        <v>65.709999999999994</v>
      </c>
      <c r="BF17" s="38"/>
      <c r="BN17" s="31"/>
      <c r="BO17" s="31"/>
      <c r="BP17" s="32"/>
      <c r="BQ17" s="38"/>
      <c r="BV17" s="38"/>
    </row>
    <row r="18" spans="2:81">
      <c r="B18" s="73" t="s">
        <v>56</v>
      </c>
      <c r="C18" s="103">
        <f>IF(C13=0,0,C10/C13)</f>
        <v>1.905904761904762</v>
      </c>
      <c r="I18" s="285">
        <v>40661</v>
      </c>
      <c r="J18" s="131">
        <v>74.12</v>
      </c>
      <c r="K18" s="131">
        <v>0.7</v>
      </c>
      <c r="L18" s="276">
        <v>23</v>
      </c>
      <c r="M18" s="38"/>
      <c r="N18" s="32"/>
      <c r="O18" s="32"/>
      <c r="P18" s="32"/>
      <c r="Q18" s="32"/>
      <c r="R18" s="285">
        <v>40661</v>
      </c>
      <c r="S18" s="286">
        <v>341.15</v>
      </c>
      <c r="T18" s="287">
        <v>339.14</v>
      </c>
      <c r="U18" s="78"/>
      <c r="V18" s="81"/>
      <c r="W18" s="81"/>
      <c r="X18" s="81"/>
      <c r="Z18" s="285">
        <v>40661</v>
      </c>
      <c r="AA18" s="286">
        <v>1000</v>
      </c>
      <c r="AB18" s="131">
        <v>2629.1100000000042</v>
      </c>
      <c r="AC18" s="131">
        <v>5.7143027804995112</v>
      </c>
      <c r="AD18" s="287">
        <v>29.750875941049586</v>
      </c>
      <c r="AE18" s="38"/>
      <c r="AF18" s="29"/>
      <c r="AG18" s="29"/>
      <c r="AH18" s="29"/>
      <c r="AJ18" s="285">
        <v>40661</v>
      </c>
      <c r="AK18" s="286">
        <v>554.98999999999978</v>
      </c>
      <c r="AL18" s="131">
        <v>338.14999999999992</v>
      </c>
      <c r="AM18" s="131">
        <v>262.43999999999994</v>
      </c>
      <c r="AN18" s="287">
        <v>629.1099999999999</v>
      </c>
      <c r="AO18" s="38"/>
      <c r="AT18" s="285">
        <v>40661</v>
      </c>
      <c r="AU18" s="289">
        <v>23</v>
      </c>
      <c r="AV18" s="131">
        <v>3.2226086956521742</v>
      </c>
      <c r="AW18" s="287">
        <v>74.12</v>
      </c>
      <c r="AX18" s="38"/>
      <c r="AY18" s="31"/>
      <c r="AZ18" s="31"/>
      <c r="BC18" s="285">
        <v>40661</v>
      </c>
      <c r="BD18" s="288">
        <v>23</v>
      </c>
      <c r="BE18" s="287">
        <v>74.12</v>
      </c>
      <c r="BF18" s="38"/>
      <c r="BN18" s="31"/>
      <c r="BO18" s="31"/>
      <c r="BP18" s="32"/>
      <c r="BQ18" s="38"/>
      <c r="BV18" s="38"/>
      <c r="BW18" s="38"/>
      <c r="BX18" s="38"/>
      <c r="BY18" s="38"/>
      <c r="BZ18" s="38"/>
      <c r="CA18" s="38"/>
      <c r="CB18" s="38"/>
      <c r="CC18" s="38"/>
    </row>
    <row r="19" spans="2:81">
      <c r="B19" s="73" t="s">
        <v>10</v>
      </c>
      <c r="C19" s="103">
        <f>MAX(Данные!W:W)</f>
        <v>15.71</v>
      </c>
      <c r="I19" s="285">
        <v>40662</v>
      </c>
      <c r="J19" s="131">
        <v>12.68</v>
      </c>
      <c r="K19" s="131">
        <v>0</v>
      </c>
      <c r="L19" s="276">
        <v>4</v>
      </c>
      <c r="M19" s="38"/>
      <c r="N19" s="32"/>
      <c r="O19" s="32"/>
      <c r="P19" s="32"/>
      <c r="Q19" s="32"/>
      <c r="R19" s="285">
        <v>40662</v>
      </c>
      <c r="S19" s="286">
        <v>353.83</v>
      </c>
      <c r="T19" s="287">
        <v>351.82</v>
      </c>
      <c r="U19" s="78"/>
      <c r="V19" s="81"/>
      <c r="W19" s="81"/>
      <c r="X19" s="81"/>
      <c r="Z19" s="285">
        <v>40662</v>
      </c>
      <c r="AA19" s="286">
        <v>1000</v>
      </c>
      <c r="AB19" s="131">
        <v>1350.8300000000024</v>
      </c>
      <c r="AC19" s="131">
        <v>0.9442373981368859</v>
      </c>
      <c r="AD19" s="287">
        <v>30.69511333918647</v>
      </c>
      <c r="AE19" s="38"/>
      <c r="AF19" s="29"/>
      <c r="AG19" s="29"/>
      <c r="AH19" s="29"/>
      <c r="AJ19" s="285">
        <v>40662</v>
      </c>
      <c r="AK19" s="286">
        <v>338.14999999999992</v>
      </c>
      <c r="AL19" s="131">
        <v>350.82999999999993</v>
      </c>
      <c r="AM19" s="131">
        <v>341.14999999999992</v>
      </c>
      <c r="AN19" s="287">
        <v>350.82999999999993</v>
      </c>
      <c r="AO19" s="38"/>
      <c r="AT19" s="285">
        <v>40662</v>
      </c>
      <c r="AU19" s="289">
        <v>4</v>
      </c>
      <c r="AV19" s="131">
        <v>3.17</v>
      </c>
      <c r="AW19" s="287">
        <v>12.68</v>
      </c>
      <c r="AX19" s="38"/>
      <c r="AY19" s="31"/>
      <c r="AZ19" s="31"/>
      <c r="BC19" s="285">
        <v>40662</v>
      </c>
      <c r="BD19" s="288">
        <v>4</v>
      </c>
      <c r="BE19" s="287">
        <v>12.68</v>
      </c>
      <c r="BF19" s="38"/>
      <c r="BN19" s="31"/>
      <c r="BO19" s="31"/>
      <c r="BP19" s="32"/>
      <c r="BQ19" s="38"/>
      <c r="BV19" s="38"/>
      <c r="BW19" s="38"/>
      <c r="BX19" s="38"/>
      <c r="BY19" s="38"/>
      <c r="BZ19" s="38"/>
      <c r="CA19" s="38"/>
      <c r="CB19" s="38"/>
      <c r="CC19" s="38"/>
    </row>
    <row r="20" spans="2:81">
      <c r="B20" s="73" t="s">
        <v>11</v>
      </c>
      <c r="C20" s="103">
        <f>MIN(Данные!W:W)</f>
        <v>-116.41</v>
      </c>
      <c r="I20" s="285">
        <v>40665</v>
      </c>
      <c r="J20" s="131">
        <v>-60.190000000000005</v>
      </c>
      <c r="K20" s="131">
        <v>0</v>
      </c>
      <c r="L20" s="276">
        <v>18</v>
      </c>
      <c r="M20" s="38"/>
      <c r="N20" s="32"/>
      <c r="O20" s="32"/>
      <c r="P20" s="32"/>
      <c r="Q20" s="32"/>
      <c r="R20" s="285">
        <v>40665</v>
      </c>
      <c r="S20" s="286">
        <v>293.64</v>
      </c>
      <c r="T20" s="287">
        <v>291.63</v>
      </c>
      <c r="U20" s="78"/>
      <c r="V20" s="81"/>
      <c r="W20" s="81"/>
      <c r="X20" s="81"/>
      <c r="Z20" s="285">
        <v>40665</v>
      </c>
      <c r="AA20" s="286">
        <v>1000</v>
      </c>
      <c r="AB20" s="131">
        <v>1290.6400000000026</v>
      </c>
      <c r="AC20" s="131">
        <v>-4.1731283461452211</v>
      </c>
      <c r="AD20" s="287">
        <v>26.521984993041251</v>
      </c>
      <c r="AE20" s="38"/>
      <c r="AF20" s="29"/>
      <c r="AG20" s="29"/>
      <c r="AH20" s="29"/>
      <c r="AJ20" s="285">
        <v>40665</v>
      </c>
      <c r="AK20" s="286">
        <v>350.82999999999993</v>
      </c>
      <c r="AL20" s="131">
        <v>375.99999999999994</v>
      </c>
      <c r="AM20" s="131">
        <v>259.58999999999992</v>
      </c>
      <c r="AN20" s="287">
        <v>290.63999999999993</v>
      </c>
      <c r="AO20" s="38"/>
      <c r="AT20" s="285">
        <v>40665</v>
      </c>
      <c r="AU20" s="289">
        <v>18</v>
      </c>
      <c r="AV20" s="131">
        <v>-3.3438888888888894</v>
      </c>
      <c r="AW20" s="287">
        <v>-60.190000000000005</v>
      </c>
      <c r="AX20" s="38"/>
      <c r="AY20" s="31"/>
      <c r="AZ20" s="31"/>
      <c r="BC20" s="285">
        <v>40665</v>
      </c>
      <c r="BD20" s="288">
        <v>18</v>
      </c>
      <c r="BE20" s="287">
        <v>-60.190000000000005</v>
      </c>
      <c r="BF20" s="38"/>
      <c r="BN20" s="31"/>
      <c r="BO20" s="31"/>
      <c r="BP20" s="40"/>
      <c r="BQ20" s="38"/>
      <c r="BV20" s="38"/>
      <c r="BW20" s="38"/>
      <c r="BX20" s="38"/>
      <c r="BY20" s="38"/>
      <c r="BZ20" s="38"/>
      <c r="CA20" s="38"/>
      <c r="CB20" s="38"/>
      <c r="CC20" s="38"/>
    </row>
    <row r="21" spans="2:81">
      <c r="B21" s="73" t="s">
        <v>54</v>
      </c>
      <c r="C21" s="103">
        <f>SUMIF(Данные!W:W,"&gt;0",Данные!W:W)</f>
        <v>716.10000000000025</v>
      </c>
      <c r="I21" s="285">
        <v>40666</v>
      </c>
      <c r="J21" s="131">
        <v>57.210000000000008</v>
      </c>
      <c r="K21" s="131">
        <v>-0.31</v>
      </c>
      <c r="L21" s="276">
        <v>18</v>
      </c>
      <c r="M21" s="38"/>
      <c r="N21" s="32"/>
      <c r="O21" s="32"/>
      <c r="P21" s="32"/>
      <c r="Q21" s="32"/>
      <c r="R21" s="285">
        <v>40666</v>
      </c>
      <c r="S21" s="286">
        <v>350.85</v>
      </c>
      <c r="T21" s="287">
        <v>349.15</v>
      </c>
      <c r="U21" s="78"/>
      <c r="V21" s="81"/>
      <c r="W21" s="81"/>
      <c r="X21" s="81"/>
      <c r="Z21" s="285">
        <v>40666</v>
      </c>
      <c r="AA21" s="286">
        <v>1000</v>
      </c>
      <c r="AB21" s="131">
        <v>1347.8500000000029</v>
      </c>
      <c r="AC21" s="131">
        <v>4.3425239901958506</v>
      </c>
      <c r="AD21" s="287">
        <v>30.864508983237101</v>
      </c>
      <c r="AE21" s="38"/>
      <c r="AF21" s="29"/>
      <c r="AG21" s="29"/>
      <c r="AH21" s="29"/>
      <c r="AJ21" s="285">
        <v>40666</v>
      </c>
      <c r="AK21" s="286">
        <v>290.63999999999993</v>
      </c>
      <c r="AL21" s="131">
        <v>347.85</v>
      </c>
      <c r="AM21" s="131">
        <v>293.63999999999993</v>
      </c>
      <c r="AN21" s="287">
        <v>347.85</v>
      </c>
      <c r="AO21" s="38"/>
      <c r="AT21" s="285">
        <v>40666</v>
      </c>
      <c r="AU21" s="289">
        <v>18</v>
      </c>
      <c r="AV21" s="131">
        <v>3.1783333333333337</v>
      </c>
      <c r="AW21" s="287">
        <v>57.210000000000008</v>
      </c>
      <c r="AX21" s="38"/>
      <c r="AY21" s="31"/>
      <c r="AZ21" s="31"/>
      <c r="BC21" s="285">
        <v>40666</v>
      </c>
      <c r="BD21" s="288">
        <v>18</v>
      </c>
      <c r="BE21" s="287">
        <v>57.210000000000008</v>
      </c>
      <c r="BF21" s="38"/>
      <c r="BK21" s="38"/>
      <c r="BL21" s="38"/>
      <c r="BM21" s="38"/>
      <c r="BN21" s="38"/>
      <c r="BO21" s="38"/>
      <c r="BP21" s="38"/>
      <c r="BQ21" s="38"/>
      <c r="BV21" s="38"/>
      <c r="BW21" s="38"/>
      <c r="BX21" s="38"/>
      <c r="BY21" s="38"/>
      <c r="BZ21" s="38"/>
      <c r="CA21" s="38"/>
      <c r="CB21" s="38"/>
      <c r="CC21" s="38"/>
    </row>
    <row r="22" spans="2:81">
      <c r="B22" s="73" t="s">
        <v>55</v>
      </c>
      <c r="C22" s="103">
        <f>SUMIF(Данные!W:W,"&lt;0",Данные!W:W)</f>
        <v>-315.86</v>
      </c>
      <c r="I22" s="285">
        <v>40667</v>
      </c>
      <c r="J22" s="131">
        <v>38.39</v>
      </c>
      <c r="K22" s="131">
        <v>0</v>
      </c>
      <c r="L22" s="276">
        <v>12</v>
      </c>
      <c r="M22" s="38"/>
      <c r="N22" s="32"/>
      <c r="O22" s="32"/>
      <c r="P22" s="32"/>
      <c r="Q22" s="32"/>
      <c r="R22" s="285">
        <v>40667</v>
      </c>
      <c r="S22" s="286">
        <v>389.24</v>
      </c>
      <c r="T22" s="287">
        <v>387.53999999999996</v>
      </c>
      <c r="U22" s="78"/>
      <c r="V22" s="81"/>
      <c r="W22" s="81"/>
      <c r="X22" s="81"/>
      <c r="Z22" s="285">
        <v>40667</v>
      </c>
      <c r="AA22" s="286">
        <v>1000</v>
      </c>
      <c r="AB22" s="131">
        <v>1386.240000000003</v>
      </c>
      <c r="AC22" s="131">
        <v>2.8117454486041775</v>
      </c>
      <c r="AD22" s="287">
        <v>33.676254431841279</v>
      </c>
      <c r="AE22" s="38"/>
      <c r="AF22" s="29"/>
      <c r="AG22" s="29"/>
      <c r="AH22" s="29"/>
      <c r="AJ22" s="285">
        <v>40667</v>
      </c>
      <c r="AK22" s="286">
        <v>347.85</v>
      </c>
      <c r="AL22" s="131">
        <v>386.24</v>
      </c>
      <c r="AM22" s="131">
        <v>350.85</v>
      </c>
      <c r="AN22" s="287">
        <v>386.24</v>
      </c>
      <c r="AO22" s="38"/>
      <c r="AT22" s="285">
        <v>40667</v>
      </c>
      <c r="AU22" s="289">
        <v>12</v>
      </c>
      <c r="AV22" s="131">
        <v>3.1991666666666667</v>
      </c>
      <c r="AW22" s="287">
        <v>38.39</v>
      </c>
      <c r="AX22" s="38"/>
      <c r="AY22" s="31"/>
      <c r="AZ22" s="31"/>
      <c r="BC22" s="285">
        <v>40667</v>
      </c>
      <c r="BD22" s="288">
        <v>12</v>
      </c>
      <c r="BE22" s="287">
        <v>38.39</v>
      </c>
      <c r="BF22" s="38"/>
      <c r="BK22" s="38"/>
      <c r="BL22" s="38"/>
      <c r="BM22" s="38"/>
      <c r="BN22" s="38"/>
      <c r="BO22" s="38"/>
      <c r="BP22" s="38"/>
      <c r="BQ22" s="38"/>
      <c r="BV22" s="38"/>
      <c r="BW22" s="38"/>
      <c r="BX22" s="38"/>
      <c r="BY22" s="38"/>
      <c r="BZ22" s="38"/>
      <c r="CA22" s="38"/>
      <c r="CB22" s="38"/>
      <c r="CC22" s="38"/>
    </row>
    <row r="23" spans="2:81">
      <c r="B23" s="309" t="s">
        <v>244</v>
      </c>
      <c r="C23" s="310"/>
      <c r="I23" s="275">
        <v>40668</v>
      </c>
      <c r="J23" s="131">
        <v>11</v>
      </c>
      <c r="K23" s="131">
        <v>0</v>
      </c>
      <c r="L23" s="276">
        <v>3</v>
      </c>
      <c r="M23" s="38"/>
      <c r="N23" s="32"/>
      <c r="O23" s="32"/>
      <c r="P23" s="32"/>
      <c r="Q23" s="32"/>
      <c r="R23" s="275">
        <v>40668</v>
      </c>
      <c r="S23" s="133">
        <v>400.24</v>
      </c>
      <c r="T23" s="280">
        <v>398.53999999999996</v>
      </c>
      <c r="U23" s="78"/>
      <c r="V23" s="81"/>
      <c r="W23" s="81"/>
      <c r="X23" s="81"/>
      <c r="Z23" s="275">
        <v>40668</v>
      </c>
      <c r="AA23" s="133">
        <v>1000</v>
      </c>
      <c r="AB23" s="134">
        <v>1397.240000000003</v>
      </c>
      <c r="AC23" s="134">
        <v>0.7914938663007185</v>
      </c>
      <c r="AD23" s="280">
        <v>34.467748298141998</v>
      </c>
      <c r="AE23" s="38"/>
      <c r="AF23" s="29"/>
      <c r="AG23" s="29"/>
      <c r="AH23" s="29"/>
      <c r="AJ23" s="275">
        <v>40668</v>
      </c>
      <c r="AK23" s="133">
        <v>386.24</v>
      </c>
      <c r="AL23" s="134">
        <v>397.24</v>
      </c>
      <c r="AM23" s="134">
        <v>391.24</v>
      </c>
      <c r="AN23" s="280">
        <v>397.24</v>
      </c>
      <c r="AO23" s="38"/>
      <c r="AT23" s="275">
        <v>40668</v>
      </c>
      <c r="AU23" s="279">
        <v>3</v>
      </c>
      <c r="AV23" s="134">
        <v>3.6666666666666665</v>
      </c>
      <c r="AW23" s="280">
        <v>11</v>
      </c>
      <c r="AX23" s="38"/>
      <c r="AY23" s="31"/>
      <c r="AZ23" s="31"/>
      <c r="BC23" s="275">
        <v>40668</v>
      </c>
      <c r="BD23" s="282">
        <v>3</v>
      </c>
      <c r="BE23" s="280">
        <v>11</v>
      </c>
      <c r="BF23" s="38"/>
      <c r="BK23" s="38"/>
      <c r="BL23" s="38"/>
      <c r="BM23" s="38"/>
      <c r="BN23" s="38"/>
      <c r="BO23" s="38"/>
      <c r="BP23" s="38"/>
      <c r="BV23" s="38"/>
      <c r="BW23" s="38"/>
      <c r="BX23" s="38"/>
      <c r="BY23" s="38"/>
      <c r="BZ23" s="38"/>
      <c r="CA23" s="38"/>
      <c r="CB23" s="38"/>
      <c r="CC23" s="38"/>
    </row>
    <row r="24" spans="2:81">
      <c r="B24" s="73" t="s">
        <v>46</v>
      </c>
      <c r="C24" s="104">
        <f>COUNTIF(J:J,"&gt;0")</f>
        <v>12</v>
      </c>
      <c r="I24" s="132" t="s">
        <v>22</v>
      </c>
      <c r="J24" s="134">
        <v>400.24</v>
      </c>
      <c r="K24" s="134">
        <v>1.7000000000000002</v>
      </c>
      <c r="L24" s="135">
        <v>210</v>
      </c>
      <c r="M24" s="38"/>
      <c r="N24" s="32"/>
      <c r="O24" s="32"/>
      <c r="P24" s="32"/>
      <c r="Q24" s="32"/>
      <c r="R24" s="30"/>
      <c r="S24" s="31"/>
      <c r="T24" s="31"/>
      <c r="U24" s="78"/>
      <c r="V24" s="81"/>
      <c r="W24" s="81"/>
      <c r="X24" s="81"/>
      <c r="Z24" s="80"/>
      <c r="AA24" s="77"/>
      <c r="AE24" s="38"/>
      <c r="AF24" s="29"/>
      <c r="AG24" s="29"/>
      <c r="AH24" s="29"/>
      <c r="AJ24" s="30"/>
      <c r="AK24" s="31"/>
      <c r="AO24" s="38"/>
      <c r="AT24" s="30"/>
      <c r="AU24" s="32"/>
      <c r="AV24" s="31"/>
      <c r="AW24" s="31"/>
      <c r="AX24" s="38"/>
      <c r="AY24" s="31"/>
      <c r="AZ24" s="31"/>
      <c r="BC24" s="30"/>
      <c r="BD24" s="32"/>
      <c r="BE24" s="31"/>
      <c r="BF24" s="38"/>
      <c r="BK24" s="38"/>
      <c r="BL24" s="38"/>
      <c r="BM24" s="38"/>
      <c r="BN24" s="38"/>
      <c r="BO24" s="38"/>
      <c r="BP24" s="38"/>
      <c r="BV24" s="38"/>
      <c r="BW24" s="38"/>
      <c r="BX24" s="38"/>
      <c r="BY24" s="38"/>
      <c r="BZ24" s="38"/>
      <c r="CA24" s="38"/>
      <c r="CB24" s="38"/>
      <c r="CC24" s="38"/>
    </row>
    <row r="25" spans="2:81">
      <c r="B25" s="73" t="s">
        <v>47</v>
      </c>
      <c r="C25" s="104">
        <f>COUNTIF(J:J,"&lt;0")</f>
        <v>3</v>
      </c>
      <c r="I25" s="30"/>
      <c r="J25" s="31"/>
      <c r="K25" s="31"/>
      <c r="L25" s="32"/>
      <c r="M25" s="38"/>
      <c r="R25" s="30"/>
      <c r="S25" s="31"/>
      <c r="T25" s="31"/>
      <c r="U25" s="78"/>
      <c r="V25" s="81"/>
      <c r="W25" s="81"/>
      <c r="X25" s="81"/>
      <c r="Z25" s="80"/>
      <c r="AA25" s="77"/>
      <c r="AE25" s="38"/>
      <c r="AF25" s="29"/>
      <c r="AG25" s="29"/>
      <c r="AH25" s="29"/>
      <c r="AJ25" s="30"/>
      <c r="AK25" s="31"/>
      <c r="AO25" s="38"/>
      <c r="AP25" s="29"/>
      <c r="AQ25" s="29"/>
      <c r="AR25" s="29"/>
      <c r="AT25" s="30"/>
      <c r="AU25" s="32"/>
      <c r="AV25" s="31"/>
      <c r="AW25" s="31"/>
      <c r="AX25" s="38"/>
      <c r="BC25" s="30"/>
      <c r="BD25" s="32"/>
      <c r="BE25" s="31"/>
      <c r="BF25" s="38"/>
      <c r="BK25" s="38"/>
      <c r="BL25" s="38"/>
      <c r="BM25" s="38"/>
      <c r="BN25" s="38"/>
      <c r="BO25" s="38"/>
      <c r="BP25" s="38"/>
      <c r="BV25" s="38"/>
      <c r="BW25" s="38"/>
      <c r="BX25" s="38"/>
      <c r="BY25" s="38"/>
      <c r="BZ25" s="38"/>
      <c r="CA25" s="38"/>
      <c r="CB25" s="38"/>
      <c r="CC25" s="38"/>
    </row>
    <row r="26" spans="2:81">
      <c r="B26" s="73" t="s">
        <v>49</v>
      </c>
      <c r="C26" s="104">
        <f>COUNT(J:J)</f>
        <v>15</v>
      </c>
      <c r="I26" s="30"/>
      <c r="J26" s="31"/>
      <c r="K26" s="31"/>
      <c r="L26" s="32"/>
      <c r="M26" s="38"/>
      <c r="R26" s="30"/>
      <c r="S26" s="31"/>
      <c r="T26" s="31"/>
      <c r="U26" s="78"/>
      <c r="V26" s="81"/>
      <c r="W26" s="81"/>
      <c r="X26" s="81"/>
      <c r="Z26" s="80"/>
      <c r="AA26" s="77"/>
      <c r="AE26" s="38"/>
      <c r="AF26" s="29"/>
      <c r="AG26" s="29"/>
      <c r="AH26" s="29"/>
      <c r="AJ26" s="30"/>
      <c r="AK26" s="31"/>
      <c r="AO26" s="38"/>
      <c r="AT26" s="30"/>
      <c r="AU26" s="32"/>
      <c r="AV26" s="31"/>
      <c r="AW26" s="31"/>
      <c r="AX26" s="38"/>
      <c r="BC26" s="30"/>
      <c r="BD26" s="32"/>
      <c r="BE26" s="31"/>
      <c r="BF26" s="38"/>
      <c r="BV26" s="38"/>
      <c r="BW26" s="38"/>
      <c r="BX26" s="38"/>
      <c r="BY26" s="38"/>
      <c r="BZ26" s="38"/>
      <c r="CA26" s="38"/>
      <c r="CB26" s="38"/>
      <c r="CC26" s="38"/>
    </row>
    <row r="27" spans="2:81">
      <c r="B27" s="73" t="s">
        <v>50</v>
      </c>
      <c r="C27" s="104">
        <f>MAX(Данные!AT:AT)</f>
        <v>16</v>
      </c>
      <c r="I27" s="30"/>
      <c r="J27" s="31"/>
      <c r="K27" s="31"/>
      <c r="L27" s="32"/>
      <c r="M27" s="38"/>
      <c r="R27" s="30"/>
      <c r="S27" s="31"/>
      <c r="T27" s="31"/>
      <c r="U27" s="78"/>
      <c r="V27" s="81"/>
      <c r="W27" s="81"/>
      <c r="X27" s="81"/>
      <c r="Z27" s="80"/>
      <c r="AA27" s="77"/>
      <c r="AE27" s="38"/>
      <c r="AF27" s="29"/>
      <c r="AG27" s="29"/>
      <c r="AH27" s="29"/>
      <c r="AJ27" s="30"/>
      <c r="AK27" s="31"/>
      <c r="AO27" s="38"/>
      <c r="AP27" s="29"/>
      <c r="AQ27" s="29"/>
      <c r="AR27" s="29"/>
      <c r="AS27" s="29"/>
      <c r="AT27" s="30"/>
      <c r="AU27" s="32"/>
      <c r="AV27" s="31"/>
      <c r="AW27" s="31"/>
      <c r="AX27" s="38"/>
      <c r="BC27" s="30"/>
      <c r="BD27" s="32"/>
      <c r="BE27" s="31"/>
      <c r="BF27" s="38"/>
      <c r="BV27" s="38"/>
      <c r="BW27" s="38"/>
      <c r="BX27" s="38"/>
      <c r="BY27" s="38"/>
      <c r="BZ27" s="38"/>
      <c r="CA27" s="38"/>
      <c r="CB27" s="38"/>
      <c r="CC27" s="38"/>
    </row>
    <row r="28" spans="2:81">
      <c r="B28" s="73" t="s">
        <v>48</v>
      </c>
      <c r="C28" s="104">
        <f>MIN(Данные!AT:AT)*-1</f>
        <v>0</v>
      </c>
      <c r="I28" s="30"/>
      <c r="J28" s="31"/>
      <c r="K28" s="31"/>
      <c r="L28" s="32"/>
      <c r="M28" s="38"/>
      <c r="R28" s="30"/>
      <c r="S28" s="31"/>
      <c r="T28" s="31"/>
      <c r="U28" s="78"/>
      <c r="V28" s="81"/>
      <c r="W28" s="81"/>
      <c r="X28" s="81"/>
      <c r="Z28" s="80"/>
      <c r="AA28" s="77"/>
      <c r="AE28" s="38"/>
      <c r="AF28" s="29"/>
      <c r="AG28" s="29"/>
      <c r="AH28" s="29"/>
      <c r="AJ28" s="30"/>
      <c r="AK28" s="31"/>
      <c r="AO28" s="38"/>
      <c r="AP28" s="29"/>
      <c r="AQ28" s="29"/>
      <c r="AR28" s="29"/>
      <c r="AS28" s="29"/>
      <c r="AT28" s="30"/>
      <c r="AU28" s="32"/>
      <c r="AV28" s="31"/>
      <c r="AW28" s="31"/>
      <c r="AX28" s="38"/>
      <c r="BC28" s="30"/>
      <c r="BD28" s="32"/>
      <c r="BE28" s="31"/>
      <c r="BF28" s="38"/>
      <c r="BV28" s="38"/>
      <c r="BW28" s="38"/>
      <c r="BX28" s="38"/>
      <c r="BY28" s="38"/>
      <c r="BZ28" s="38"/>
      <c r="CA28" s="38"/>
      <c r="CB28" s="38"/>
      <c r="CC28" s="38"/>
    </row>
    <row r="29" spans="2:81">
      <c r="I29" s="30"/>
      <c r="J29" s="31"/>
      <c r="K29" s="31"/>
      <c r="L29" s="32"/>
      <c r="M29" s="38"/>
      <c r="R29" s="30"/>
      <c r="S29" s="31"/>
      <c r="T29" s="31"/>
      <c r="U29" s="78"/>
      <c r="Z29" s="80"/>
      <c r="AA29" s="77"/>
      <c r="AE29" s="38"/>
      <c r="AJ29" s="30"/>
      <c r="AK29" s="31"/>
      <c r="AO29" s="38"/>
      <c r="AP29" s="29"/>
      <c r="AQ29" s="29"/>
      <c r="AR29" s="29"/>
      <c r="AS29" s="29"/>
      <c r="AT29" s="30"/>
      <c r="AU29" s="32"/>
      <c r="AV29" s="31"/>
      <c r="AW29" s="31"/>
      <c r="AX29" s="38"/>
      <c r="BC29" s="30"/>
      <c r="BD29" s="32"/>
      <c r="BE29" s="31"/>
      <c r="BF29" s="38"/>
      <c r="BV29" s="38"/>
      <c r="BW29" s="38"/>
      <c r="BX29" s="38"/>
      <c r="BY29" s="38"/>
      <c r="BZ29" s="38"/>
      <c r="CA29" s="38"/>
      <c r="CB29" s="38"/>
      <c r="CC29" s="38"/>
    </row>
    <row r="30" spans="2:81">
      <c r="I30" s="30"/>
      <c r="J30" s="31"/>
      <c r="K30" s="31"/>
      <c r="L30" s="32"/>
      <c r="M30" s="38"/>
      <c r="R30" s="30"/>
      <c r="S30" s="31"/>
      <c r="T30" s="31"/>
      <c r="U30" s="78"/>
      <c r="Z30" s="80"/>
      <c r="AA30" s="77"/>
      <c r="AE30" s="38"/>
      <c r="AJ30" s="30"/>
      <c r="AK30" s="31"/>
      <c r="AO30" s="38"/>
      <c r="AP30" s="29"/>
      <c r="AQ30" s="29"/>
      <c r="AR30" s="29"/>
      <c r="AS30" s="29"/>
      <c r="AT30" s="30"/>
      <c r="AU30" s="32"/>
      <c r="AV30" s="31"/>
      <c r="AW30" s="31"/>
      <c r="AX30" s="38"/>
      <c r="BC30" s="30"/>
      <c r="BD30" s="32"/>
      <c r="BE30" s="31"/>
      <c r="BF30" s="38"/>
      <c r="BV30" s="38"/>
      <c r="BW30" s="38"/>
      <c r="BX30" s="38"/>
      <c r="BY30" s="38"/>
      <c r="BZ30" s="38"/>
      <c r="CA30" s="38"/>
      <c r="CB30" s="38"/>
      <c r="CC30" s="38"/>
    </row>
    <row r="31" spans="2:81">
      <c r="I31" s="30"/>
      <c r="J31" s="31"/>
      <c r="K31" s="31"/>
      <c r="L31" s="32"/>
      <c r="M31" s="38"/>
      <c r="R31" s="30"/>
      <c r="S31" s="31"/>
      <c r="T31" s="31"/>
      <c r="U31" s="78"/>
      <c r="Z31" s="80"/>
      <c r="AA31" s="77"/>
      <c r="AE31" s="38"/>
      <c r="AJ31" s="30"/>
      <c r="AK31" s="31"/>
      <c r="AO31" s="38"/>
      <c r="AP31" s="29"/>
      <c r="AQ31" s="29"/>
      <c r="AR31" s="29"/>
      <c r="AS31" s="29"/>
      <c r="AT31" s="30"/>
      <c r="AU31" s="32"/>
      <c r="AV31" s="31"/>
      <c r="AW31" s="31"/>
      <c r="AX31" s="38"/>
      <c r="BC31" s="30"/>
      <c r="BD31" s="32"/>
      <c r="BE31" s="31"/>
      <c r="BF31" s="38"/>
      <c r="BV31" s="38"/>
      <c r="BW31" s="38"/>
      <c r="BX31" s="38"/>
      <c r="BY31" s="38"/>
      <c r="BZ31" s="38"/>
      <c r="CA31" s="38"/>
      <c r="CB31" s="38"/>
      <c r="CC31" s="38"/>
    </row>
    <row r="32" spans="2:81">
      <c r="D32" s="29"/>
      <c r="E32" s="29"/>
      <c r="F32" s="29"/>
      <c r="G32" s="29"/>
      <c r="I32" s="30"/>
      <c r="J32" s="31"/>
      <c r="K32" s="31"/>
      <c r="L32" s="32"/>
      <c r="M32" s="38"/>
      <c r="R32" s="30"/>
      <c r="S32" s="31"/>
      <c r="T32" s="31"/>
      <c r="U32" s="78"/>
      <c r="V32" s="81"/>
      <c r="W32" s="81"/>
      <c r="X32" s="81"/>
      <c r="Z32" s="80"/>
      <c r="AA32" s="77"/>
      <c r="AE32" s="38"/>
      <c r="AF32" s="29"/>
      <c r="AG32" s="29"/>
      <c r="AH32" s="29"/>
      <c r="AJ32" s="30"/>
      <c r="AK32" s="31"/>
      <c r="AO32" s="38"/>
      <c r="AP32" s="29"/>
      <c r="AQ32" s="29"/>
      <c r="AR32" s="29"/>
      <c r="AS32" s="29"/>
      <c r="AT32" s="30"/>
      <c r="AU32" s="32"/>
      <c r="AV32" s="31"/>
      <c r="AW32" s="31"/>
      <c r="AX32" s="38"/>
      <c r="BC32" s="30"/>
      <c r="BD32" s="32"/>
      <c r="BE32" s="31"/>
      <c r="BF32" s="38"/>
      <c r="BV32" s="38"/>
      <c r="BW32" s="38"/>
      <c r="BX32" s="38"/>
      <c r="BY32" s="38"/>
      <c r="BZ32" s="38"/>
      <c r="CA32" s="38"/>
      <c r="CB32" s="38"/>
      <c r="CC32" s="38"/>
    </row>
    <row r="33" spans="4:81">
      <c r="D33" s="29"/>
      <c r="E33" s="29"/>
      <c r="F33" s="29"/>
      <c r="G33" s="29"/>
      <c r="I33" s="30"/>
      <c r="J33" s="31"/>
      <c r="K33" s="31"/>
      <c r="L33" s="32"/>
      <c r="M33" s="38"/>
      <c r="R33" s="30"/>
      <c r="S33" s="31"/>
      <c r="T33" s="31"/>
      <c r="U33" s="78"/>
      <c r="V33" s="81"/>
      <c r="W33" s="81"/>
      <c r="X33" s="81"/>
      <c r="Z33" s="80"/>
      <c r="AA33" s="77"/>
      <c r="AE33" s="38"/>
      <c r="AF33" s="29"/>
      <c r="AG33" s="29"/>
      <c r="AH33" s="29"/>
      <c r="AJ33" s="30"/>
      <c r="AK33" s="31"/>
      <c r="AO33" s="38"/>
      <c r="AP33" s="29"/>
      <c r="AQ33" s="29"/>
      <c r="AR33" s="29"/>
      <c r="AS33" s="29"/>
      <c r="AT33" s="30"/>
      <c r="AU33" s="32"/>
      <c r="AV33" s="31"/>
      <c r="AW33" s="31"/>
      <c r="AX33" s="38"/>
      <c r="BC33" s="30"/>
      <c r="BD33" s="32"/>
      <c r="BE33" s="31"/>
      <c r="BF33" s="38"/>
      <c r="BV33" s="38"/>
      <c r="BW33" s="38"/>
      <c r="BX33" s="38"/>
      <c r="BY33" s="38"/>
      <c r="BZ33" s="38"/>
      <c r="CA33" s="38"/>
      <c r="CB33" s="38"/>
      <c r="CC33" s="38"/>
    </row>
    <row r="34" spans="4:81">
      <c r="I34" s="41"/>
      <c r="J34" s="41"/>
      <c r="K34" s="41"/>
      <c r="L34" s="41"/>
      <c r="M34" s="38"/>
      <c r="R34" s="38"/>
      <c r="S34" s="38"/>
      <c r="T34" s="38"/>
      <c r="U34" s="78"/>
      <c r="Z34" s="78"/>
      <c r="AA34" s="78"/>
      <c r="AB34" s="78"/>
      <c r="AC34" s="78"/>
      <c r="AD34" s="78"/>
      <c r="AE34" s="38"/>
      <c r="AJ34" s="38"/>
      <c r="AK34" s="38"/>
      <c r="AL34" s="38"/>
      <c r="AM34" s="38"/>
      <c r="AN34" s="38"/>
      <c r="AO34" s="38"/>
      <c r="AP34" s="29"/>
      <c r="AQ34" s="29"/>
      <c r="AR34" s="29"/>
      <c r="AS34" s="29"/>
      <c r="AT34" s="38"/>
      <c r="AU34" s="38"/>
      <c r="AV34" s="38"/>
      <c r="AW34" s="38"/>
      <c r="AX34" s="38"/>
      <c r="BC34" s="38"/>
      <c r="BD34" s="38"/>
      <c r="BE34" s="38"/>
      <c r="BF34" s="38"/>
      <c r="BV34" s="38"/>
      <c r="BW34" s="38"/>
      <c r="BX34" s="38"/>
      <c r="BY34" s="38"/>
      <c r="BZ34" s="38"/>
      <c r="CA34" s="38"/>
      <c r="CB34" s="38"/>
      <c r="CC34" s="38"/>
    </row>
    <row r="35" spans="4:81">
      <c r="I35" s="38"/>
      <c r="J35" s="38"/>
      <c r="K35" s="38"/>
      <c r="L35" s="38"/>
      <c r="M35" s="38"/>
      <c r="R35" s="38"/>
      <c r="S35" s="38"/>
      <c r="T35" s="38"/>
      <c r="U35" s="78"/>
      <c r="Z35" s="78"/>
      <c r="AA35" s="78"/>
      <c r="AB35" s="78"/>
      <c r="AC35" s="78"/>
      <c r="AD35" s="78"/>
      <c r="AE35" s="38"/>
      <c r="AJ35" s="38"/>
      <c r="AK35" s="38"/>
      <c r="AL35" s="38"/>
      <c r="AM35" s="38"/>
      <c r="AN35" s="38"/>
      <c r="AO35" s="38"/>
      <c r="AP35" s="29"/>
      <c r="AQ35" s="29"/>
      <c r="AR35" s="29"/>
      <c r="AS35" s="29"/>
      <c r="AT35" s="38"/>
      <c r="AU35" s="38"/>
      <c r="AV35" s="38"/>
      <c r="AW35" s="38"/>
      <c r="AX35" s="38"/>
      <c r="BC35" s="38"/>
      <c r="BD35" s="38"/>
      <c r="BE35" s="38"/>
      <c r="BF35" s="38"/>
      <c r="BV35" s="38"/>
      <c r="BW35" s="38"/>
      <c r="BX35" s="38"/>
      <c r="BY35" s="38"/>
      <c r="BZ35" s="38"/>
      <c r="CA35" s="38"/>
      <c r="CB35" s="38"/>
      <c r="CC35" s="38"/>
    </row>
    <row r="36" spans="4:81">
      <c r="I36" s="38"/>
      <c r="J36" s="38"/>
      <c r="K36" s="38"/>
      <c r="L36" s="38"/>
      <c r="M36" s="38"/>
      <c r="R36" s="38"/>
      <c r="S36" s="38"/>
      <c r="T36" s="38"/>
      <c r="U36" s="78"/>
      <c r="Z36" s="78"/>
      <c r="AA36" s="78"/>
      <c r="AB36" s="78"/>
      <c r="AC36" s="78"/>
      <c r="AD36" s="78"/>
      <c r="AE36" s="38"/>
      <c r="AJ36" s="38"/>
      <c r="AK36" s="38"/>
      <c r="AL36" s="38"/>
      <c r="AM36" s="38"/>
      <c r="AN36" s="38"/>
      <c r="AO36" s="38"/>
      <c r="AP36" s="29"/>
      <c r="AQ36" s="29"/>
      <c r="AR36" s="29"/>
      <c r="AS36" s="29"/>
      <c r="AT36" s="38"/>
      <c r="AU36" s="38"/>
      <c r="AV36" s="38"/>
      <c r="AW36" s="38"/>
      <c r="AX36" s="38"/>
      <c r="BC36" s="38"/>
      <c r="BD36" s="38"/>
      <c r="BE36" s="38"/>
      <c r="BF36" s="38"/>
      <c r="BV36" s="38"/>
      <c r="BW36" s="38"/>
      <c r="BX36" s="38"/>
      <c r="BY36" s="38"/>
      <c r="BZ36" s="38"/>
      <c r="CA36" s="38"/>
      <c r="CB36" s="38"/>
      <c r="CC36" s="38"/>
    </row>
    <row r="37" spans="4:81">
      <c r="I37" s="38"/>
      <c r="J37" s="38"/>
      <c r="K37" s="38"/>
      <c r="L37" s="38"/>
      <c r="M37" s="38"/>
      <c r="R37" s="38"/>
      <c r="S37" s="38"/>
      <c r="T37" s="38"/>
      <c r="U37" s="78"/>
      <c r="Z37" s="78"/>
      <c r="AA37" s="78"/>
      <c r="AB37" s="78"/>
      <c r="AC37" s="78"/>
      <c r="AD37" s="78"/>
      <c r="AE37" s="38"/>
      <c r="AJ37" s="38"/>
      <c r="AK37" s="38"/>
      <c r="AL37" s="38"/>
      <c r="AM37" s="38"/>
      <c r="AN37" s="38"/>
      <c r="AO37" s="38"/>
      <c r="AP37" s="29"/>
      <c r="AQ37" s="29"/>
      <c r="AR37" s="29"/>
      <c r="AS37" s="29"/>
      <c r="AT37" s="38"/>
      <c r="AU37" s="38"/>
      <c r="AV37" s="38"/>
      <c r="AW37" s="38"/>
      <c r="AX37" s="38"/>
      <c r="BC37" s="38"/>
      <c r="BD37" s="38"/>
      <c r="BE37" s="38"/>
      <c r="BF37" s="38"/>
      <c r="BV37" s="38"/>
      <c r="BW37" s="38"/>
      <c r="BX37" s="38"/>
      <c r="BY37" s="38"/>
      <c r="BZ37" s="38"/>
      <c r="CA37" s="38"/>
      <c r="CB37" s="38"/>
      <c r="CC37" s="38"/>
    </row>
    <row r="38" spans="4:81">
      <c r="I38" s="38"/>
      <c r="J38" s="38"/>
      <c r="K38" s="38"/>
      <c r="L38" s="38"/>
      <c r="M38" s="38"/>
      <c r="R38" s="38"/>
      <c r="S38" s="38"/>
      <c r="T38" s="38"/>
      <c r="U38" s="78"/>
      <c r="Z38" s="78"/>
      <c r="AA38" s="78"/>
      <c r="AB38" s="78"/>
      <c r="AC38" s="78"/>
      <c r="AD38" s="78"/>
      <c r="AE38" s="38"/>
      <c r="AJ38" s="38"/>
      <c r="AK38" s="38"/>
      <c r="AL38" s="38"/>
      <c r="AM38" s="38"/>
      <c r="AN38" s="38"/>
      <c r="AO38" s="38"/>
      <c r="AP38" s="29"/>
      <c r="AQ38" s="29"/>
      <c r="AR38" s="29"/>
      <c r="AS38" s="29"/>
      <c r="AT38" s="38"/>
      <c r="AU38" s="38"/>
      <c r="AV38" s="38"/>
      <c r="AW38" s="38"/>
      <c r="AX38" s="38"/>
      <c r="BC38" s="38"/>
      <c r="BD38" s="38"/>
      <c r="BE38" s="38"/>
      <c r="BF38" s="38"/>
      <c r="BV38" s="38"/>
      <c r="BW38" s="38"/>
      <c r="BX38" s="38"/>
      <c r="BY38" s="38"/>
      <c r="BZ38" s="38"/>
      <c r="CA38" s="38"/>
      <c r="CB38" s="38"/>
      <c r="CC38" s="38"/>
    </row>
    <row r="39" spans="4:81">
      <c r="I39" s="38"/>
      <c r="J39" s="38"/>
      <c r="K39" s="38"/>
      <c r="L39" s="38"/>
      <c r="M39" s="38"/>
      <c r="R39" s="38"/>
      <c r="S39" s="38"/>
      <c r="T39" s="38"/>
      <c r="U39" s="78"/>
      <c r="Z39" s="78"/>
      <c r="AA39" s="78"/>
      <c r="AB39" s="78"/>
      <c r="AC39" s="78"/>
      <c r="AD39" s="78"/>
      <c r="AE39" s="38"/>
      <c r="AJ39" s="38"/>
      <c r="AK39" s="38"/>
      <c r="AL39" s="38"/>
      <c r="AM39" s="38"/>
      <c r="AN39" s="38"/>
      <c r="AO39" s="38"/>
      <c r="AP39" s="29"/>
      <c r="AQ39" s="29"/>
      <c r="AR39" s="29"/>
      <c r="AS39" s="29"/>
      <c r="AT39" s="38"/>
      <c r="AU39" s="38"/>
      <c r="AV39" s="38"/>
      <c r="AW39" s="38"/>
      <c r="AX39" s="38"/>
      <c r="BC39" s="38"/>
      <c r="BD39" s="38"/>
      <c r="BE39" s="38"/>
      <c r="BF39" s="38"/>
      <c r="BV39" s="38"/>
      <c r="BW39" s="38"/>
      <c r="BX39" s="38"/>
      <c r="BY39" s="38"/>
      <c r="BZ39" s="38"/>
      <c r="CA39" s="38"/>
      <c r="CB39" s="38"/>
      <c r="CC39" s="38"/>
    </row>
    <row r="40" spans="4:81">
      <c r="I40" s="38"/>
      <c r="J40" s="38"/>
      <c r="K40" s="38"/>
      <c r="L40" s="38"/>
      <c r="M40" s="38"/>
      <c r="R40" s="38"/>
      <c r="S40" s="38"/>
      <c r="T40" s="38"/>
      <c r="U40" s="78"/>
      <c r="Z40" s="78"/>
      <c r="AA40" s="78"/>
      <c r="AB40" s="78"/>
      <c r="AC40" s="78"/>
      <c r="AD40" s="78"/>
      <c r="AE40" s="38"/>
      <c r="AJ40" s="38"/>
      <c r="AK40" s="38"/>
      <c r="AL40" s="38"/>
      <c r="AM40" s="38"/>
      <c r="AN40" s="38"/>
      <c r="AO40" s="38"/>
      <c r="AP40" s="29"/>
      <c r="AQ40" s="29"/>
      <c r="AR40" s="29"/>
      <c r="AS40" s="29"/>
      <c r="AT40" s="38"/>
      <c r="AU40" s="38"/>
      <c r="AV40" s="38"/>
      <c r="AW40" s="38"/>
      <c r="AX40" s="38"/>
      <c r="BC40" s="38"/>
      <c r="BD40" s="38"/>
      <c r="BE40" s="38"/>
      <c r="BF40" s="38"/>
      <c r="BV40" s="38"/>
      <c r="BW40" s="38"/>
      <c r="BX40" s="38"/>
      <c r="BY40" s="38"/>
      <c r="BZ40" s="38"/>
      <c r="CA40" s="38"/>
      <c r="CB40" s="38"/>
      <c r="CC40" s="38"/>
    </row>
    <row r="41" spans="4:81">
      <c r="I41" s="38"/>
      <c r="J41" s="38"/>
      <c r="K41" s="38"/>
      <c r="L41" s="38"/>
      <c r="M41" s="38"/>
      <c r="R41" s="38"/>
      <c r="S41" s="38"/>
      <c r="T41" s="38"/>
      <c r="U41" s="78"/>
      <c r="Z41" s="78"/>
      <c r="AA41" s="78"/>
      <c r="AB41" s="78"/>
      <c r="AC41" s="78"/>
      <c r="AD41" s="78"/>
      <c r="AE41" s="38"/>
      <c r="AJ41" s="38"/>
      <c r="AK41" s="38"/>
      <c r="AL41" s="38"/>
      <c r="AM41" s="38"/>
      <c r="AN41" s="38"/>
      <c r="AO41" s="38"/>
      <c r="AP41" s="29"/>
      <c r="AQ41" s="29"/>
      <c r="AR41" s="29"/>
      <c r="AS41" s="29"/>
      <c r="AT41" s="38"/>
      <c r="AU41" s="38"/>
      <c r="AV41" s="38"/>
      <c r="AW41" s="38"/>
      <c r="AX41" s="38"/>
      <c r="BC41" s="38"/>
      <c r="BD41" s="38"/>
      <c r="BE41" s="38"/>
      <c r="BF41" s="38"/>
      <c r="BV41" s="38"/>
      <c r="BW41" s="38"/>
      <c r="BX41" s="38"/>
      <c r="BY41" s="38"/>
      <c r="BZ41" s="38"/>
      <c r="CA41" s="38"/>
      <c r="CB41" s="38"/>
      <c r="CC41" s="38"/>
    </row>
    <row r="42" spans="4:81">
      <c r="I42" s="38"/>
      <c r="J42" s="38"/>
      <c r="K42" s="38"/>
      <c r="L42" s="38"/>
      <c r="M42" s="38"/>
      <c r="R42" s="38"/>
      <c r="S42" s="38"/>
      <c r="T42" s="38"/>
      <c r="U42" s="78"/>
      <c r="Z42" s="78"/>
      <c r="AA42" s="78"/>
      <c r="AB42" s="78"/>
      <c r="AC42" s="78"/>
      <c r="AD42" s="78"/>
      <c r="AE42" s="38"/>
      <c r="AJ42" s="38"/>
      <c r="AK42" s="38"/>
      <c r="AL42" s="38"/>
      <c r="AM42" s="38"/>
      <c r="AN42" s="38"/>
      <c r="AO42" s="38"/>
      <c r="AP42" s="29"/>
      <c r="AQ42" s="29"/>
      <c r="AR42" s="29"/>
      <c r="AS42" s="29"/>
      <c r="AT42" s="38"/>
      <c r="AU42" s="38"/>
      <c r="AV42" s="38"/>
      <c r="AW42" s="38"/>
      <c r="AX42" s="38"/>
      <c r="BC42" s="38"/>
      <c r="BD42" s="38"/>
      <c r="BE42" s="38"/>
      <c r="BF42" s="38"/>
      <c r="BV42" s="38"/>
      <c r="BW42" s="38"/>
      <c r="BX42" s="38"/>
      <c r="BY42" s="38"/>
      <c r="BZ42" s="38"/>
      <c r="CA42" s="38"/>
      <c r="CB42" s="38"/>
      <c r="CC42" s="38"/>
    </row>
    <row r="43" spans="4:81">
      <c r="D43" s="29"/>
      <c r="E43" s="29"/>
      <c r="F43" s="29"/>
      <c r="G43" s="29"/>
      <c r="I43" s="38"/>
      <c r="J43" s="38"/>
      <c r="K43" s="38"/>
      <c r="L43" s="38"/>
      <c r="M43" s="38"/>
      <c r="R43" s="38"/>
      <c r="S43" s="38"/>
      <c r="T43" s="38"/>
      <c r="U43" s="78"/>
      <c r="V43" s="81"/>
      <c r="W43" s="81"/>
      <c r="X43" s="81"/>
      <c r="Z43" s="78"/>
      <c r="AA43" s="78"/>
      <c r="AB43" s="78"/>
      <c r="AC43" s="78"/>
      <c r="AD43" s="78"/>
      <c r="AE43" s="38"/>
      <c r="AF43" s="29"/>
      <c r="AG43" s="29"/>
      <c r="AH43" s="29"/>
      <c r="AJ43" s="38"/>
      <c r="AK43" s="38"/>
      <c r="AL43" s="38"/>
      <c r="AM43" s="38"/>
      <c r="AN43" s="38"/>
      <c r="AO43" s="38"/>
      <c r="AP43" s="29"/>
      <c r="AQ43" s="29"/>
      <c r="AR43" s="29"/>
      <c r="AS43" s="29"/>
      <c r="AT43" s="38"/>
      <c r="AU43" s="38"/>
      <c r="AV43" s="38"/>
      <c r="AW43" s="38"/>
      <c r="AX43" s="38"/>
      <c r="BC43" s="38"/>
      <c r="BD43" s="38"/>
      <c r="BE43" s="38"/>
      <c r="BF43" s="38"/>
      <c r="BV43" s="38"/>
      <c r="BW43" s="38"/>
      <c r="BX43" s="38"/>
      <c r="BY43" s="38"/>
      <c r="BZ43" s="38"/>
      <c r="CA43" s="38"/>
      <c r="CB43" s="38"/>
      <c r="CC43" s="38"/>
    </row>
    <row r="44" spans="4:81">
      <c r="D44" s="29"/>
      <c r="E44" s="29"/>
      <c r="F44" s="29"/>
      <c r="G44" s="29"/>
      <c r="I44" s="38"/>
      <c r="J44" s="38"/>
      <c r="K44" s="38"/>
      <c r="L44" s="38"/>
      <c r="M44" s="38"/>
      <c r="R44" s="38"/>
      <c r="S44" s="38"/>
      <c r="T44" s="38"/>
      <c r="U44" s="78"/>
      <c r="V44" s="81"/>
      <c r="W44" s="81"/>
      <c r="X44" s="81"/>
      <c r="Z44" s="78"/>
      <c r="AA44" s="78"/>
      <c r="AB44" s="78"/>
      <c r="AC44" s="78"/>
      <c r="AD44" s="78"/>
      <c r="AE44" s="38"/>
      <c r="AF44" s="29"/>
      <c r="AG44" s="29"/>
      <c r="AH44" s="29"/>
      <c r="AJ44" s="38"/>
      <c r="AK44" s="38"/>
      <c r="AL44" s="38"/>
      <c r="AM44" s="38"/>
      <c r="AN44" s="38"/>
      <c r="AO44" s="38"/>
      <c r="AP44" s="29"/>
      <c r="AQ44" s="29"/>
      <c r="AR44" s="29"/>
      <c r="AS44" s="29"/>
      <c r="AT44" s="38"/>
      <c r="AU44" s="38"/>
      <c r="AV44" s="38"/>
      <c r="AW44" s="38"/>
      <c r="AX44" s="38"/>
      <c r="BC44" s="38"/>
      <c r="BD44" s="38"/>
      <c r="BE44" s="38"/>
      <c r="BF44" s="38"/>
      <c r="BV44" s="38"/>
      <c r="BW44" s="38"/>
      <c r="BX44" s="38"/>
      <c r="BY44" s="38"/>
      <c r="BZ44" s="38"/>
      <c r="CA44" s="38"/>
      <c r="CB44" s="38"/>
      <c r="CC44" s="38"/>
    </row>
    <row r="45" spans="4:81">
      <c r="D45" s="29"/>
      <c r="E45" s="29"/>
      <c r="F45" s="29"/>
      <c r="G45" s="29"/>
      <c r="I45" s="38"/>
      <c r="J45" s="38"/>
      <c r="K45" s="38"/>
      <c r="L45" s="38"/>
      <c r="M45" s="38"/>
      <c r="R45" s="38"/>
      <c r="S45" s="38"/>
      <c r="T45" s="38"/>
      <c r="U45" s="78"/>
      <c r="V45" s="81"/>
      <c r="W45" s="81"/>
      <c r="X45" s="81"/>
      <c r="Z45" s="78"/>
      <c r="AA45" s="78"/>
      <c r="AB45" s="78"/>
      <c r="AC45" s="78"/>
      <c r="AD45" s="78"/>
      <c r="AE45" s="38"/>
      <c r="AF45" s="29"/>
      <c r="AG45" s="29"/>
      <c r="AH45" s="29"/>
      <c r="AJ45" s="38"/>
      <c r="AK45" s="38"/>
      <c r="AL45" s="38"/>
      <c r="AM45" s="38"/>
      <c r="AN45" s="38"/>
      <c r="AO45" s="38"/>
      <c r="AP45" s="29"/>
      <c r="AQ45" s="29"/>
      <c r="AR45" s="29"/>
      <c r="AS45" s="29"/>
      <c r="AT45" s="38"/>
      <c r="AU45" s="38"/>
      <c r="AV45" s="38"/>
      <c r="AW45" s="38"/>
      <c r="AX45" s="38"/>
      <c r="BC45" s="38"/>
      <c r="BD45" s="38"/>
      <c r="BE45" s="38"/>
      <c r="BF45" s="38"/>
      <c r="BV45" s="38"/>
      <c r="BW45" s="38"/>
      <c r="BX45" s="38"/>
      <c r="BY45" s="38"/>
      <c r="BZ45" s="38"/>
      <c r="CA45" s="38"/>
      <c r="CB45" s="38"/>
      <c r="CC45" s="38"/>
    </row>
    <row r="46" spans="4:81">
      <c r="D46" s="29"/>
      <c r="E46" s="29"/>
      <c r="F46" s="29"/>
      <c r="G46" s="29"/>
      <c r="I46" s="38"/>
      <c r="J46" s="38"/>
      <c r="K46" s="38"/>
      <c r="L46" s="38"/>
      <c r="M46" s="38"/>
      <c r="R46" s="38"/>
      <c r="S46" s="38"/>
      <c r="T46" s="38"/>
      <c r="U46" s="78"/>
      <c r="V46" s="81"/>
      <c r="W46" s="81"/>
      <c r="X46" s="81"/>
      <c r="Z46" s="78"/>
      <c r="AA46" s="78"/>
      <c r="AB46" s="78"/>
      <c r="AC46" s="78"/>
      <c r="AD46" s="78"/>
      <c r="AE46" s="38"/>
      <c r="AF46" s="29"/>
      <c r="AG46" s="29"/>
      <c r="AH46" s="29"/>
      <c r="AJ46" s="38"/>
      <c r="AK46" s="38"/>
      <c r="AL46" s="38"/>
      <c r="AM46" s="38"/>
      <c r="AN46" s="38"/>
      <c r="AO46" s="38"/>
      <c r="AP46" s="29"/>
      <c r="AQ46" s="29"/>
      <c r="AR46" s="29"/>
      <c r="AS46" s="29"/>
      <c r="AT46" s="38"/>
      <c r="AU46" s="38"/>
      <c r="AV46" s="38"/>
      <c r="AW46" s="38"/>
      <c r="AX46" s="38"/>
      <c r="BC46" s="38"/>
      <c r="BD46" s="38"/>
      <c r="BE46" s="38"/>
      <c r="BF46" s="38"/>
      <c r="BV46" s="38"/>
      <c r="BW46" s="38"/>
      <c r="BX46" s="38"/>
      <c r="BY46" s="38"/>
      <c r="BZ46" s="38"/>
      <c r="CA46" s="38"/>
      <c r="CB46" s="38"/>
      <c r="CC46" s="38"/>
    </row>
    <row r="47" spans="4:81">
      <c r="D47" s="29"/>
      <c r="E47" s="29"/>
      <c r="F47" s="29"/>
      <c r="G47" s="29"/>
      <c r="I47" s="38"/>
      <c r="J47" s="38"/>
      <c r="K47" s="38"/>
      <c r="L47" s="38"/>
      <c r="M47" s="38"/>
      <c r="R47" s="38"/>
      <c r="S47" s="38"/>
      <c r="T47" s="38"/>
      <c r="U47" s="78"/>
      <c r="V47" s="81"/>
      <c r="W47" s="81"/>
      <c r="X47" s="81"/>
      <c r="Z47" s="78"/>
      <c r="AA47" s="78"/>
      <c r="AB47" s="78"/>
      <c r="AC47" s="78"/>
      <c r="AD47" s="78"/>
      <c r="AE47" s="38"/>
      <c r="AF47" s="29"/>
      <c r="AG47" s="29"/>
      <c r="AH47" s="29"/>
      <c r="AJ47" s="38"/>
      <c r="AK47" s="38"/>
      <c r="AL47" s="38"/>
      <c r="AM47" s="38"/>
      <c r="AN47" s="38"/>
      <c r="AO47" s="38"/>
      <c r="AP47" s="29"/>
      <c r="AQ47" s="29"/>
      <c r="AR47" s="29"/>
      <c r="AS47" s="29"/>
      <c r="AT47" s="38"/>
      <c r="AU47" s="38"/>
      <c r="AV47" s="38"/>
      <c r="AW47" s="38"/>
      <c r="AX47" s="38"/>
      <c r="BC47" s="38"/>
      <c r="BD47" s="38"/>
      <c r="BE47" s="38"/>
      <c r="BF47" s="38"/>
      <c r="BV47" s="38"/>
      <c r="BW47" s="38"/>
      <c r="BX47" s="38"/>
      <c r="BY47" s="38"/>
      <c r="BZ47" s="38"/>
      <c r="CA47" s="38"/>
      <c r="CB47" s="38"/>
      <c r="CC47" s="38"/>
    </row>
    <row r="48" spans="4:81">
      <c r="D48" s="29"/>
      <c r="E48" s="29"/>
      <c r="F48" s="29"/>
      <c r="G48" s="29"/>
      <c r="I48" s="38"/>
      <c r="J48" s="38"/>
      <c r="K48" s="38"/>
      <c r="L48" s="38"/>
      <c r="M48" s="38"/>
      <c r="R48" s="38"/>
      <c r="S48" s="38"/>
      <c r="T48" s="38"/>
      <c r="U48" s="78"/>
      <c r="V48" s="81"/>
      <c r="W48" s="81"/>
      <c r="X48" s="81"/>
      <c r="Z48" s="78"/>
      <c r="AA48" s="78"/>
      <c r="AB48" s="78"/>
      <c r="AC48" s="78"/>
      <c r="AD48" s="78"/>
      <c r="AE48" s="38"/>
      <c r="AF48" s="29"/>
      <c r="AG48" s="29"/>
      <c r="AH48" s="29"/>
      <c r="AJ48" s="38"/>
      <c r="AK48" s="38"/>
      <c r="AL48" s="38"/>
      <c r="AM48" s="38"/>
      <c r="AN48" s="38"/>
      <c r="AO48" s="38"/>
      <c r="AP48" s="29"/>
      <c r="AQ48" s="29"/>
      <c r="AR48" s="29"/>
      <c r="AS48" s="29"/>
      <c r="AT48" s="38"/>
      <c r="AU48" s="38"/>
      <c r="AV48" s="38"/>
      <c r="AW48" s="38"/>
      <c r="AX48" s="38"/>
      <c r="BC48" s="38"/>
      <c r="BD48" s="38"/>
      <c r="BE48" s="38"/>
      <c r="BF48" s="38"/>
      <c r="BV48" s="38"/>
      <c r="BW48" s="38"/>
      <c r="BX48" s="38"/>
      <c r="BY48" s="38"/>
      <c r="BZ48" s="38"/>
      <c r="CA48" s="38"/>
      <c r="CB48" s="38"/>
      <c r="CC48" s="38"/>
    </row>
    <row r="49" spans="9:81">
      <c r="I49" s="38"/>
      <c r="J49" s="38"/>
      <c r="K49" s="38"/>
      <c r="L49" s="38"/>
      <c r="M49" s="38"/>
      <c r="R49" s="38"/>
      <c r="S49" s="38"/>
      <c r="T49" s="38"/>
      <c r="U49" s="78"/>
      <c r="Z49" s="78"/>
      <c r="AA49" s="78"/>
      <c r="AB49" s="78"/>
      <c r="AC49" s="78"/>
      <c r="AD49" s="78"/>
      <c r="AE49" s="38"/>
      <c r="AJ49" s="38"/>
      <c r="AK49" s="38"/>
      <c r="AL49" s="38"/>
      <c r="AM49" s="38"/>
      <c r="AN49" s="38"/>
      <c r="AO49" s="38"/>
      <c r="AP49" s="29"/>
      <c r="AQ49" s="29"/>
      <c r="AR49" s="29"/>
      <c r="AS49" s="29"/>
      <c r="AT49" s="38"/>
      <c r="AU49" s="38"/>
      <c r="AV49" s="38"/>
      <c r="AW49" s="38"/>
      <c r="AX49" s="38"/>
      <c r="BC49" s="38"/>
      <c r="BD49" s="38"/>
      <c r="BE49" s="38"/>
      <c r="BF49" s="38"/>
      <c r="BV49" s="38"/>
      <c r="BW49" s="38"/>
      <c r="BX49" s="38"/>
      <c r="BY49" s="38"/>
      <c r="BZ49" s="38"/>
      <c r="CA49" s="38"/>
      <c r="CB49" s="38"/>
      <c r="CC49" s="38"/>
    </row>
    <row r="50" spans="9:81">
      <c r="I50" s="38"/>
      <c r="J50" s="38"/>
      <c r="K50" s="38"/>
      <c r="L50" s="38"/>
      <c r="M50" s="38"/>
      <c r="R50" s="38"/>
      <c r="S50" s="38"/>
      <c r="T50" s="38"/>
      <c r="U50" s="78"/>
      <c r="Z50" s="78"/>
      <c r="AA50" s="78"/>
      <c r="AB50" s="78"/>
      <c r="AC50" s="78"/>
      <c r="AD50" s="78"/>
      <c r="AE50" s="38"/>
      <c r="AJ50" s="38"/>
      <c r="AK50" s="38"/>
      <c r="AL50" s="38"/>
      <c r="AM50" s="38"/>
      <c r="AN50" s="38"/>
      <c r="AO50" s="38"/>
      <c r="AP50" s="29"/>
      <c r="AQ50" s="29"/>
      <c r="AR50" s="29"/>
      <c r="AS50" s="29"/>
      <c r="AT50" s="38"/>
      <c r="AU50" s="38"/>
      <c r="AV50" s="38"/>
      <c r="AW50" s="38"/>
      <c r="AX50" s="38"/>
      <c r="BC50" s="38"/>
      <c r="BD50" s="38"/>
      <c r="BE50" s="38"/>
      <c r="BF50" s="38"/>
      <c r="BV50" s="38"/>
      <c r="BW50" s="38"/>
      <c r="BX50" s="38"/>
      <c r="BY50" s="38"/>
      <c r="BZ50" s="38"/>
      <c r="CA50" s="38"/>
      <c r="CB50" s="38"/>
      <c r="CC50" s="38"/>
    </row>
    <row r="51" spans="9:81">
      <c r="I51" s="38"/>
      <c r="J51" s="38"/>
      <c r="K51" s="38"/>
      <c r="L51" s="38"/>
      <c r="M51" s="38"/>
      <c r="R51" s="38"/>
      <c r="S51" s="38"/>
      <c r="T51" s="38"/>
      <c r="U51" s="78"/>
      <c r="Z51" s="78"/>
      <c r="AA51" s="78"/>
      <c r="AB51" s="78"/>
      <c r="AC51" s="78"/>
      <c r="AD51" s="78"/>
      <c r="AE51" s="38"/>
      <c r="AJ51" s="38"/>
      <c r="AK51" s="38"/>
      <c r="AL51" s="38"/>
      <c r="AM51" s="38"/>
      <c r="AN51" s="38"/>
      <c r="AO51" s="38"/>
      <c r="AP51" s="29"/>
      <c r="AQ51" s="29"/>
      <c r="AR51" s="29"/>
      <c r="AS51" s="29"/>
      <c r="AT51" s="38"/>
      <c r="AU51" s="38"/>
      <c r="AV51" s="38"/>
      <c r="AW51" s="38"/>
      <c r="AX51" s="38"/>
      <c r="BC51" s="38"/>
      <c r="BD51" s="38"/>
      <c r="BE51" s="38"/>
      <c r="BF51" s="38"/>
      <c r="BV51" s="38"/>
      <c r="BW51" s="38"/>
      <c r="BX51" s="38"/>
      <c r="BY51" s="38"/>
      <c r="BZ51" s="38"/>
      <c r="CA51" s="38"/>
      <c r="CB51" s="38"/>
      <c r="CC51" s="38"/>
    </row>
    <row r="52" spans="9:81">
      <c r="I52" s="38"/>
      <c r="J52" s="38"/>
      <c r="K52" s="38"/>
      <c r="L52" s="38"/>
      <c r="M52" s="38"/>
      <c r="R52" s="38"/>
      <c r="S52" s="38"/>
      <c r="T52" s="38"/>
      <c r="U52" s="78"/>
      <c r="Z52" s="78"/>
      <c r="AA52" s="78"/>
      <c r="AB52" s="78"/>
      <c r="AC52" s="78"/>
      <c r="AD52" s="78"/>
      <c r="AE52" s="38"/>
      <c r="AJ52" s="38"/>
      <c r="AK52" s="38"/>
      <c r="AL52" s="38"/>
      <c r="AM52" s="38"/>
      <c r="AN52" s="38"/>
      <c r="AO52" s="38"/>
      <c r="AP52" s="29"/>
      <c r="AQ52" s="29"/>
      <c r="AR52" s="29"/>
      <c r="AS52" s="29"/>
      <c r="AT52" s="38"/>
      <c r="AU52" s="38"/>
      <c r="AV52" s="38"/>
      <c r="AW52" s="38"/>
      <c r="AX52" s="38"/>
      <c r="BC52" s="38"/>
      <c r="BD52" s="38"/>
      <c r="BE52" s="38"/>
      <c r="BF52" s="38"/>
      <c r="BV52" s="38"/>
      <c r="BW52" s="38"/>
      <c r="BX52" s="38"/>
      <c r="BY52" s="38"/>
      <c r="BZ52" s="38"/>
      <c r="CA52" s="38"/>
      <c r="CB52" s="38"/>
      <c r="CC52" s="38"/>
    </row>
    <row r="53" spans="9:81">
      <c r="I53" s="38"/>
      <c r="J53" s="38"/>
      <c r="K53" s="38"/>
      <c r="L53" s="38"/>
      <c r="M53" s="38"/>
      <c r="R53" s="38"/>
      <c r="S53" s="38"/>
      <c r="T53" s="38"/>
      <c r="U53" s="78"/>
      <c r="Z53" s="78"/>
      <c r="AA53" s="78"/>
      <c r="AB53" s="78"/>
      <c r="AC53" s="78"/>
      <c r="AD53" s="78"/>
      <c r="AE53" s="38"/>
      <c r="AJ53" s="38"/>
      <c r="AK53" s="38"/>
      <c r="AL53" s="38"/>
      <c r="AM53" s="38"/>
      <c r="AN53" s="38"/>
      <c r="AO53" s="38"/>
      <c r="AP53" s="29"/>
      <c r="AQ53" s="29"/>
      <c r="AR53" s="29"/>
      <c r="AS53" s="29"/>
      <c r="AT53" s="38"/>
      <c r="AU53" s="38"/>
      <c r="AV53" s="38"/>
      <c r="AW53" s="38"/>
      <c r="AX53" s="38"/>
      <c r="BC53" s="38"/>
      <c r="BD53" s="38"/>
      <c r="BE53" s="38"/>
      <c r="BF53" s="38"/>
      <c r="BV53" s="38"/>
      <c r="BW53" s="38"/>
      <c r="BX53" s="38"/>
      <c r="BY53" s="38"/>
      <c r="BZ53" s="38"/>
      <c r="CA53" s="38"/>
      <c r="CB53" s="38"/>
      <c r="CC53" s="38"/>
    </row>
    <row r="54" spans="9:81">
      <c r="I54" s="38"/>
      <c r="J54" s="38"/>
      <c r="K54" s="38"/>
      <c r="L54" s="38"/>
      <c r="M54" s="38"/>
      <c r="R54" s="38"/>
      <c r="S54" s="38"/>
      <c r="T54" s="38"/>
      <c r="U54" s="78"/>
      <c r="Z54" s="78"/>
      <c r="AA54" s="78"/>
      <c r="AB54" s="78"/>
      <c r="AC54" s="78"/>
      <c r="AD54" s="78"/>
      <c r="AE54" s="38"/>
      <c r="AJ54" s="38"/>
      <c r="AK54" s="38"/>
      <c r="AL54" s="38"/>
      <c r="AM54" s="38"/>
      <c r="AN54" s="38"/>
      <c r="AO54" s="38"/>
      <c r="AP54" s="29"/>
      <c r="AQ54" s="29"/>
      <c r="AR54" s="29"/>
      <c r="AS54" s="29"/>
      <c r="AT54" s="38"/>
      <c r="AU54" s="38"/>
      <c r="AV54" s="38"/>
      <c r="AW54" s="38"/>
      <c r="AX54" s="38"/>
      <c r="BC54" s="38"/>
      <c r="BD54" s="38"/>
      <c r="BE54" s="38"/>
      <c r="BF54" s="38"/>
      <c r="BV54" s="38"/>
      <c r="BW54" s="38"/>
      <c r="BX54" s="38"/>
      <c r="BY54" s="38"/>
      <c r="BZ54" s="38"/>
      <c r="CA54" s="38"/>
      <c r="CB54" s="38"/>
      <c r="CC54" s="38"/>
    </row>
    <row r="55" spans="9:81">
      <c r="I55" s="38"/>
      <c r="J55" s="38"/>
      <c r="K55" s="38"/>
      <c r="L55" s="38"/>
      <c r="M55" s="38"/>
      <c r="R55" s="38"/>
      <c r="S55" s="38"/>
      <c r="T55" s="38"/>
      <c r="U55" s="78"/>
      <c r="Z55" s="78"/>
      <c r="AA55" s="78"/>
      <c r="AB55" s="78"/>
      <c r="AC55" s="78"/>
      <c r="AD55" s="78"/>
      <c r="AE55" s="38"/>
      <c r="AJ55" s="38"/>
      <c r="AK55" s="38"/>
      <c r="AL55" s="38"/>
      <c r="AM55" s="38"/>
      <c r="AN55" s="38"/>
      <c r="AO55" s="38"/>
      <c r="AP55" s="29"/>
      <c r="AQ55" s="29"/>
      <c r="AR55" s="29"/>
      <c r="AS55" s="29"/>
      <c r="AT55" s="38"/>
      <c r="AU55" s="38"/>
      <c r="AV55" s="38"/>
      <c r="AW55" s="38"/>
      <c r="AX55" s="38"/>
      <c r="BC55" s="38"/>
      <c r="BD55" s="38"/>
      <c r="BE55" s="38"/>
      <c r="BF55" s="38"/>
      <c r="BV55" s="38"/>
      <c r="BW55" s="38"/>
      <c r="BX55" s="38"/>
      <c r="BY55" s="38"/>
      <c r="BZ55" s="38"/>
      <c r="CA55" s="38"/>
      <c r="CB55" s="38"/>
      <c r="CC55" s="38"/>
    </row>
    <row r="56" spans="9:81">
      <c r="AC56" s="81"/>
      <c r="AD56" s="81"/>
      <c r="AM56" s="29"/>
      <c r="AN56" s="29"/>
      <c r="AO56" s="29"/>
      <c r="AP56" s="29"/>
      <c r="AQ56" s="29"/>
      <c r="AR56" s="29"/>
      <c r="AS56" s="29"/>
      <c r="BV56" s="38"/>
      <c r="BW56" s="38"/>
      <c r="BX56" s="38"/>
      <c r="BY56" s="38"/>
      <c r="BZ56" s="38"/>
      <c r="CA56" s="38"/>
      <c r="CB56" s="38"/>
      <c r="CC56" s="38"/>
    </row>
    <row r="57" spans="9:81">
      <c r="AC57" s="81"/>
      <c r="AD57" s="81"/>
      <c r="AM57" s="29"/>
      <c r="AN57" s="29"/>
      <c r="AO57" s="29"/>
      <c r="AP57" s="29"/>
      <c r="AQ57" s="29"/>
      <c r="AR57" s="29"/>
      <c r="AS57" s="29"/>
      <c r="BV57" s="38"/>
      <c r="BW57" s="38"/>
      <c r="BX57" s="38"/>
      <c r="BY57" s="38"/>
      <c r="BZ57" s="38"/>
      <c r="CA57" s="38"/>
      <c r="CB57" s="38"/>
      <c r="CC57" s="38"/>
    </row>
    <row r="58" spans="9:81">
      <c r="AC58" s="81"/>
      <c r="AD58" s="81"/>
      <c r="AM58" s="29"/>
      <c r="AN58" s="29"/>
      <c r="AO58" s="29"/>
      <c r="AP58" s="29"/>
      <c r="AQ58" s="29"/>
      <c r="AR58" s="29"/>
      <c r="AS58" s="29"/>
      <c r="BV58" s="38"/>
      <c r="BW58" s="38"/>
      <c r="BX58" s="38"/>
      <c r="BY58" s="38"/>
      <c r="BZ58" s="38"/>
      <c r="CA58" s="38"/>
      <c r="CB58" s="38"/>
      <c r="CC58" s="38"/>
    </row>
    <row r="59" spans="9:81">
      <c r="BV59" s="38"/>
      <c r="BW59" s="38"/>
      <c r="BX59" s="38"/>
      <c r="BY59" s="38"/>
      <c r="BZ59" s="38"/>
      <c r="CA59" s="38"/>
      <c r="CB59" s="38"/>
      <c r="CC59" s="38"/>
    </row>
    <row r="60" spans="9:81">
      <c r="BV60" s="38"/>
      <c r="BW60" s="38"/>
      <c r="BX60" s="38"/>
      <c r="BY60" s="38"/>
      <c r="BZ60" s="38"/>
      <c r="CA60" s="38"/>
      <c r="CB60" s="38"/>
      <c r="CC60" s="38"/>
    </row>
    <row r="61" spans="9:81">
      <c r="BV61" s="38"/>
      <c r="BW61" s="38"/>
      <c r="BX61" s="38"/>
      <c r="BY61" s="38"/>
      <c r="BZ61" s="38"/>
      <c r="CA61" s="38"/>
      <c r="CB61" s="38"/>
      <c r="CC61" s="38"/>
    </row>
    <row r="62" spans="9:81">
      <c r="BV62" s="38"/>
      <c r="BW62" s="38"/>
      <c r="BX62" s="38"/>
      <c r="BY62" s="38"/>
      <c r="BZ62" s="38"/>
      <c r="CA62" s="38"/>
      <c r="CB62" s="38"/>
      <c r="CC62" s="38"/>
    </row>
    <row r="63" spans="9:81">
      <c r="BV63" s="38"/>
      <c r="BW63" s="38"/>
      <c r="BX63" s="38"/>
      <c r="BY63" s="38"/>
      <c r="BZ63" s="38"/>
      <c r="CA63" s="38"/>
      <c r="CB63" s="38"/>
      <c r="CC63" s="38"/>
    </row>
    <row r="64" spans="9:81">
      <c r="BV64" s="38"/>
      <c r="BW64" s="38"/>
      <c r="BX64" s="38"/>
      <c r="BY64" s="38"/>
      <c r="BZ64" s="38"/>
      <c r="CA64" s="38"/>
      <c r="CB64" s="38"/>
      <c r="CC64" s="38"/>
    </row>
    <row r="65" spans="74:81">
      <c r="BV65" s="38"/>
      <c r="BW65" s="38"/>
      <c r="BX65" s="38"/>
      <c r="BY65" s="38"/>
      <c r="BZ65" s="38"/>
      <c r="CA65" s="38"/>
      <c r="CB65" s="38"/>
      <c r="CC65" s="38"/>
    </row>
    <row r="66" spans="74:81">
      <c r="BV66" s="38"/>
      <c r="BW66" s="38"/>
      <c r="BX66" s="38"/>
      <c r="BY66" s="38"/>
      <c r="BZ66" s="38"/>
      <c r="CA66" s="38"/>
      <c r="CB66" s="38"/>
      <c r="CC66" s="38"/>
    </row>
    <row r="67" spans="74:81">
      <c r="BV67" s="38"/>
      <c r="BW67" s="38"/>
      <c r="BX67" s="38"/>
      <c r="BY67" s="38"/>
      <c r="BZ67" s="38"/>
      <c r="CA67" s="38"/>
      <c r="CB67" s="38"/>
      <c r="CC67" s="38"/>
    </row>
    <row r="68" spans="74:81">
      <c r="BV68" s="38"/>
      <c r="BW68" s="38"/>
      <c r="BX68" s="38"/>
      <c r="BY68" s="38"/>
      <c r="BZ68" s="38"/>
      <c r="CA68" s="38"/>
      <c r="CB68" s="38"/>
      <c r="CC68" s="38"/>
    </row>
    <row r="69" spans="74:81">
      <c r="BV69" s="38"/>
      <c r="BW69" s="38"/>
      <c r="BX69" s="38"/>
      <c r="BY69" s="38"/>
      <c r="BZ69" s="38"/>
      <c r="CA69" s="38"/>
      <c r="CB69" s="38"/>
      <c r="CC69" s="38"/>
    </row>
    <row r="70" spans="74:81">
      <c r="BV70" s="38"/>
      <c r="BW70" s="38"/>
      <c r="BX70" s="38"/>
      <c r="BY70" s="38"/>
      <c r="BZ70" s="38"/>
      <c r="CA70" s="38"/>
      <c r="CB70" s="38"/>
      <c r="CC70" s="38"/>
    </row>
    <row r="71" spans="74:81">
      <c r="BV71" s="38"/>
      <c r="BW71" s="38"/>
      <c r="BX71" s="38"/>
      <c r="BY71" s="38"/>
      <c r="BZ71" s="38"/>
      <c r="CA71" s="38"/>
      <c r="CB71" s="38"/>
      <c r="CC71" s="38"/>
    </row>
    <row r="72" spans="74:81">
      <c r="BV72" s="38"/>
      <c r="BW72" s="38"/>
      <c r="BX72" s="38"/>
      <c r="BY72" s="38"/>
      <c r="BZ72" s="38"/>
      <c r="CA72" s="38"/>
      <c r="CB72" s="38"/>
      <c r="CC72" s="38"/>
    </row>
    <row r="73" spans="74:81">
      <c r="BV73" s="38"/>
      <c r="BW73" s="38"/>
      <c r="BX73" s="38"/>
      <c r="BY73" s="38"/>
      <c r="BZ73" s="38"/>
      <c r="CA73" s="38"/>
      <c r="CB73" s="38"/>
      <c r="CC73" s="38"/>
    </row>
    <row r="74" spans="74:81">
      <c r="BV74" s="38"/>
      <c r="BW74" s="38"/>
      <c r="BX74" s="38"/>
      <c r="BY74" s="38"/>
      <c r="BZ74" s="38"/>
      <c r="CA74" s="38"/>
      <c r="CB74" s="38"/>
      <c r="CC74" s="38"/>
    </row>
    <row r="75" spans="74:81">
      <c r="BV75" s="38"/>
      <c r="BW75" s="38"/>
      <c r="BX75" s="38"/>
      <c r="BY75" s="38"/>
      <c r="BZ75" s="38"/>
      <c r="CA75" s="38"/>
      <c r="CB75" s="38"/>
      <c r="CC75" s="38"/>
    </row>
    <row r="76" spans="74:81">
      <c r="BV76" s="38"/>
      <c r="BW76" s="38"/>
      <c r="BX76" s="38"/>
      <c r="BY76" s="38"/>
      <c r="BZ76" s="38"/>
      <c r="CA76" s="38"/>
      <c r="CB76" s="38"/>
      <c r="CC76" s="38"/>
    </row>
    <row r="77" spans="74:81">
      <c r="BV77" s="38"/>
      <c r="BW77" s="38"/>
      <c r="BX77" s="38"/>
      <c r="BY77" s="38"/>
      <c r="BZ77" s="38"/>
      <c r="CA77" s="38"/>
      <c r="CB77" s="38"/>
      <c r="CC77" s="38"/>
    </row>
    <row r="78" spans="74:81">
      <c r="BV78" s="38"/>
      <c r="BW78" s="38"/>
      <c r="BX78" s="38"/>
      <c r="BY78" s="38"/>
      <c r="BZ78" s="38"/>
      <c r="CA78" s="38"/>
      <c r="CB78" s="38"/>
      <c r="CC78" s="38"/>
    </row>
    <row r="79" spans="74:81">
      <c r="BV79" s="38"/>
      <c r="BW79" s="38"/>
      <c r="BX79" s="38"/>
      <c r="BY79" s="38"/>
      <c r="BZ79" s="38"/>
      <c r="CA79" s="38"/>
      <c r="CB79" s="38"/>
      <c r="CC79" s="38"/>
    </row>
    <row r="80" spans="74:81">
      <c r="BV80" s="38"/>
      <c r="BW80" s="38"/>
      <c r="BX80" s="38"/>
      <c r="BY80" s="38"/>
      <c r="BZ80" s="38"/>
      <c r="CA80" s="38"/>
      <c r="CB80" s="38"/>
      <c r="CC80" s="38"/>
    </row>
    <row r="81" spans="74:81">
      <c r="BV81" s="38"/>
      <c r="BW81" s="38"/>
      <c r="BX81" s="38"/>
      <c r="BY81" s="38"/>
      <c r="BZ81" s="38"/>
      <c r="CA81" s="38"/>
      <c r="CB81" s="38"/>
      <c r="CC81" s="38"/>
    </row>
    <row r="82" spans="74:81">
      <c r="BV82" s="38"/>
      <c r="BW82" s="38"/>
      <c r="BX82" s="38"/>
      <c r="BY82" s="38"/>
      <c r="BZ82" s="38"/>
      <c r="CA82" s="38"/>
      <c r="CB82" s="38"/>
      <c r="CC82" s="38"/>
    </row>
    <row r="83" spans="74:81">
      <c r="BV83" s="38"/>
      <c r="BW83" s="38"/>
      <c r="BX83" s="38"/>
      <c r="BY83" s="38"/>
      <c r="BZ83" s="38"/>
      <c r="CA83" s="38"/>
      <c r="CB83" s="38"/>
      <c r="CC83" s="38"/>
    </row>
    <row r="84" spans="74:81">
      <c r="BV84" s="38"/>
      <c r="BW84" s="38"/>
      <c r="BX84" s="38"/>
      <c r="BY84" s="38"/>
      <c r="BZ84" s="38"/>
      <c r="CA84" s="38"/>
      <c r="CB84" s="38"/>
      <c r="CC84" s="38"/>
    </row>
    <row r="85" spans="74:81">
      <c r="BV85" s="38"/>
      <c r="BW85" s="38"/>
      <c r="BX85" s="38"/>
      <c r="BY85" s="38"/>
      <c r="BZ85" s="38"/>
      <c r="CA85" s="38"/>
      <c r="CB85" s="38"/>
      <c r="CC85" s="38"/>
    </row>
    <row r="86" spans="74:81">
      <c r="BV86" s="38"/>
      <c r="BW86" s="38"/>
      <c r="BX86" s="38"/>
      <c r="BY86" s="38"/>
      <c r="BZ86" s="38"/>
      <c r="CA86" s="38"/>
      <c r="CB86" s="38"/>
      <c r="CC86" s="38"/>
    </row>
    <row r="87" spans="74:81">
      <c r="BV87" s="38"/>
      <c r="BW87" s="38"/>
      <c r="BX87" s="38"/>
      <c r="BY87" s="38"/>
      <c r="BZ87" s="38"/>
      <c r="CA87" s="38"/>
      <c r="CB87" s="38"/>
      <c r="CC87" s="38"/>
    </row>
    <row r="88" spans="74:81">
      <c r="BV88" s="38"/>
      <c r="BW88" s="38"/>
      <c r="BX88" s="38"/>
      <c r="BY88" s="38"/>
      <c r="BZ88" s="38"/>
      <c r="CA88" s="38"/>
      <c r="CB88" s="38"/>
      <c r="CC88" s="38"/>
    </row>
    <row r="89" spans="74:81">
      <c r="BV89" s="38"/>
      <c r="BW89" s="38"/>
      <c r="BX89" s="38"/>
      <c r="BY89" s="38"/>
      <c r="BZ89" s="38"/>
      <c r="CA89" s="38"/>
      <c r="CB89" s="38"/>
      <c r="CC89" s="38"/>
    </row>
    <row r="90" spans="74:81">
      <c r="BV90" s="38"/>
      <c r="BW90" s="38"/>
      <c r="BX90" s="38"/>
      <c r="BY90" s="38"/>
      <c r="BZ90" s="38"/>
      <c r="CA90" s="38"/>
      <c r="CB90" s="38"/>
      <c r="CC90" s="38"/>
    </row>
    <row r="91" spans="74:81">
      <c r="BV91" s="38"/>
      <c r="BW91" s="38"/>
      <c r="BX91" s="38"/>
      <c r="BY91" s="38"/>
      <c r="BZ91" s="38"/>
      <c r="CA91" s="38"/>
      <c r="CB91" s="38"/>
      <c r="CC91" s="38"/>
    </row>
    <row r="92" spans="74:81">
      <c r="BV92" s="38"/>
      <c r="BW92" s="38"/>
      <c r="BX92" s="38"/>
      <c r="BY92" s="38"/>
      <c r="BZ92" s="38"/>
      <c r="CA92" s="38"/>
      <c r="CB92" s="38"/>
      <c r="CC92" s="38"/>
    </row>
    <row r="93" spans="74:81">
      <c r="BV93" s="38"/>
      <c r="BW93" s="38"/>
      <c r="BX93" s="38"/>
      <c r="BY93" s="38"/>
      <c r="BZ93" s="38"/>
      <c r="CA93" s="38"/>
      <c r="CB93" s="38"/>
      <c r="CC93" s="38"/>
    </row>
    <row r="94" spans="74:81">
      <c r="BV94" s="38"/>
      <c r="BW94" s="38"/>
      <c r="BX94" s="38"/>
      <c r="BY94" s="38"/>
      <c r="BZ94" s="38"/>
      <c r="CA94" s="38"/>
      <c r="CB94" s="38"/>
      <c r="CC94" s="38"/>
    </row>
    <row r="95" spans="74:81">
      <c r="BV95" s="38"/>
      <c r="BW95" s="38"/>
      <c r="BX95" s="38"/>
      <c r="BY95" s="38"/>
      <c r="BZ95" s="38"/>
      <c r="CA95" s="38"/>
      <c r="CB95" s="38"/>
      <c r="CC95" s="38"/>
    </row>
    <row r="96" spans="74:81">
      <c r="BV96" s="38"/>
      <c r="BW96" s="38"/>
      <c r="BX96" s="38"/>
      <c r="BY96" s="38"/>
      <c r="BZ96" s="38"/>
      <c r="CA96" s="38"/>
      <c r="CB96" s="38"/>
      <c r="CC96" s="38"/>
    </row>
    <row r="97" spans="74:81">
      <c r="BV97" s="38"/>
      <c r="BW97" s="38"/>
      <c r="BX97" s="38"/>
      <c r="BY97" s="38"/>
      <c r="BZ97" s="38"/>
      <c r="CA97" s="38"/>
      <c r="CB97" s="38"/>
      <c r="CC97" s="38"/>
    </row>
    <row r="98" spans="74:81">
      <c r="BV98" s="38"/>
      <c r="BW98" s="38"/>
      <c r="BX98" s="38"/>
      <c r="BY98" s="38"/>
      <c r="BZ98" s="38"/>
      <c r="CA98" s="38"/>
      <c r="CB98" s="38"/>
      <c r="CC98" s="38"/>
    </row>
    <row r="99" spans="74:81">
      <c r="BV99" s="38"/>
      <c r="BW99" s="38"/>
      <c r="BX99" s="38"/>
      <c r="BY99" s="38"/>
      <c r="BZ99" s="38"/>
      <c r="CA99" s="38"/>
      <c r="CB99" s="38"/>
      <c r="CC99" s="38"/>
    </row>
    <row r="100" spans="74:81">
      <c r="BV100" s="38"/>
      <c r="BW100" s="38"/>
      <c r="BX100" s="38"/>
      <c r="BY100" s="38"/>
      <c r="BZ100" s="38"/>
      <c r="CA100" s="38"/>
      <c r="CB100" s="38"/>
      <c r="CC100" s="38"/>
    </row>
    <row r="101" spans="74:81">
      <c r="BV101" s="38"/>
      <c r="BW101" s="38"/>
      <c r="BX101" s="38"/>
      <c r="BY101" s="38"/>
      <c r="BZ101" s="38"/>
      <c r="CA101" s="38"/>
      <c r="CB101" s="38"/>
      <c r="CC101" s="38"/>
    </row>
    <row r="102" spans="74:81">
      <c r="BV102" s="38"/>
      <c r="BW102" s="38"/>
      <c r="BX102" s="38"/>
      <c r="BY102" s="38"/>
      <c r="BZ102" s="38"/>
      <c r="CA102" s="38"/>
      <c r="CB102" s="38"/>
      <c r="CC102" s="38"/>
    </row>
    <row r="103" spans="74:81">
      <c r="BV103" s="38"/>
      <c r="BW103" s="38"/>
      <c r="BX103" s="38"/>
      <c r="BY103" s="38"/>
      <c r="BZ103" s="38"/>
      <c r="CA103" s="38"/>
      <c r="CB103" s="38"/>
      <c r="CC103" s="38"/>
    </row>
    <row r="104" spans="74:81">
      <c r="BV104" s="38"/>
      <c r="BW104" s="38"/>
      <c r="BX104" s="38"/>
      <c r="BY104" s="38"/>
      <c r="BZ104" s="38"/>
      <c r="CA104" s="38"/>
      <c r="CB104" s="38"/>
      <c r="CC104" s="38"/>
    </row>
    <row r="105" spans="74:81">
      <c r="BV105" s="38"/>
      <c r="BW105" s="38"/>
      <c r="BX105" s="38"/>
      <c r="BY105" s="38"/>
      <c r="BZ105" s="38"/>
      <c r="CA105" s="38"/>
      <c r="CB105" s="38"/>
      <c r="CC105" s="38"/>
    </row>
    <row r="106" spans="74:81">
      <c r="BV106" s="38"/>
      <c r="BW106" s="38"/>
      <c r="BX106" s="38"/>
      <c r="BY106" s="38"/>
      <c r="BZ106" s="38"/>
      <c r="CA106" s="38"/>
      <c r="CB106" s="38"/>
      <c r="CC106" s="38"/>
    </row>
    <row r="107" spans="74:81">
      <c r="BV107" s="38"/>
      <c r="BW107" s="38"/>
      <c r="BX107" s="38"/>
      <c r="BY107" s="38"/>
      <c r="BZ107" s="38"/>
      <c r="CA107" s="38"/>
      <c r="CB107" s="38"/>
      <c r="CC107" s="38"/>
    </row>
    <row r="108" spans="74:81">
      <c r="BV108" s="38"/>
      <c r="BW108" s="38"/>
      <c r="BX108" s="38"/>
      <c r="BY108" s="38"/>
      <c r="BZ108" s="38"/>
      <c r="CA108" s="38"/>
      <c r="CB108" s="38"/>
      <c r="CC108" s="38"/>
    </row>
    <row r="109" spans="74:81">
      <c r="BV109" s="38"/>
      <c r="BW109" s="38"/>
      <c r="BX109" s="38"/>
      <c r="BY109" s="38"/>
      <c r="BZ109" s="38"/>
      <c r="CA109" s="38"/>
      <c r="CB109" s="38"/>
      <c r="CC109" s="38"/>
    </row>
    <row r="110" spans="74:81">
      <c r="BV110" s="38"/>
      <c r="BW110" s="38"/>
      <c r="BX110" s="38"/>
      <c r="BY110" s="38"/>
      <c r="BZ110" s="38"/>
      <c r="CA110" s="38"/>
      <c r="CB110" s="38"/>
      <c r="CC110" s="38"/>
    </row>
    <row r="111" spans="74:81">
      <c r="BV111" s="38"/>
      <c r="BW111" s="38"/>
      <c r="BX111" s="38"/>
      <c r="BY111" s="38"/>
      <c r="BZ111" s="38"/>
      <c r="CA111" s="38"/>
      <c r="CB111" s="38"/>
      <c r="CC111" s="38"/>
    </row>
    <row r="112" spans="74:81">
      <c r="BV112" s="38"/>
      <c r="BW112" s="38"/>
      <c r="BX112" s="38"/>
      <c r="BY112" s="38"/>
      <c r="BZ112" s="38"/>
      <c r="CA112" s="38"/>
      <c r="CB112" s="38"/>
      <c r="CC112" s="38"/>
    </row>
    <row r="113" spans="74:81">
      <c r="BV113" s="38"/>
      <c r="BW113" s="38"/>
      <c r="BX113" s="38"/>
      <c r="BY113" s="38"/>
      <c r="BZ113" s="38"/>
      <c r="CA113" s="38"/>
      <c r="CB113" s="38"/>
      <c r="CC113" s="38"/>
    </row>
    <row r="114" spans="74:81">
      <c r="BV114" s="38"/>
      <c r="BW114" s="38"/>
      <c r="BX114" s="38"/>
      <c r="BY114" s="38"/>
      <c r="BZ114" s="38"/>
      <c r="CA114" s="38"/>
      <c r="CB114" s="38"/>
      <c r="CC114" s="38"/>
    </row>
    <row r="115" spans="74:81">
      <c r="BV115" s="38"/>
      <c r="BW115" s="38"/>
      <c r="BX115" s="38"/>
      <c r="BY115" s="38"/>
      <c r="BZ115" s="38"/>
      <c r="CA115" s="38"/>
      <c r="CB115" s="38"/>
      <c r="CC115" s="38"/>
    </row>
    <row r="116" spans="74:81">
      <c r="BV116" s="38"/>
      <c r="BW116" s="38"/>
      <c r="BX116" s="38"/>
      <c r="BY116" s="38"/>
      <c r="BZ116" s="38"/>
      <c r="CA116" s="38"/>
      <c r="CB116" s="38"/>
      <c r="CC116" s="38"/>
    </row>
    <row r="117" spans="74:81">
      <c r="BV117" s="38"/>
      <c r="BW117" s="38"/>
      <c r="BX117" s="38"/>
      <c r="BY117" s="38"/>
      <c r="BZ117" s="38"/>
      <c r="CA117" s="38"/>
      <c r="CB117" s="38"/>
      <c r="CC117" s="38"/>
    </row>
    <row r="118" spans="74:81">
      <c r="BV118" s="38"/>
      <c r="BW118" s="38"/>
      <c r="BX118" s="38"/>
      <c r="BY118" s="38"/>
      <c r="BZ118" s="38"/>
      <c r="CA118" s="38"/>
      <c r="CB118" s="38"/>
      <c r="CC118" s="38"/>
    </row>
    <row r="119" spans="74:81">
      <c r="BV119" s="38"/>
      <c r="BW119" s="38"/>
      <c r="BX119" s="38"/>
      <c r="BY119" s="38"/>
      <c r="BZ119" s="38"/>
      <c r="CA119" s="38"/>
      <c r="CB119" s="38"/>
      <c r="CC119" s="38"/>
    </row>
    <row r="120" spans="74:81">
      <c r="BV120" s="38"/>
      <c r="BW120" s="38"/>
      <c r="BX120" s="38"/>
      <c r="BY120" s="38"/>
      <c r="BZ120" s="38"/>
      <c r="CA120" s="38"/>
      <c r="CB120" s="38"/>
      <c r="CC120" s="38"/>
    </row>
    <row r="121" spans="74:81">
      <c r="BV121" s="38"/>
      <c r="BW121" s="38"/>
      <c r="BX121" s="38"/>
      <c r="BY121" s="38"/>
      <c r="BZ121" s="38"/>
      <c r="CA121" s="38"/>
      <c r="CB121" s="38"/>
      <c r="CC121" s="38"/>
    </row>
    <row r="122" spans="74:81">
      <c r="BV122" s="38"/>
      <c r="BW122" s="38"/>
      <c r="BX122" s="38"/>
      <c r="BY122" s="38"/>
      <c r="BZ122" s="38"/>
      <c r="CA122" s="38"/>
      <c r="CB122" s="38"/>
      <c r="CC122" s="38"/>
    </row>
    <row r="123" spans="74:81">
      <c r="BV123" s="38"/>
      <c r="BW123" s="38"/>
      <c r="BX123" s="38"/>
      <c r="BY123" s="38"/>
      <c r="BZ123" s="38"/>
      <c r="CA123" s="38"/>
      <c r="CB123" s="38"/>
      <c r="CC123" s="38"/>
    </row>
    <row r="124" spans="74:81">
      <c r="BV124" s="38"/>
      <c r="BW124" s="38"/>
      <c r="BX124" s="38"/>
      <c r="BY124" s="38"/>
      <c r="BZ124" s="38"/>
      <c r="CA124" s="38"/>
      <c r="CB124" s="38"/>
      <c r="CC124" s="38"/>
    </row>
    <row r="125" spans="74:81">
      <c r="BV125" s="38"/>
      <c r="BW125" s="38"/>
      <c r="BX125" s="38"/>
      <c r="BY125" s="38"/>
      <c r="BZ125" s="38"/>
      <c r="CA125" s="38"/>
      <c r="CB125" s="38"/>
      <c r="CC125" s="38"/>
    </row>
    <row r="126" spans="74:81">
      <c r="BV126" s="38"/>
      <c r="BW126" s="38"/>
      <c r="BX126" s="38"/>
      <c r="BY126" s="38"/>
      <c r="BZ126" s="38"/>
      <c r="CA126" s="38"/>
      <c r="CB126" s="38"/>
      <c r="CC126" s="38"/>
    </row>
    <row r="127" spans="74:81">
      <c r="BV127" s="38"/>
      <c r="BW127" s="38"/>
      <c r="BX127" s="38"/>
      <c r="BY127" s="38"/>
      <c r="BZ127" s="38"/>
      <c r="CA127" s="38"/>
      <c r="CB127" s="38"/>
      <c r="CC127" s="38"/>
    </row>
    <row r="128" spans="74:81">
      <c r="BV128" s="38"/>
      <c r="BW128" s="38"/>
      <c r="BX128" s="38"/>
      <c r="BY128" s="38"/>
      <c r="BZ128" s="38"/>
      <c r="CA128" s="38"/>
      <c r="CB128" s="38"/>
      <c r="CC128" s="38"/>
    </row>
    <row r="129" spans="74:81">
      <c r="BV129" s="38"/>
      <c r="BW129" s="38"/>
      <c r="BX129" s="38"/>
      <c r="BY129" s="38"/>
      <c r="BZ129" s="38"/>
      <c r="CA129" s="38"/>
      <c r="CB129" s="38"/>
      <c r="CC129" s="38"/>
    </row>
    <row r="130" spans="74:81">
      <c r="BV130" s="38"/>
      <c r="BW130" s="38"/>
      <c r="BX130" s="38"/>
      <c r="BY130" s="38"/>
      <c r="BZ130" s="38"/>
      <c r="CA130" s="38"/>
      <c r="CB130" s="38"/>
      <c r="CC130" s="38"/>
    </row>
    <row r="131" spans="74:81">
      <c r="BV131" s="38"/>
      <c r="BW131" s="38"/>
      <c r="BX131" s="38"/>
      <c r="BY131" s="38"/>
      <c r="BZ131" s="38"/>
      <c r="CA131" s="38"/>
      <c r="CB131" s="38"/>
      <c r="CC131" s="38"/>
    </row>
    <row r="132" spans="74:81">
      <c r="BV132" s="38"/>
      <c r="BW132" s="38"/>
      <c r="BX132" s="38"/>
      <c r="BY132" s="38"/>
      <c r="BZ132" s="38"/>
      <c r="CA132" s="38"/>
      <c r="CB132" s="38"/>
      <c r="CC132" s="38"/>
    </row>
    <row r="133" spans="74:81">
      <c r="BV133" s="38"/>
      <c r="BW133" s="38"/>
      <c r="BX133" s="38"/>
      <c r="BY133" s="38"/>
      <c r="BZ133" s="38"/>
      <c r="CA133" s="38"/>
      <c r="CB133" s="38"/>
      <c r="CC133" s="38"/>
    </row>
    <row r="134" spans="74:81">
      <c r="BV134" s="38"/>
      <c r="BW134" s="38"/>
      <c r="BX134" s="38"/>
      <c r="BY134" s="38"/>
      <c r="BZ134" s="38"/>
      <c r="CA134" s="38"/>
      <c r="CB134" s="38"/>
      <c r="CC134" s="38"/>
    </row>
    <row r="135" spans="74:81">
      <c r="BV135" s="38"/>
      <c r="BW135" s="38"/>
      <c r="BX135" s="38"/>
      <c r="BY135" s="38"/>
      <c r="BZ135" s="38"/>
      <c r="CA135" s="38"/>
      <c r="CB135" s="38"/>
      <c r="CC135" s="38"/>
    </row>
    <row r="136" spans="74:81">
      <c r="BV136" s="38"/>
      <c r="BW136" s="38"/>
      <c r="BX136" s="38"/>
      <c r="BY136" s="38"/>
      <c r="BZ136" s="38"/>
      <c r="CA136" s="38"/>
      <c r="CB136" s="38"/>
      <c r="CC136" s="38"/>
    </row>
    <row r="137" spans="74:81">
      <c r="BV137" s="38"/>
      <c r="BW137" s="38"/>
      <c r="BX137" s="38"/>
      <c r="BY137" s="38"/>
      <c r="BZ137" s="38"/>
      <c r="CA137" s="38"/>
      <c r="CB137" s="38"/>
      <c r="CC137" s="38"/>
    </row>
    <row r="138" spans="74:81">
      <c r="BV138" s="38"/>
      <c r="BW138" s="38"/>
      <c r="BX138" s="38"/>
      <c r="BY138" s="38"/>
      <c r="BZ138" s="38"/>
      <c r="CA138" s="38"/>
      <c r="CB138" s="38"/>
      <c r="CC138" s="38"/>
    </row>
    <row r="139" spans="74:81">
      <c r="BV139" s="38"/>
      <c r="BW139" s="38"/>
      <c r="BX139" s="38"/>
      <c r="BY139" s="38"/>
      <c r="BZ139" s="38"/>
      <c r="CA139" s="38"/>
      <c r="CB139" s="38"/>
      <c r="CC139" s="38"/>
    </row>
    <row r="140" spans="74:81">
      <c r="BV140" s="38"/>
      <c r="BW140" s="38"/>
      <c r="BX140" s="38"/>
      <c r="BY140" s="38"/>
      <c r="BZ140" s="38"/>
      <c r="CA140" s="38"/>
      <c r="CB140" s="38"/>
      <c r="CC140" s="38"/>
    </row>
    <row r="141" spans="74:81">
      <c r="BV141" s="38"/>
      <c r="BW141" s="38"/>
      <c r="BX141" s="38"/>
      <c r="BY141" s="38"/>
      <c r="BZ141" s="38"/>
      <c r="CA141" s="38"/>
      <c r="CB141" s="38"/>
      <c r="CC141" s="38"/>
    </row>
    <row r="142" spans="74:81">
      <c r="BV142" s="38"/>
      <c r="BW142" s="38"/>
      <c r="BX142" s="38"/>
      <c r="BY142" s="38"/>
      <c r="BZ142" s="38"/>
      <c r="CA142" s="38"/>
      <c r="CB142" s="38"/>
      <c r="CC142" s="38"/>
    </row>
    <row r="143" spans="74:81">
      <c r="BV143" s="38"/>
      <c r="BW143" s="38"/>
      <c r="BX143" s="38"/>
      <c r="BY143" s="38"/>
      <c r="BZ143" s="38"/>
      <c r="CA143" s="38"/>
      <c r="CB143" s="38"/>
      <c r="CC143" s="38"/>
    </row>
    <row r="144" spans="74:81">
      <c r="BV144" s="38"/>
      <c r="BW144" s="38"/>
      <c r="BX144" s="38"/>
      <c r="BY144" s="38"/>
      <c r="BZ144" s="38"/>
      <c r="CA144" s="38"/>
      <c r="CB144" s="38"/>
      <c r="CC144" s="38"/>
    </row>
    <row r="145" spans="74:81">
      <c r="BV145" s="38"/>
      <c r="BW145" s="38"/>
      <c r="BX145" s="38"/>
      <c r="BY145" s="38"/>
      <c r="BZ145" s="38"/>
      <c r="CA145" s="38"/>
      <c r="CB145" s="38"/>
      <c r="CC145" s="38"/>
    </row>
    <row r="146" spans="74:81">
      <c r="BV146" s="38"/>
      <c r="BW146" s="38"/>
      <c r="BX146" s="38"/>
      <c r="BY146" s="38"/>
      <c r="BZ146" s="38"/>
      <c r="CA146" s="38"/>
      <c r="CB146" s="38"/>
      <c r="CC146" s="38"/>
    </row>
    <row r="147" spans="74:81">
      <c r="BV147" s="38"/>
      <c r="BW147" s="38"/>
      <c r="BX147" s="38"/>
      <c r="BY147" s="38"/>
      <c r="BZ147" s="38"/>
      <c r="CA147" s="38"/>
      <c r="CB147" s="38"/>
      <c r="CC147" s="38"/>
    </row>
    <row r="148" spans="74:81">
      <c r="BV148" s="38"/>
      <c r="BW148" s="38"/>
      <c r="BX148" s="38"/>
      <c r="BY148" s="38"/>
      <c r="BZ148" s="38"/>
      <c r="CA148" s="38"/>
      <c r="CB148" s="38"/>
      <c r="CC148" s="38"/>
    </row>
    <row r="149" spans="74:81">
      <c r="BV149" s="38"/>
      <c r="BW149" s="38"/>
      <c r="BX149" s="38"/>
      <c r="BY149" s="38"/>
      <c r="BZ149" s="38"/>
      <c r="CA149" s="38"/>
      <c r="CB149" s="38"/>
      <c r="CC149" s="38"/>
    </row>
    <row r="150" spans="74:81">
      <c r="BV150" s="38"/>
      <c r="BW150" s="38"/>
      <c r="BX150" s="38"/>
      <c r="BY150" s="38"/>
      <c r="BZ150" s="38"/>
      <c r="CA150" s="38"/>
      <c r="CB150" s="38"/>
      <c r="CC150" s="38"/>
    </row>
    <row r="151" spans="74:81">
      <c r="BV151" s="38"/>
      <c r="BW151" s="38"/>
      <c r="BX151" s="38"/>
      <c r="BY151" s="38"/>
      <c r="BZ151" s="38"/>
      <c r="CA151" s="38"/>
      <c r="CB151" s="38"/>
      <c r="CC151" s="38"/>
    </row>
    <row r="152" spans="74:81">
      <c r="BV152" s="38"/>
      <c r="BW152" s="38"/>
      <c r="BX152" s="38"/>
      <c r="BY152" s="38"/>
      <c r="BZ152" s="38"/>
      <c r="CA152" s="38"/>
      <c r="CB152" s="38"/>
      <c r="CC152" s="38"/>
    </row>
    <row r="153" spans="74:81">
      <c r="BV153" s="38"/>
      <c r="BW153" s="38"/>
      <c r="BX153" s="38"/>
      <c r="BY153" s="38"/>
      <c r="BZ153" s="38"/>
      <c r="CA153" s="38"/>
      <c r="CB153" s="38"/>
      <c r="CC153" s="38"/>
    </row>
    <row r="154" spans="74:81">
      <c r="BV154" s="38"/>
      <c r="BW154" s="38"/>
      <c r="BX154" s="38"/>
      <c r="BY154" s="38"/>
      <c r="BZ154" s="38"/>
      <c r="CA154" s="38"/>
      <c r="CB154" s="38"/>
      <c r="CC154" s="38"/>
    </row>
    <row r="155" spans="74:81">
      <c r="BV155" s="38"/>
      <c r="BW155" s="38"/>
      <c r="BX155" s="38"/>
      <c r="BY155" s="38"/>
      <c r="BZ155" s="38"/>
      <c r="CA155" s="38"/>
      <c r="CB155" s="38"/>
      <c r="CC155" s="38"/>
    </row>
    <row r="156" spans="74:81">
      <c r="BV156" s="38"/>
      <c r="BW156" s="38"/>
      <c r="BX156" s="38"/>
      <c r="BY156" s="38"/>
      <c r="BZ156" s="38"/>
      <c r="CA156" s="38"/>
      <c r="CB156" s="38"/>
      <c r="CC156" s="38"/>
    </row>
    <row r="157" spans="74:81">
      <c r="BV157" s="38"/>
      <c r="BW157" s="38"/>
      <c r="BX157" s="38"/>
      <c r="BY157" s="38"/>
      <c r="BZ157" s="38"/>
      <c r="CA157" s="38"/>
      <c r="CB157" s="38"/>
      <c r="CC157" s="38"/>
    </row>
    <row r="158" spans="74:81">
      <c r="BV158" s="38"/>
      <c r="BW158" s="38"/>
      <c r="BX158" s="38"/>
      <c r="BY158" s="38"/>
      <c r="BZ158" s="38"/>
      <c r="CA158" s="38"/>
      <c r="CB158" s="38"/>
      <c r="CC158" s="38"/>
    </row>
    <row r="159" spans="74:81">
      <c r="BV159" s="38"/>
      <c r="BW159" s="38"/>
      <c r="BX159" s="38"/>
      <c r="BY159" s="38"/>
      <c r="BZ159" s="38"/>
      <c r="CA159" s="38"/>
      <c r="CB159" s="38"/>
      <c r="CC159" s="38"/>
    </row>
    <row r="160" spans="74:81">
      <c r="BV160" s="38"/>
      <c r="BW160" s="38"/>
      <c r="BX160" s="38"/>
      <c r="BY160" s="38"/>
      <c r="BZ160" s="38"/>
      <c r="CA160" s="38"/>
      <c r="CB160" s="38"/>
      <c r="CC160" s="38"/>
    </row>
    <row r="161" spans="74:81">
      <c r="BV161" s="38"/>
      <c r="BW161" s="38"/>
      <c r="BX161" s="38"/>
      <c r="BY161" s="38"/>
      <c r="BZ161" s="38"/>
      <c r="CA161" s="38"/>
      <c r="CB161" s="38"/>
      <c r="CC161" s="38"/>
    </row>
    <row r="162" spans="74:81">
      <c r="BV162" s="38"/>
      <c r="BW162" s="38"/>
      <c r="BX162" s="38"/>
      <c r="BY162" s="38"/>
      <c r="BZ162" s="38"/>
      <c r="CA162" s="38"/>
      <c r="CB162" s="38"/>
      <c r="CC162" s="38"/>
    </row>
    <row r="163" spans="74:81">
      <c r="BV163" s="38"/>
      <c r="BW163" s="38"/>
      <c r="BX163" s="38"/>
      <c r="BY163" s="38"/>
      <c r="BZ163" s="38"/>
      <c r="CA163" s="38"/>
      <c r="CB163" s="38"/>
      <c r="CC163" s="38"/>
    </row>
    <row r="164" spans="74:81">
      <c r="BV164" s="38"/>
      <c r="BW164" s="38"/>
      <c r="BX164" s="38"/>
      <c r="BY164" s="38"/>
      <c r="BZ164" s="38"/>
      <c r="CA164" s="38"/>
      <c r="CB164" s="38"/>
      <c r="CC164" s="38"/>
    </row>
    <row r="165" spans="74:81">
      <c r="BV165" s="38"/>
      <c r="BW165" s="38"/>
      <c r="BX165" s="38"/>
      <c r="BY165" s="38"/>
      <c r="BZ165" s="38"/>
      <c r="CA165" s="38"/>
      <c r="CB165" s="38"/>
      <c r="CC165" s="38"/>
    </row>
    <row r="166" spans="74:81">
      <c r="BV166" s="38"/>
      <c r="BW166" s="38"/>
      <c r="BX166" s="38"/>
      <c r="BY166" s="38"/>
      <c r="BZ166" s="38"/>
      <c r="CA166" s="38"/>
      <c r="CB166" s="38"/>
      <c r="CC166" s="38"/>
    </row>
    <row r="167" spans="74:81">
      <c r="BV167" s="38"/>
      <c r="BW167" s="38"/>
      <c r="BX167" s="38"/>
      <c r="BY167" s="38"/>
      <c r="BZ167" s="38"/>
      <c r="CA167" s="38"/>
      <c r="CB167" s="38"/>
      <c r="CC167" s="38"/>
    </row>
    <row r="168" spans="74:81">
      <c r="BV168" s="38"/>
      <c r="BW168" s="38"/>
      <c r="BX168" s="38"/>
      <c r="BY168" s="38"/>
      <c r="BZ168" s="38"/>
      <c r="CA168" s="38"/>
      <c r="CB168" s="38"/>
      <c r="CC168" s="38"/>
    </row>
    <row r="169" spans="74:81">
      <c r="BV169" s="38"/>
      <c r="BW169" s="38"/>
      <c r="BX169" s="38"/>
      <c r="BY169" s="38"/>
      <c r="BZ169" s="38"/>
      <c r="CA169" s="38"/>
      <c r="CB169" s="38"/>
      <c r="CC169" s="38"/>
    </row>
    <row r="170" spans="74:81">
      <c r="BV170" s="38"/>
      <c r="BW170" s="38"/>
      <c r="BX170" s="38"/>
      <c r="BY170" s="38"/>
      <c r="BZ170" s="38"/>
      <c r="CA170" s="38"/>
      <c r="CB170" s="38"/>
      <c r="CC170" s="38"/>
    </row>
    <row r="171" spans="74:81">
      <c r="BV171" s="38"/>
      <c r="BW171" s="38"/>
      <c r="BX171" s="38"/>
      <c r="BY171" s="38"/>
      <c r="BZ171" s="38"/>
      <c r="CA171" s="38"/>
      <c r="CB171" s="38"/>
      <c r="CC171" s="38"/>
    </row>
    <row r="172" spans="74:81">
      <c r="BV172" s="38"/>
      <c r="BW172" s="38"/>
      <c r="BX172" s="38"/>
      <c r="BY172" s="38"/>
      <c r="BZ172" s="38"/>
      <c r="CA172" s="38"/>
      <c r="CB172" s="38"/>
      <c r="CC172" s="38"/>
    </row>
    <row r="173" spans="74:81">
      <c r="BV173" s="38"/>
      <c r="BW173" s="38"/>
      <c r="BX173" s="38"/>
      <c r="BY173" s="38"/>
      <c r="BZ173" s="38"/>
      <c r="CA173" s="38"/>
      <c r="CB173" s="38"/>
      <c r="CC173" s="38"/>
    </row>
    <row r="174" spans="74:81">
      <c r="BV174" s="38"/>
      <c r="BW174" s="38"/>
      <c r="BX174" s="38"/>
      <c r="BY174" s="38"/>
      <c r="BZ174" s="38"/>
      <c r="CA174" s="38"/>
      <c r="CB174" s="38"/>
      <c r="CC174" s="38"/>
    </row>
    <row r="175" spans="74:81">
      <c r="BV175" s="38"/>
      <c r="BW175" s="38"/>
      <c r="BX175" s="38"/>
      <c r="BY175" s="38"/>
      <c r="BZ175" s="38"/>
      <c r="CA175" s="38"/>
      <c r="CB175" s="38"/>
      <c r="CC175" s="38"/>
    </row>
    <row r="176" spans="74:81">
      <c r="BV176" s="38"/>
      <c r="BW176" s="38"/>
      <c r="BX176" s="38"/>
      <c r="BY176" s="38"/>
      <c r="BZ176" s="38"/>
      <c r="CA176" s="38"/>
      <c r="CB176" s="38"/>
      <c r="CC176" s="38"/>
    </row>
    <row r="177" spans="74:81">
      <c r="BV177" s="38"/>
      <c r="BW177" s="38"/>
      <c r="BX177" s="38"/>
      <c r="BY177" s="38"/>
      <c r="BZ177" s="38"/>
      <c r="CA177" s="38"/>
      <c r="CB177" s="38"/>
      <c r="CC177" s="38"/>
    </row>
    <row r="178" spans="74:81">
      <c r="BV178" s="38"/>
      <c r="BW178" s="38"/>
      <c r="BX178" s="38"/>
      <c r="BY178" s="38"/>
      <c r="BZ178" s="38"/>
      <c r="CA178" s="38"/>
      <c r="CB178" s="38"/>
      <c r="CC178" s="38"/>
    </row>
    <row r="179" spans="74:81">
      <c r="BV179" s="38"/>
      <c r="BW179" s="38"/>
      <c r="BX179" s="38"/>
      <c r="BY179" s="38"/>
      <c r="BZ179" s="38"/>
      <c r="CA179" s="38"/>
      <c r="CB179" s="38"/>
      <c r="CC179" s="38"/>
    </row>
    <row r="180" spans="74:81">
      <c r="BV180" s="38"/>
      <c r="BW180" s="38"/>
      <c r="BX180" s="38"/>
      <c r="BY180" s="38"/>
      <c r="BZ180" s="38"/>
      <c r="CA180" s="38"/>
      <c r="CB180" s="38"/>
      <c r="CC180" s="38"/>
    </row>
    <row r="181" spans="74:81">
      <c r="BV181" s="38"/>
      <c r="BW181" s="38"/>
      <c r="BX181" s="38"/>
      <c r="BY181" s="38"/>
      <c r="BZ181" s="38"/>
      <c r="CA181" s="38"/>
      <c r="CB181" s="38"/>
      <c r="CC181" s="38"/>
    </row>
    <row r="182" spans="74:81">
      <c r="BV182" s="38"/>
      <c r="BW182" s="38"/>
      <c r="BX182" s="38"/>
      <c r="BY182" s="38"/>
      <c r="BZ182" s="38"/>
      <c r="CA182" s="38"/>
      <c r="CB182" s="38"/>
      <c r="CC182" s="38"/>
    </row>
    <row r="183" spans="74:81">
      <c r="BV183" s="38"/>
      <c r="BW183" s="38"/>
      <c r="BX183" s="38"/>
      <c r="BY183" s="38"/>
      <c r="BZ183" s="38"/>
      <c r="CA183" s="38"/>
      <c r="CB183" s="38"/>
      <c r="CC183" s="38"/>
    </row>
    <row r="184" spans="74:81">
      <c r="BV184" s="38"/>
      <c r="BW184" s="38"/>
      <c r="BX184" s="38"/>
      <c r="BY184" s="38"/>
      <c r="BZ184" s="38"/>
      <c r="CA184" s="38"/>
      <c r="CB184" s="38"/>
      <c r="CC184" s="38"/>
    </row>
    <row r="185" spans="74:81">
      <c r="BV185" s="38"/>
      <c r="BW185" s="38"/>
      <c r="BX185" s="38"/>
      <c r="BY185" s="38"/>
      <c r="BZ185" s="38"/>
      <c r="CA185" s="38"/>
      <c r="CB185" s="38"/>
      <c r="CC185" s="38"/>
    </row>
    <row r="186" spans="74:81">
      <c r="BV186" s="38"/>
      <c r="BW186" s="38"/>
      <c r="BX186" s="38"/>
      <c r="BY186" s="38"/>
      <c r="BZ186" s="38"/>
      <c r="CA186" s="38"/>
      <c r="CB186" s="38"/>
      <c r="CC186" s="38"/>
    </row>
    <row r="187" spans="74:81">
      <c r="BV187" s="38"/>
      <c r="BW187" s="38"/>
      <c r="BX187" s="38"/>
      <c r="BY187" s="38"/>
      <c r="BZ187" s="38"/>
      <c r="CA187" s="38"/>
      <c r="CB187" s="38"/>
      <c r="CC187" s="38"/>
    </row>
    <row r="188" spans="74:81">
      <c r="BV188" s="38"/>
      <c r="BW188" s="38"/>
      <c r="BX188" s="38"/>
      <c r="BY188" s="38"/>
      <c r="BZ188" s="38"/>
      <c r="CA188" s="38"/>
      <c r="CB188" s="38"/>
      <c r="CC188" s="38"/>
    </row>
    <row r="189" spans="74:81">
      <c r="BV189" s="38"/>
      <c r="BW189" s="38"/>
      <c r="BX189" s="38"/>
      <c r="BY189" s="38"/>
      <c r="BZ189" s="38"/>
      <c r="CA189" s="38"/>
      <c r="CB189" s="38"/>
      <c r="CC189" s="38"/>
    </row>
    <row r="190" spans="74:81">
      <c r="BV190" s="38"/>
      <c r="BW190" s="38"/>
      <c r="BX190" s="38"/>
      <c r="BY190" s="38"/>
      <c r="BZ190" s="38"/>
      <c r="CA190" s="38"/>
      <c r="CB190" s="38"/>
      <c r="CC190" s="38"/>
    </row>
    <row r="191" spans="74:81">
      <c r="BV191" s="38"/>
      <c r="BW191" s="38"/>
      <c r="BX191" s="38"/>
      <c r="BY191" s="38"/>
      <c r="BZ191" s="38"/>
      <c r="CA191" s="38"/>
      <c r="CB191" s="38"/>
      <c r="CC191" s="38"/>
    </row>
    <row r="192" spans="74:81">
      <c r="BV192" s="38"/>
      <c r="BW192" s="38"/>
      <c r="BX192" s="38"/>
      <c r="BY192" s="38"/>
      <c r="BZ192" s="38"/>
      <c r="CA192" s="38"/>
      <c r="CB192" s="38"/>
      <c r="CC192" s="38"/>
    </row>
    <row r="193" spans="74:81">
      <c r="BV193" s="38"/>
      <c r="BW193" s="38"/>
      <c r="BX193" s="38"/>
      <c r="BY193" s="38"/>
      <c r="BZ193" s="38"/>
      <c r="CA193" s="38"/>
      <c r="CB193" s="38"/>
      <c r="CC193" s="38"/>
    </row>
    <row r="194" spans="74:81">
      <c r="BV194" s="38"/>
      <c r="BW194" s="38"/>
      <c r="BX194" s="38"/>
      <c r="BY194" s="38"/>
      <c r="BZ194" s="38"/>
      <c r="CA194" s="38"/>
      <c r="CB194" s="38"/>
      <c r="CC194" s="38"/>
    </row>
    <row r="195" spans="74:81">
      <c r="BV195" s="38"/>
      <c r="BW195" s="38"/>
      <c r="BX195" s="38"/>
      <c r="BY195" s="38"/>
      <c r="BZ195" s="38"/>
      <c r="CA195" s="38"/>
      <c r="CB195" s="38"/>
      <c r="CC195" s="38"/>
    </row>
    <row r="196" spans="74:81">
      <c r="BV196" s="38"/>
      <c r="BW196" s="38"/>
      <c r="BX196" s="38"/>
      <c r="BY196" s="38"/>
      <c r="BZ196" s="38"/>
      <c r="CA196" s="38"/>
      <c r="CB196" s="38"/>
      <c r="CC196" s="38"/>
    </row>
    <row r="197" spans="74:81">
      <c r="BV197" s="38"/>
      <c r="BW197" s="38"/>
      <c r="BX197" s="38"/>
      <c r="BY197" s="38"/>
      <c r="BZ197" s="38"/>
      <c r="CA197" s="38"/>
      <c r="CB197" s="38"/>
      <c r="CC197" s="38"/>
    </row>
    <row r="198" spans="74:81">
      <c r="BV198" s="38"/>
      <c r="BW198" s="38"/>
      <c r="BX198" s="38"/>
      <c r="BY198" s="38"/>
      <c r="BZ198" s="38"/>
      <c r="CA198" s="38"/>
      <c r="CB198" s="38"/>
      <c r="CC198" s="38"/>
    </row>
    <row r="199" spans="74:81">
      <c r="BV199" s="38"/>
      <c r="BW199" s="38"/>
      <c r="BX199" s="38"/>
      <c r="BY199" s="38"/>
      <c r="BZ199" s="38"/>
      <c r="CA199" s="38"/>
      <c r="CB199" s="38"/>
      <c r="CC199" s="38"/>
    </row>
    <row r="200" spans="74:81">
      <c r="BV200" s="38"/>
      <c r="BW200" s="38"/>
      <c r="BX200" s="38"/>
      <c r="BY200" s="38"/>
      <c r="BZ200" s="38"/>
      <c r="CA200" s="38"/>
      <c r="CB200" s="38"/>
      <c r="CC200" s="38"/>
    </row>
    <row r="201" spans="74:81">
      <c r="BV201" s="38"/>
      <c r="BW201" s="38"/>
      <c r="BX201" s="38"/>
      <c r="BY201" s="38"/>
      <c r="BZ201" s="38"/>
      <c r="CA201" s="38"/>
      <c r="CB201" s="38"/>
      <c r="CC201" s="38"/>
    </row>
    <row r="202" spans="74:81">
      <c r="BV202" s="38"/>
      <c r="BW202" s="38"/>
      <c r="BX202" s="38"/>
      <c r="BY202" s="38"/>
      <c r="BZ202" s="38"/>
      <c r="CA202" s="38"/>
      <c r="CB202" s="38"/>
      <c r="CC202" s="38"/>
    </row>
    <row r="203" spans="74:81">
      <c r="BV203" s="38"/>
      <c r="BW203" s="38"/>
      <c r="BX203" s="38"/>
      <c r="BY203" s="38"/>
      <c r="BZ203" s="38"/>
      <c r="CA203" s="38"/>
      <c r="CB203" s="38"/>
      <c r="CC203" s="38"/>
    </row>
    <row r="204" spans="74:81">
      <c r="BV204" s="38"/>
      <c r="BW204" s="38"/>
      <c r="BX204" s="38"/>
      <c r="BY204" s="38"/>
      <c r="BZ204" s="38"/>
      <c r="CA204" s="38"/>
      <c r="CB204" s="38"/>
      <c r="CC204" s="38"/>
    </row>
    <row r="205" spans="74:81">
      <c r="BV205" s="38"/>
      <c r="BW205" s="38"/>
      <c r="BX205" s="38"/>
      <c r="BY205" s="38"/>
      <c r="BZ205" s="38"/>
      <c r="CA205" s="38"/>
      <c r="CB205" s="38"/>
      <c r="CC205" s="38"/>
    </row>
    <row r="206" spans="74:81">
      <c r="BV206" s="38"/>
      <c r="BW206" s="38"/>
      <c r="BX206" s="38"/>
      <c r="BY206" s="38"/>
      <c r="BZ206" s="38"/>
      <c r="CA206" s="38"/>
      <c r="CB206" s="38"/>
      <c r="CC206" s="38"/>
    </row>
    <row r="207" spans="74:81">
      <c r="BV207" s="38"/>
      <c r="BW207" s="38"/>
      <c r="BX207" s="38"/>
      <c r="BY207" s="38"/>
      <c r="BZ207" s="38"/>
      <c r="CA207" s="38"/>
      <c r="CB207" s="38"/>
      <c r="CC207" s="38"/>
    </row>
    <row r="208" spans="74:81">
      <c r="BV208" s="38"/>
      <c r="BW208" s="38"/>
      <c r="BX208" s="38"/>
      <c r="BY208" s="38"/>
      <c r="BZ208" s="38"/>
      <c r="CA208" s="38"/>
      <c r="CB208" s="38"/>
      <c r="CC208" s="38"/>
    </row>
    <row r="209" spans="74:81">
      <c r="BV209" s="38"/>
      <c r="BW209" s="38"/>
      <c r="BX209" s="38"/>
      <c r="BY209" s="38"/>
      <c r="BZ209" s="38"/>
      <c r="CA209" s="38"/>
      <c r="CB209" s="38"/>
      <c r="CC209" s="38"/>
    </row>
    <row r="210" spans="74:81">
      <c r="BV210" s="38"/>
      <c r="BW210" s="38"/>
      <c r="BX210" s="38"/>
      <c r="BY210" s="38"/>
      <c r="BZ210" s="38"/>
      <c r="CA210" s="38"/>
      <c r="CB210" s="38"/>
      <c r="CC210" s="38"/>
    </row>
    <row r="211" spans="74:81">
      <c r="BV211" s="38"/>
      <c r="BW211" s="38"/>
      <c r="BX211" s="38"/>
      <c r="BY211" s="38"/>
      <c r="BZ211" s="38"/>
      <c r="CA211" s="38"/>
      <c r="CB211" s="38"/>
      <c r="CC211" s="38"/>
    </row>
    <row r="212" spans="74:81">
      <c r="BV212" s="38"/>
      <c r="BW212" s="38"/>
      <c r="BX212" s="38"/>
      <c r="BY212" s="38"/>
      <c r="BZ212" s="38"/>
      <c r="CA212" s="38"/>
      <c r="CB212" s="38"/>
      <c r="CC212" s="38"/>
    </row>
    <row r="213" spans="74:81">
      <c r="BV213" s="38"/>
      <c r="BW213" s="38"/>
      <c r="BX213" s="38"/>
      <c r="BY213" s="38"/>
      <c r="BZ213" s="38"/>
      <c r="CA213" s="38"/>
      <c r="CB213" s="38"/>
      <c r="CC213" s="38"/>
    </row>
    <row r="214" spans="74:81">
      <c r="BV214" s="38"/>
      <c r="BW214" s="38"/>
      <c r="BX214" s="38"/>
      <c r="BY214" s="38"/>
      <c r="BZ214" s="38"/>
      <c r="CA214" s="38"/>
      <c r="CB214" s="38"/>
      <c r="CC214" s="38"/>
    </row>
    <row r="215" spans="74:81">
      <c r="BV215" s="38"/>
      <c r="BW215" s="38"/>
      <c r="BX215" s="38"/>
      <c r="BY215" s="38"/>
      <c r="BZ215" s="38"/>
      <c r="CA215" s="38"/>
      <c r="CB215" s="38"/>
      <c r="CC215" s="38"/>
    </row>
    <row r="216" spans="74:81">
      <c r="BV216" s="38"/>
      <c r="BW216" s="38"/>
      <c r="BX216" s="38"/>
      <c r="BY216" s="38"/>
      <c r="BZ216" s="38"/>
      <c r="CA216" s="38"/>
      <c r="CB216" s="38"/>
      <c r="CC216" s="38"/>
    </row>
    <row r="217" spans="74:81">
      <c r="BV217" s="38"/>
      <c r="BW217" s="38"/>
      <c r="BX217" s="38"/>
      <c r="BY217" s="38"/>
      <c r="BZ217" s="38"/>
      <c r="CA217" s="38"/>
      <c r="CB217" s="38"/>
      <c r="CC217" s="38"/>
    </row>
    <row r="218" spans="74:81">
      <c r="BV218" s="38"/>
      <c r="BW218" s="38"/>
      <c r="BX218" s="38"/>
      <c r="BY218" s="38"/>
      <c r="BZ218" s="38"/>
      <c r="CA218" s="38"/>
      <c r="CB218" s="38"/>
      <c r="CC218" s="38"/>
    </row>
    <row r="219" spans="74:81">
      <c r="BV219" s="38"/>
      <c r="BW219" s="38"/>
      <c r="BX219" s="38"/>
      <c r="BY219" s="38"/>
      <c r="BZ219" s="38"/>
      <c r="CA219" s="38"/>
      <c r="CB219" s="38"/>
      <c r="CC219" s="38"/>
    </row>
    <row r="220" spans="74:81">
      <c r="BV220" s="38"/>
      <c r="BW220" s="38"/>
      <c r="BX220" s="38"/>
      <c r="BY220" s="38"/>
      <c r="BZ220" s="38"/>
      <c r="CA220" s="38"/>
      <c r="CB220" s="38"/>
      <c r="CC220" s="38"/>
    </row>
    <row r="221" spans="74:81">
      <c r="BV221" s="38"/>
      <c r="BW221" s="38"/>
      <c r="BX221" s="38"/>
      <c r="BY221" s="38"/>
      <c r="BZ221" s="38"/>
      <c r="CA221" s="38"/>
      <c r="CB221" s="38"/>
      <c r="CC221" s="38"/>
    </row>
    <row r="222" spans="74:81">
      <c r="BV222" s="38"/>
      <c r="BW222" s="38"/>
      <c r="BX222" s="38"/>
      <c r="BY222" s="38"/>
      <c r="BZ222" s="38"/>
      <c r="CA222" s="38"/>
      <c r="CB222" s="38"/>
      <c r="CC222" s="38"/>
    </row>
    <row r="223" spans="74:81">
      <c r="BV223" s="38"/>
      <c r="BW223" s="38"/>
      <c r="BX223" s="38"/>
      <c r="BY223" s="38"/>
      <c r="BZ223" s="38"/>
      <c r="CA223" s="38"/>
      <c r="CB223" s="38"/>
      <c r="CC223" s="38"/>
    </row>
    <row r="224" spans="74:81">
      <c r="BV224" s="38"/>
      <c r="BW224" s="38"/>
      <c r="BX224" s="38"/>
      <c r="BY224" s="38"/>
      <c r="BZ224" s="38"/>
      <c r="CA224" s="38"/>
      <c r="CB224" s="38"/>
      <c r="CC224" s="38"/>
    </row>
    <row r="225" spans="74:81">
      <c r="BV225" s="38"/>
      <c r="BW225" s="38"/>
      <c r="BX225" s="38"/>
      <c r="BY225" s="38"/>
      <c r="BZ225" s="38"/>
      <c r="CA225" s="38"/>
      <c r="CB225" s="38"/>
      <c r="CC225" s="38"/>
    </row>
    <row r="226" spans="74:81">
      <c r="BV226" s="38"/>
      <c r="BW226" s="38"/>
      <c r="BX226" s="38"/>
      <c r="BY226" s="38"/>
      <c r="BZ226" s="38"/>
      <c r="CA226" s="38"/>
      <c r="CB226" s="38"/>
      <c r="CC226" s="38"/>
    </row>
    <row r="227" spans="74:81">
      <c r="BV227" s="38"/>
      <c r="BW227" s="38"/>
      <c r="BX227" s="38"/>
      <c r="BY227" s="38"/>
      <c r="BZ227" s="38"/>
      <c r="CA227" s="38"/>
      <c r="CB227" s="38"/>
      <c r="CC227" s="38"/>
    </row>
    <row r="228" spans="74:81">
      <c r="BV228" s="38"/>
      <c r="BW228" s="38"/>
      <c r="BX228" s="38"/>
      <c r="BY228" s="38"/>
      <c r="BZ228" s="38"/>
      <c r="CA228" s="38"/>
      <c r="CB228" s="38"/>
      <c r="CC228" s="38"/>
    </row>
    <row r="229" spans="74:81">
      <c r="BV229" s="38"/>
      <c r="BW229" s="38"/>
      <c r="BX229" s="38"/>
      <c r="BY229" s="38"/>
      <c r="BZ229" s="38"/>
      <c r="CA229" s="38"/>
      <c r="CB229" s="38"/>
      <c r="CC229" s="38"/>
    </row>
    <row r="230" spans="74:81">
      <c r="BV230" s="38"/>
      <c r="BW230" s="38"/>
      <c r="BX230" s="38"/>
      <c r="BY230" s="38"/>
      <c r="BZ230" s="38"/>
      <c r="CA230" s="38"/>
      <c r="CB230" s="38"/>
      <c r="CC230" s="38"/>
    </row>
    <row r="231" spans="74:81">
      <c r="BV231" s="38"/>
      <c r="BW231" s="38"/>
      <c r="BX231" s="38"/>
      <c r="BY231" s="38"/>
      <c r="BZ231" s="38"/>
      <c r="CA231" s="38"/>
      <c r="CB231" s="38"/>
      <c r="CC231" s="38"/>
    </row>
    <row r="232" spans="74:81">
      <c r="BV232" s="38"/>
      <c r="BW232" s="38"/>
      <c r="BX232" s="38"/>
      <c r="BY232" s="38"/>
      <c r="BZ232" s="38"/>
      <c r="CA232" s="38"/>
      <c r="CB232" s="38"/>
      <c r="CC232" s="38"/>
    </row>
    <row r="233" spans="74:81">
      <c r="BV233" s="38"/>
      <c r="BW233" s="38"/>
      <c r="BX233" s="38"/>
      <c r="BY233" s="38"/>
      <c r="BZ233" s="38"/>
      <c r="CA233" s="38"/>
      <c r="CB233" s="38"/>
      <c r="CC233" s="38"/>
    </row>
    <row r="234" spans="74:81">
      <c r="BV234" s="38"/>
      <c r="BW234" s="38"/>
      <c r="BX234" s="38"/>
      <c r="BY234" s="38"/>
      <c r="BZ234" s="38"/>
      <c r="CA234" s="38"/>
      <c r="CB234" s="38"/>
      <c r="CC234" s="38"/>
    </row>
    <row r="235" spans="74:81">
      <c r="BV235" s="38"/>
      <c r="BW235" s="38"/>
      <c r="BX235" s="38"/>
      <c r="BY235" s="38"/>
      <c r="BZ235" s="38"/>
      <c r="CA235" s="38"/>
      <c r="CB235" s="38"/>
      <c r="CC235" s="38"/>
    </row>
    <row r="236" spans="74:81">
      <c r="BV236" s="38"/>
      <c r="BW236" s="38"/>
      <c r="BX236" s="38"/>
      <c r="BY236" s="38"/>
      <c r="BZ236" s="38"/>
      <c r="CA236" s="38"/>
      <c r="CB236" s="38"/>
      <c r="CC236" s="38"/>
    </row>
    <row r="237" spans="74:81">
      <c r="BV237" s="38"/>
      <c r="BW237" s="38"/>
      <c r="BX237" s="38"/>
      <c r="BY237" s="38"/>
      <c r="BZ237" s="38"/>
      <c r="CA237" s="38"/>
      <c r="CB237" s="38"/>
      <c r="CC237" s="38"/>
    </row>
    <row r="238" spans="74:81">
      <c r="BV238" s="38"/>
      <c r="BW238" s="38"/>
      <c r="BX238" s="38"/>
      <c r="BY238" s="38"/>
      <c r="BZ238" s="38"/>
      <c r="CA238" s="38"/>
      <c r="CB238" s="38"/>
      <c r="CC238" s="38"/>
    </row>
    <row r="239" spans="74:81">
      <c r="BV239" s="38"/>
      <c r="BW239" s="38"/>
      <c r="BX239" s="38"/>
      <c r="BY239" s="38"/>
      <c r="BZ239" s="38"/>
      <c r="CA239" s="38"/>
      <c r="CB239" s="38"/>
      <c r="CC239" s="38"/>
    </row>
    <row r="240" spans="74:81">
      <c r="BV240" s="38"/>
      <c r="BW240" s="38"/>
      <c r="BX240" s="38"/>
      <c r="BY240" s="38"/>
      <c r="BZ240" s="38"/>
      <c r="CA240" s="38"/>
      <c r="CB240" s="38"/>
      <c r="CC240" s="38"/>
    </row>
    <row r="241" spans="74:81">
      <c r="BV241" s="38"/>
      <c r="BW241" s="38"/>
      <c r="BX241" s="38"/>
      <c r="BY241" s="38"/>
      <c r="BZ241" s="38"/>
      <c r="CA241" s="38"/>
      <c r="CB241" s="38"/>
      <c r="CC241" s="38"/>
    </row>
    <row r="242" spans="74:81">
      <c r="BV242" s="38"/>
      <c r="BW242" s="38"/>
      <c r="BX242" s="38"/>
      <c r="BY242" s="38"/>
      <c r="BZ242" s="38"/>
      <c r="CA242" s="38"/>
      <c r="CB242" s="38"/>
      <c r="CC242" s="38"/>
    </row>
    <row r="243" spans="74:81">
      <c r="BV243" s="38"/>
      <c r="BW243" s="38"/>
      <c r="BX243" s="38"/>
      <c r="BY243" s="38"/>
      <c r="BZ243" s="38"/>
      <c r="CA243" s="38"/>
      <c r="CB243" s="38"/>
      <c r="CC243" s="38"/>
    </row>
    <row r="244" spans="74:81">
      <c r="BV244" s="38"/>
      <c r="BW244" s="38"/>
      <c r="BX244" s="38"/>
      <c r="BY244" s="38"/>
      <c r="BZ244" s="38"/>
      <c r="CA244" s="38"/>
      <c r="CB244" s="38"/>
      <c r="CC244" s="38"/>
    </row>
    <row r="245" spans="74:81">
      <c r="BV245" s="38"/>
      <c r="BW245" s="38"/>
      <c r="BX245" s="38"/>
      <c r="BY245" s="38"/>
      <c r="BZ245" s="38"/>
      <c r="CA245" s="38"/>
      <c r="CB245" s="38"/>
      <c r="CC245" s="38"/>
    </row>
    <row r="246" spans="74:81">
      <c r="BV246" s="38"/>
      <c r="BW246" s="38"/>
      <c r="BX246" s="38"/>
      <c r="BY246" s="38"/>
      <c r="BZ246" s="38"/>
      <c r="CA246" s="38"/>
      <c r="CB246" s="38"/>
      <c r="CC246" s="38"/>
    </row>
    <row r="247" spans="74:81">
      <c r="BV247" s="38"/>
      <c r="BW247" s="38"/>
      <c r="BX247" s="38"/>
      <c r="BY247" s="38"/>
      <c r="BZ247" s="38"/>
      <c r="CA247" s="38"/>
      <c r="CB247" s="38"/>
      <c r="CC247" s="38"/>
    </row>
    <row r="248" spans="74:81">
      <c r="BV248" s="38"/>
      <c r="BW248" s="38"/>
      <c r="BX248" s="38"/>
      <c r="BY248" s="38"/>
      <c r="BZ248" s="38"/>
      <c r="CA248" s="38"/>
      <c r="CB248" s="38"/>
      <c r="CC248" s="38"/>
    </row>
    <row r="249" spans="74:81">
      <c r="BV249" s="38"/>
      <c r="BW249" s="38"/>
      <c r="BX249" s="38"/>
      <c r="BY249" s="38"/>
      <c r="BZ249" s="38"/>
      <c r="CA249" s="38"/>
      <c r="CB249" s="38"/>
      <c r="CC249" s="38"/>
    </row>
    <row r="250" spans="74:81">
      <c r="BV250" s="38"/>
      <c r="BW250" s="38"/>
      <c r="BX250" s="38"/>
      <c r="BY250" s="38"/>
      <c r="BZ250" s="38"/>
      <c r="CA250" s="38"/>
      <c r="CB250" s="38"/>
      <c r="CC250" s="38"/>
    </row>
    <row r="251" spans="74:81">
      <c r="BV251" s="38"/>
      <c r="BW251" s="38"/>
      <c r="BX251" s="38"/>
      <c r="BY251" s="38"/>
      <c r="BZ251" s="38"/>
      <c r="CA251" s="38"/>
      <c r="CB251" s="38"/>
      <c r="CC251" s="38"/>
    </row>
    <row r="252" spans="74:81">
      <c r="BV252" s="38"/>
      <c r="BW252" s="38"/>
      <c r="BX252" s="38"/>
      <c r="BY252" s="38"/>
      <c r="BZ252" s="38"/>
      <c r="CA252" s="38"/>
      <c r="CB252" s="38"/>
      <c r="CC252" s="38"/>
    </row>
    <row r="253" spans="74:81">
      <c r="BV253" s="38"/>
      <c r="BW253" s="38"/>
      <c r="BX253" s="38"/>
      <c r="BY253" s="38"/>
      <c r="BZ253" s="38"/>
      <c r="CA253" s="38"/>
      <c r="CB253" s="38"/>
      <c r="CC253" s="38"/>
    </row>
    <row r="254" spans="74:81">
      <c r="BV254" s="38"/>
      <c r="BW254" s="38"/>
      <c r="BX254" s="38"/>
      <c r="BY254" s="38"/>
      <c r="BZ254" s="38"/>
      <c r="CA254" s="38"/>
      <c r="CB254" s="38"/>
      <c r="CC254" s="38"/>
    </row>
    <row r="255" spans="74:81">
      <c r="BV255" s="38"/>
      <c r="BW255" s="38"/>
      <c r="BX255" s="38"/>
      <c r="BY255" s="38"/>
      <c r="BZ255" s="38"/>
      <c r="CA255" s="38"/>
      <c r="CB255" s="38"/>
      <c r="CC255" s="38"/>
    </row>
    <row r="256" spans="74:81">
      <c r="BV256" s="38"/>
      <c r="BW256" s="38"/>
      <c r="BX256" s="38"/>
      <c r="BY256" s="38"/>
      <c r="BZ256" s="38"/>
      <c r="CA256" s="38"/>
      <c r="CB256" s="38"/>
      <c r="CC256" s="38"/>
    </row>
    <row r="257" spans="74:81">
      <c r="BV257" s="38"/>
      <c r="BW257" s="38"/>
      <c r="BX257" s="38"/>
      <c r="BY257" s="38"/>
      <c r="BZ257" s="38"/>
      <c r="CA257" s="38"/>
      <c r="CB257" s="38"/>
      <c r="CC257" s="38"/>
    </row>
    <row r="258" spans="74:81">
      <c r="BV258" s="38"/>
      <c r="BW258" s="38"/>
      <c r="BX258" s="38"/>
      <c r="BY258" s="38"/>
      <c r="BZ258" s="38"/>
      <c r="CA258" s="38"/>
      <c r="CB258" s="38"/>
      <c r="CC258" s="38"/>
    </row>
    <row r="259" spans="74:81">
      <c r="BV259" s="38"/>
      <c r="BW259" s="38"/>
      <c r="BX259" s="38"/>
      <c r="BY259" s="38"/>
      <c r="BZ259" s="38"/>
      <c r="CA259" s="38"/>
      <c r="CB259" s="38"/>
      <c r="CC259" s="38"/>
    </row>
    <row r="260" spans="74:81">
      <c r="BV260" s="38"/>
      <c r="BW260" s="38"/>
      <c r="BX260" s="38"/>
      <c r="BY260" s="38"/>
      <c r="BZ260" s="38"/>
      <c r="CA260" s="38"/>
      <c r="CB260" s="38"/>
      <c r="CC260" s="38"/>
    </row>
    <row r="261" spans="74:81">
      <c r="BV261" s="38"/>
      <c r="BW261" s="38"/>
      <c r="BX261" s="38"/>
      <c r="BY261" s="38"/>
      <c r="BZ261" s="38"/>
      <c r="CA261" s="38"/>
      <c r="CB261" s="38"/>
      <c r="CC261" s="38"/>
    </row>
    <row r="262" spans="74:81">
      <c r="BV262" s="38"/>
      <c r="BW262" s="38"/>
      <c r="BX262" s="38"/>
      <c r="BY262" s="38"/>
      <c r="BZ262" s="38"/>
      <c r="CA262" s="38"/>
      <c r="CB262" s="38"/>
      <c r="CC262" s="38"/>
    </row>
    <row r="263" spans="74:81">
      <c r="BV263" s="38"/>
      <c r="BW263" s="38"/>
      <c r="BX263" s="38"/>
      <c r="BY263" s="38"/>
      <c r="BZ263" s="38"/>
      <c r="CA263" s="38"/>
      <c r="CB263" s="38"/>
      <c r="CC263" s="38"/>
    </row>
    <row r="264" spans="74:81">
      <c r="BV264" s="38"/>
      <c r="BW264" s="38"/>
      <c r="BX264" s="38"/>
      <c r="BY264" s="38"/>
      <c r="BZ264" s="38"/>
      <c r="CA264" s="38"/>
      <c r="CB264" s="38"/>
      <c r="CC264" s="38"/>
    </row>
    <row r="265" spans="74:81">
      <c r="BV265" s="38"/>
      <c r="BW265" s="38"/>
      <c r="BX265" s="38"/>
      <c r="BY265" s="38"/>
      <c r="BZ265" s="38"/>
      <c r="CA265" s="38"/>
      <c r="CB265" s="38"/>
      <c r="CC265" s="38"/>
    </row>
    <row r="266" spans="74:81">
      <c r="BV266" s="38"/>
      <c r="BW266" s="38"/>
      <c r="BX266" s="38"/>
      <c r="BY266" s="38"/>
      <c r="BZ266" s="38"/>
      <c r="CA266" s="38"/>
      <c r="CB266" s="38"/>
      <c r="CC266" s="38"/>
    </row>
    <row r="267" spans="74:81">
      <c r="BV267" s="38"/>
      <c r="BW267" s="38"/>
      <c r="BX267" s="38"/>
      <c r="BY267" s="38"/>
      <c r="BZ267" s="38"/>
      <c r="CA267" s="38"/>
      <c r="CB267" s="38"/>
      <c r="CC267" s="38"/>
    </row>
    <row r="268" spans="74:81">
      <c r="BV268" s="38"/>
      <c r="BW268" s="38"/>
      <c r="BX268" s="38"/>
      <c r="BY268" s="38"/>
      <c r="BZ268" s="38"/>
      <c r="CA268" s="38"/>
      <c r="CB268" s="38"/>
      <c r="CC268" s="38"/>
    </row>
    <row r="269" spans="74:81">
      <c r="BV269" s="38"/>
      <c r="BW269" s="38"/>
      <c r="BX269" s="38"/>
      <c r="BY269" s="38"/>
      <c r="BZ269" s="38"/>
      <c r="CA269" s="38"/>
      <c r="CB269" s="38"/>
      <c r="CC269" s="38"/>
    </row>
    <row r="270" spans="74:81">
      <c r="BV270" s="38"/>
      <c r="BW270" s="38"/>
      <c r="BX270" s="38"/>
      <c r="BY270" s="38"/>
      <c r="BZ270" s="38"/>
      <c r="CA270" s="38"/>
      <c r="CB270" s="38"/>
      <c r="CC270" s="38"/>
    </row>
    <row r="271" spans="74:81">
      <c r="BV271" s="38"/>
      <c r="BW271" s="38"/>
      <c r="BX271" s="38"/>
      <c r="BY271" s="38"/>
      <c r="BZ271" s="38"/>
      <c r="CA271" s="38"/>
      <c r="CB271" s="38"/>
      <c r="CC271" s="38"/>
    </row>
    <row r="272" spans="74:81">
      <c r="BV272" s="38"/>
      <c r="BW272" s="38"/>
      <c r="BX272" s="38"/>
      <c r="BY272" s="38"/>
      <c r="BZ272" s="38"/>
      <c r="CA272" s="38"/>
      <c r="CB272" s="38"/>
      <c r="CC272" s="38"/>
    </row>
    <row r="273" spans="74:81">
      <c r="BV273" s="38"/>
      <c r="BW273" s="38"/>
      <c r="BX273" s="38"/>
      <c r="BY273" s="38"/>
      <c r="BZ273" s="38"/>
      <c r="CA273" s="38"/>
      <c r="CB273" s="38"/>
      <c r="CC273" s="38"/>
    </row>
    <row r="274" spans="74:81">
      <c r="BV274" s="38"/>
      <c r="BW274" s="38"/>
      <c r="BX274" s="38"/>
      <c r="BY274" s="38"/>
      <c r="BZ274" s="38"/>
      <c r="CA274" s="38"/>
      <c r="CB274" s="38"/>
      <c r="CC274" s="38"/>
    </row>
    <row r="275" spans="74:81">
      <c r="BV275" s="38"/>
      <c r="BW275" s="38"/>
      <c r="BX275" s="38"/>
      <c r="BY275" s="38"/>
      <c r="BZ275" s="38"/>
      <c r="CA275" s="38"/>
      <c r="CB275" s="38"/>
      <c r="CC275" s="38"/>
    </row>
    <row r="276" spans="74:81">
      <c r="BV276" s="38"/>
      <c r="BW276" s="38"/>
      <c r="BX276" s="38"/>
      <c r="BY276" s="38"/>
      <c r="BZ276" s="38"/>
      <c r="CA276" s="38"/>
      <c r="CB276" s="38"/>
      <c r="CC276" s="38"/>
    </row>
    <row r="277" spans="74:81">
      <c r="BV277" s="38"/>
      <c r="BW277" s="38"/>
      <c r="BX277" s="38"/>
      <c r="BY277" s="38"/>
      <c r="BZ277" s="38"/>
      <c r="CA277" s="38"/>
      <c r="CB277" s="38"/>
      <c r="CC277" s="38"/>
    </row>
    <row r="278" spans="74:81">
      <c r="BV278" s="38"/>
      <c r="BW278" s="38"/>
      <c r="BX278" s="38"/>
      <c r="BY278" s="38"/>
      <c r="BZ278" s="38"/>
      <c r="CA278" s="38"/>
      <c r="CB278" s="38"/>
      <c r="CC278" s="38"/>
    </row>
    <row r="279" spans="74:81">
      <c r="BV279" s="38"/>
      <c r="BW279" s="38"/>
      <c r="BX279" s="38"/>
      <c r="BY279" s="38"/>
      <c r="BZ279" s="38"/>
      <c r="CA279" s="38"/>
      <c r="CB279" s="38"/>
      <c r="CC279" s="38"/>
    </row>
    <row r="280" spans="74:81">
      <c r="BV280" s="38"/>
      <c r="BW280" s="38"/>
      <c r="BX280" s="38"/>
      <c r="BY280" s="38"/>
      <c r="BZ280" s="38"/>
      <c r="CA280" s="38"/>
      <c r="CB280" s="38"/>
      <c r="CC280" s="38"/>
    </row>
    <row r="281" spans="74:81">
      <c r="BV281" s="38"/>
      <c r="BW281" s="38"/>
      <c r="BX281" s="38"/>
      <c r="BY281" s="38"/>
      <c r="BZ281" s="38"/>
      <c r="CA281" s="38"/>
      <c r="CB281" s="38"/>
      <c r="CC281" s="38"/>
    </row>
    <row r="282" spans="74:81">
      <c r="BV282" s="38"/>
      <c r="BW282" s="38"/>
      <c r="BX282" s="38"/>
      <c r="BY282" s="38"/>
      <c r="BZ282" s="38"/>
      <c r="CA282" s="38"/>
      <c r="CB282" s="38"/>
      <c r="CC282" s="38"/>
    </row>
    <row r="283" spans="74:81">
      <c r="BV283" s="38"/>
      <c r="BW283" s="38"/>
      <c r="BX283" s="38"/>
      <c r="BY283" s="38"/>
      <c r="BZ283" s="38"/>
      <c r="CA283" s="38"/>
      <c r="CB283" s="38"/>
      <c r="CC283" s="38"/>
    </row>
    <row r="284" spans="74:81">
      <c r="BV284" s="38"/>
      <c r="BW284" s="38"/>
      <c r="BX284" s="38"/>
      <c r="BY284" s="38"/>
      <c r="BZ284" s="38"/>
      <c r="CA284" s="38"/>
      <c r="CB284" s="38"/>
      <c r="CC284" s="38"/>
    </row>
    <row r="285" spans="74:81">
      <c r="BV285" s="38"/>
      <c r="BW285" s="38"/>
      <c r="BX285" s="38"/>
      <c r="BY285" s="38"/>
      <c r="BZ285" s="38"/>
      <c r="CA285" s="38"/>
      <c r="CB285" s="38"/>
      <c r="CC285" s="38"/>
    </row>
    <row r="286" spans="74:81">
      <c r="BV286" s="38"/>
      <c r="BW286" s="38"/>
      <c r="BX286" s="38"/>
      <c r="BY286" s="38"/>
      <c r="BZ286" s="38"/>
      <c r="CA286" s="38"/>
      <c r="CB286" s="38"/>
      <c r="CC286" s="38"/>
    </row>
    <row r="287" spans="74:81">
      <c r="BV287" s="38"/>
      <c r="BW287" s="38"/>
      <c r="BX287" s="38"/>
      <c r="BY287" s="38"/>
      <c r="BZ287" s="38"/>
      <c r="CA287" s="38"/>
      <c r="CB287" s="38"/>
      <c r="CC287" s="38"/>
    </row>
    <row r="288" spans="74:81">
      <c r="BV288" s="38"/>
      <c r="BW288" s="38"/>
      <c r="BX288" s="38"/>
      <c r="BY288" s="38"/>
      <c r="BZ288" s="38"/>
      <c r="CA288" s="38"/>
      <c r="CB288" s="38"/>
      <c r="CC288" s="38"/>
    </row>
    <row r="289" spans="74:81">
      <c r="BV289" s="38"/>
      <c r="BW289" s="38"/>
      <c r="BX289" s="38"/>
      <c r="BY289" s="38"/>
      <c r="BZ289" s="38"/>
      <c r="CA289" s="38"/>
      <c r="CB289" s="38"/>
      <c r="CC289" s="38"/>
    </row>
    <row r="290" spans="74:81">
      <c r="BV290" s="38"/>
      <c r="BW290" s="38"/>
      <c r="BX290" s="38"/>
      <c r="BY290" s="38"/>
      <c r="BZ290" s="38"/>
      <c r="CA290" s="38"/>
      <c r="CB290" s="38"/>
      <c r="CC290" s="38"/>
    </row>
    <row r="291" spans="74:81">
      <c r="BV291" s="38"/>
      <c r="BW291" s="38"/>
      <c r="BX291" s="38"/>
      <c r="BY291" s="38"/>
      <c r="BZ291" s="38"/>
      <c r="CA291" s="38"/>
      <c r="CB291" s="38"/>
      <c r="CC291" s="38"/>
    </row>
    <row r="292" spans="74:81">
      <c r="BV292" s="38"/>
      <c r="BW292" s="38"/>
      <c r="BX292" s="38"/>
      <c r="BY292" s="38"/>
      <c r="BZ292" s="38"/>
      <c r="CA292" s="38"/>
      <c r="CB292" s="38"/>
      <c r="CC292" s="38"/>
    </row>
    <row r="293" spans="74:81">
      <c r="BV293" s="38"/>
      <c r="BW293" s="38"/>
      <c r="BX293" s="38"/>
      <c r="BY293" s="38"/>
      <c r="BZ293" s="38"/>
      <c r="CA293" s="38"/>
      <c r="CB293" s="38"/>
      <c r="CC293" s="38"/>
    </row>
    <row r="294" spans="74:81">
      <c r="BV294" s="38"/>
      <c r="BW294" s="38"/>
      <c r="BX294" s="38"/>
      <c r="BY294" s="38"/>
      <c r="BZ294" s="38"/>
      <c r="CA294" s="38"/>
      <c r="CB294" s="38"/>
      <c r="CC294" s="38"/>
    </row>
    <row r="295" spans="74:81">
      <c r="BV295" s="38"/>
      <c r="BW295" s="38"/>
      <c r="BX295" s="38"/>
      <c r="BY295" s="38"/>
      <c r="BZ295" s="38"/>
      <c r="CA295" s="38"/>
      <c r="CB295" s="38"/>
      <c r="CC295" s="38"/>
    </row>
    <row r="296" spans="74:81">
      <c r="BV296" s="38"/>
      <c r="BW296" s="38"/>
      <c r="BX296" s="38"/>
      <c r="BY296" s="38"/>
      <c r="BZ296" s="38"/>
      <c r="CA296" s="38"/>
      <c r="CB296" s="38"/>
      <c r="CC296" s="38"/>
    </row>
    <row r="297" spans="74:81">
      <c r="BV297" s="38"/>
      <c r="BW297" s="38"/>
      <c r="BX297" s="38"/>
      <c r="BY297" s="38"/>
      <c r="BZ297" s="38"/>
      <c r="CA297" s="38"/>
      <c r="CB297" s="38"/>
      <c r="CC297" s="38"/>
    </row>
    <row r="298" spans="74:81">
      <c r="BV298" s="38"/>
      <c r="BW298" s="38"/>
      <c r="BX298" s="38"/>
      <c r="BY298" s="38"/>
      <c r="BZ298" s="38"/>
      <c r="CA298" s="38"/>
      <c r="CB298" s="38"/>
      <c r="CC298" s="38"/>
    </row>
    <row r="299" spans="74:81">
      <c r="BV299" s="38"/>
      <c r="BW299" s="38"/>
      <c r="BX299" s="38"/>
      <c r="BY299" s="38"/>
      <c r="BZ299" s="38"/>
      <c r="CA299" s="38"/>
      <c r="CB299" s="38"/>
      <c r="CC299" s="38"/>
    </row>
    <row r="300" spans="74:81">
      <c r="BV300" s="38"/>
      <c r="BW300" s="38"/>
      <c r="BX300" s="38"/>
      <c r="BY300" s="38"/>
      <c r="BZ300" s="38"/>
      <c r="CA300" s="38"/>
      <c r="CB300" s="38"/>
      <c r="CC300" s="38"/>
    </row>
    <row r="301" spans="74:81">
      <c r="BV301" s="38"/>
      <c r="BW301" s="38"/>
      <c r="BX301" s="38"/>
      <c r="BY301" s="38"/>
      <c r="BZ301" s="38"/>
      <c r="CA301" s="38"/>
      <c r="CB301" s="38"/>
      <c r="CC301" s="38"/>
    </row>
    <row r="302" spans="74:81">
      <c r="BV302" s="38"/>
      <c r="BW302" s="38"/>
      <c r="BX302" s="38"/>
      <c r="BY302" s="38"/>
      <c r="BZ302" s="38"/>
      <c r="CA302" s="38"/>
      <c r="CB302" s="38"/>
      <c r="CC302" s="38"/>
    </row>
    <row r="303" spans="74:81">
      <c r="BV303" s="38"/>
      <c r="BW303" s="38"/>
      <c r="BX303" s="38"/>
      <c r="BY303" s="38"/>
      <c r="BZ303" s="38"/>
      <c r="CA303" s="38"/>
      <c r="CB303" s="38"/>
      <c r="CC303" s="38"/>
    </row>
    <row r="304" spans="74:81">
      <c r="BV304" s="38"/>
      <c r="BW304" s="38"/>
      <c r="BX304" s="38"/>
      <c r="BY304" s="38"/>
      <c r="BZ304" s="38"/>
      <c r="CA304" s="38"/>
      <c r="CB304" s="38"/>
      <c r="CC304" s="38"/>
    </row>
    <row r="305" spans="74:81">
      <c r="BV305" s="38"/>
      <c r="BW305" s="38"/>
      <c r="BX305" s="38"/>
      <c r="BY305" s="38"/>
      <c r="BZ305" s="38"/>
      <c r="CA305" s="38"/>
      <c r="CB305" s="38"/>
      <c r="CC305" s="38"/>
    </row>
    <row r="306" spans="74:81">
      <c r="BV306" s="38"/>
      <c r="BW306" s="38"/>
      <c r="BX306" s="38"/>
      <c r="BY306" s="38"/>
      <c r="BZ306" s="38"/>
      <c r="CA306" s="38"/>
      <c r="CB306" s="38"/>
      <c r="CC306" s="38"/>
    </row>
    <row r="307" spans="74:81">
      <c r="BV307" s="38"/>
      <c r="BW307" s="38"/>
      <c r="BX307" s="38"/>
      <c r="BY307" s="38"/>
      <c r="BZ307" s="38"/>
      <c r="CA307" s="38"/>
      <c r="CB307" s="38"/>
      <c r="CC307" s="38"/>
    </row>
    <row r="308" spans="74:81">
      <c r="BV308" s="38"/>
      <c r="BW308" s="38"/>
      <c r="BX308" s="38"/>
    </row>
    <row r="309" spans="74:81">
      <c r="BV309" s="38"/>
      <c r="BW309" s="38"/>
      <c r="BX309" s="38"/>
    </row>
    <row r="310" spans="74:81">
      <c r="BV310" s="38"/>
      <c r="BW310" s="38"/>
      <c r="BX310" s="38"/>
    </row>
    <row r="311" spans="74:81">
      <c r="BV311" s="38"/>
      <c r="BW311" s="38"/>
      <c r="BX311" s="38"/>
    </row>
    <row r="312" spans="74:81">
      <c r="BV312" s="38"/>
      <c r="BW312" s="38"/>
      <c r="BX312" s="38"/>
    </row>
    <row r="313" spans="74:81">
      <c r="BV313" s="38"/>
      <c r="BW313" s="38"/>
      <c r="BX313" s="38"/>
    </row>
    <row r="314" spans="74:81">
      <c r="BV314" s="38"/>
      <c r="BW314" s="38"/>
      <c r="BX314" s="38"/>
    </row>
    <row r="315" spans="74:81">
      <c r="BV315" s="38"/>
      <c r="BW315" s="38"/>
      <c r="BX315" s="38"/>
    </row>
    <row r="316" spans="74:81">
      <c r="BV316" s="38"/>
      <c r="BW316" s="38"/>
      <c r="BX316" s="38"/>
    </row>
    <row r="317" spans="74:81">
      <c r="BV317" s="38"/>
      <c r="BW317" s="38"/>
      <c r="BX317" s="38"/>
    </row>
    <row r="318" spans="74:81">
      <c r="BV318" s="38"/>
      <c r="BW318" s="38"/>
      <c r="BX318" s="38"/>
    </row>
    <row r="319" spans="74:81">
      <c r="BV319" s="38"/>
      <c r="BW319" s="38"/>
      <c r="BX319" s="38"/>
    </row>
    <row r="320" spans="74:81">
      <c r="BV320" s="38"/>
      <c r="BW320" s="38"/>
      <c r="BX320" s="38"/>
    </row>
    <row r="321" spans="74:76">
      <c r="BV321" s="38"/>
      <c r="BW321" s="38"/>
      <c r="BX321" s="38"/>
    </row>
    <row r="322" spans="74:76">
      <c r="BV322" s="38"/>
      <c r="BW322" s="38"/>
      <c r="BX322" s="38"/>
    </row>
    <row r="323" spans="74:76">
      <c r="BV323" s="38"/>
      <c r="BW323" s="38"/>
      <c r="BX323" s="38"/>
    </row>
    <row r="324" spans="74:76">
      <c r="BV324" s="38"/>
      <c r="BW324" s="38"/>
      <c r="BX324" s="38"/>
    </row>
    <row r="325" spans="74:76">
      <c r="BV325" s="38"/>
      <c r="BW325" s="38"/>
      <c r="BX325" s="38"/>
    </row>
    <row r="326" spans="74:76">
      <c r="BV326" s="38"/>
      <c r="BW326" s="38"/>
      <c r="BX326" s="38"/>
    </row>
    <row r="327" spans="74:76">
      <c r="BV327" s="38"/>
      <c r="BW327" s="38"/>
      <c r="BX327" s="38"/>
    </row>
    <row r="328" spans="74:76">
      <c r="BV328" s="38"/>
      <c r="BW328" s="38"/>
      <c r="BX328" s="38"/>
    </row>
    <row r="329" spans="74:76">
      <c r="BV329" s="38"/>
      <c r="BW329" s="38"/>
      <c r="BX329" s="38"/>
    </row>
    <row r="330" spans="74:76">
      <c r="BV330" s="38"/>
      <c r="BW330" s="38"/>
      <c r="BX330" s="38"/>
    </row>
    <row r="331" spans="74:76">
      <c r="BV331" s="38"/>
      <c r="BW331" s="38"/>
      <c r="BX331" s="38"/>
    </row>
    <row r="332" spans="74:76">
      <c r="BV332" s="38"/>
      <c r="BW332" s="38"/>
      <c r="BX332" s="38"/>
    </row>
    <row r="333" spans="74:76">
      <c r="BV333" s="38"/>
      <c r="BW333" s="38"/>
      <c r="BX333" s="38"/>
    </row>
    <row r="334" spans="74:76">
      <c r="BV334" s="38"/>
      <c r="BW334" s="38"/>
      <c r="BX334" s="38"/>
    </row>
    <row r="335" spans="74:76">
      <c r="BV335" s="38"/>
      <c r="BW335" s="38"/>
      <c r="BX335" s="38"/>
    </row>
    <row r="336" spans="74:76">
      <c r="BV336" s="38"/>
      <c r="BW336" s="38"/>
      <c r="BX336" s="38"/>
    </row>
    <row r="337" spans="74:76">
      <c r="BV337" s="38"/>
      <c r="BW337" s="38"/>
      <c r="BX337" s="38"/>
    </row>
    <row r="338" spans="74:76">
      <c r="BV338" s="38"/>
      <c r="BW338" s="38"/>
      <c r="BX338" s="38"/>
    </row>
    <row r="339" spans="74:76">
      <c r="BV339" s="38"/>
      <c r="BW339" s="38"/>
      <c r="BX339" s="38"/>
    </row>
    <row r="340" spans="74:76">
      <c r="BV340" s="38"/>
      <c r="BW340" s="38"/>
      <c r="BX340" s="38"/>
    </row>
    <row r="341" spans="74:76">
      <c r="BV341" s="38"/>
      <c r="BW341" s="38"/>
      <c r="BX341" s="38"/>
    </row>
    <row r="342" spans="74:76">
      <c r="BV342" s="38"/>
      <c r="BW342" s="38"/>
      <c r="BX342" s="38"/>
    </row>
    <row r="343" spans="74:76">
      <c r="BV343" s="38"/>
      <c r="BW343" s="38"/>
      <c r="BX343" s="38"/>
    </row>
    <row r="344" spans="74:76">
      <c r="BV344" s="38"/>
      <c r="BW344" s="38"/>
      <c r="BX344" s="38"/>
    </row>
    <row r="345" spans="74:76">
      <c r="BV345" s="38"/>
      <c r="BW345" s="38"/>
      <c r="BX345" s="38"/>
    </row>
    <row r="346" spans="74:76">
      <c r="BV346" s="38"/>
      <c r="BW346" s="38"/>
      <c r="BX346" s="38"/>
    </row>
    <row r="347" spans="74:76">
      <c r="BV347" s="38"/>
      <c r="BW347" s="38"/>
      <c r="BX347" s="38"/>
    </row>
    <row r="348" spans="74:76">
      <c r="BV348" s="38"/>
      <c r="BW348" s="38"/>
      <c r="BX348" s="38"/>
    </row>
    <row r="349" spans="74:76">
      <c r="BV349" s="38"/>
      <c r="BW349" s="38"/>
      <c r="BX349" s="38"/>
    </row>
    <row r="350" spans="74:76">
      <c r="BV350" s="38"/>
      <c r="BW350" s="38"/>
      <c r="BX350" s="38"/>
    </row>
    <row r="351" spans="74:76">
      <c r="BV351" s="38"/>
      <c r="BW351" s="38"/>
      <c r="BX351" s="38"/>
    </row>
    <row r="352" spans="74:76">
      <c r="BV352" s="38"/>
      <c r="BW352" s="38"/>
      <c r="BX352" s="38"/>
    </row>
    <row r="353" spans="74:76">
      <c r="BV353" s="38"/>
      <c r="BW353" s="38"/>
      <c r="BX353" s="38"/>
    </row>
    <row r="354" spans="74:76">
      <c r="BV354" s="38"/>
      <c r="BW354" s="38"/>
      <c r="BX354" s="38"/>
    </row>
    <row r="355" spans="74:76">
      <c r="BV355" s="38"/>
      <c r="BW355" s="38"/>
      <c r="BX355" s="38"/>
    </row>
    <row r="356" spans="74:76">
      <c r="BV356" s="38"/>
      <c r="BW356" s="38"/>
      <c r="BX356" s="38"/>
    </row>
    <row r="357" spans="74:76">
      <c r="BV357" s="38"/>
      <c r="BW357" s="38"/>
      <c r="BX357" s="38"/>
    </row>
    <row r="358" spans="74:76">
      <c r="BV358" s="38"/>
      <c r="BW358" s="38"/>
      <c r="BX358" s="38"/>
    </row>
    <row r="359" spans="74:76">
      <c r="BV359" s="38"/>
      <c r="BW359" s="38"/>
      <c r="BX359" s="38"/>
    </row>
    <row r="360" spans="74:76">
      <c r="BV360" s="38"/>
      <c r="BW360" s="38"/>
      <c r="BX360" s="38"/>
    </row>
    <row r="361" spans="74:76">
      <c r="BV361" s="38"/>
      <c r="BW361" s="38"/>
      <c r="BX361" s="38"/>
    </row>
    <row r="362" spans="74:76">
      <c r="BV362" s="38"/>
      <c r="BW362" s="38"/>
      <c r="BX362" s="38"/>
    </row>
    <row r="363" spans="74:76">
      <c r="BV363" s="38"/>
      <c r="BW363" s="38"/>
      <c r="BX363" s="38"/>
    </row>
    <row r="364" spans="74:76">
      <c r="BV364" s="38"/>
      <c r="BW364" s="38"/>
      <c r="BX364" s="38"/>
    </row>
    <row r="365" spans="74:76">
      <c r="BV365" s="38"/>
      <c r="BW365" s="38"/>
      <c r="BX365" s="38"/>
    </row>
    <row r="366" spans="74:76">
      <c r="BV366" s="38"/>
      <c r="BW366" s="38"/>
      <c r="BX366" s="38"/>
    </row>
    <row r="367" spans="74:76">
      <c r="BV367" s="38"/>
      <c r="BW367" s="38"/>
      <c r="BX367" s="38"/>
    </row>
    <row r="368" spans="74:76">
      <c r="BV368" s="38"/>
      <c r="BW368" s="38"/>
      <c r="BX368" s="38"/>
    </row>
    <row r="369" spans="74:76">
      <c r="BV369" s="38"/>
      <c r="BW369" s="38"/>
      <c r="BX369" s="38"/>
    </row>
    <row r="370" spans="74:76">
      <c r="BV370" s="38"/>
      <c r="BW370" s="38"/>
      <c r="BX370" s="38"/>
    </row>
    <row r="371" spans="74:76">
      <c r="BV371" s="38"/>
      <c r="BW371" s="38"/>
      <c r="BX371" s="38"/>
    </row>
    <row r="372" spans="74:76">
      <c r="BV372" s="38"/>
      <c r="BW372" s="38"/>
      <c r="BX372" s="38"/>
    </row>
    <row r="373" spans="74:76">
      <c r="BV373" s="38"/>
      <c r="BW373" s="38"/>
      <c r="BX373" s="38"/>
    </row>
    <row r="374" spans="74:76">
      <c r="BV374" s="38"/>
      <c r="BW374" s="38"/>
      <c r="BX374" s="38"/>
    </row>
    <row r="375" spans="74:76">
      <c r="BV375" s="38"/>
      <c r="BW375" s="38"/>
      <c r="BX375" s="38"/>
    </row>
    <row r="376" spans="74:76">
      <c r="BV376" s="38"/>
      <c r="BW376" s="38"/>
      <c r="BX376" s="38"/>
    </row>
    <row r="377" spans="74:76">
      <c r="BV377" s="38"/>
      <c r="BW377" s="38"/>
      <c r="BX377" s="38"/>
    </row>
    <row r="378" spans="74:76">
      <c r="BV378" s="38"/>
      <c r="BW378" s="38"/>
      <c r="BX378" s="38"/>
    </row>
    <row r="379" spans="74:76">
      <c r="BV379" s="38"/>
      <c r="BW379" s="38"/>
      <c r="BX379" s="38"/>
    </row>
    <row r="380" spans="74:76">
      <c r="BV380" s="38"/>
      <c r="BW380" s="38"/>
      <c r="BX380" s="38"/>
    </row>
    <row r="381" spans="74:76">
      <c r="BV381" s="38"/>
      <c r="BW381" s="38"/>
      <c r="BX381" s="38"/>
    </row>
    <row r="382" spans="74:76">
      <c r="BV382" s="38"/>
      <c r="BW382" s="38"/>
      <c r="BX382" s="38"/>
    </row>
    <row r="383" spans="74:76">
      <c r="BV383" s="38"/>
      <c r="BW383" s="38"/>
      <c r="BX383" s="38"/>
    </row>
    <row r="384" spans="74:76">
      <c r="BV384" s="38"/>
      <c r="BW384" s="38"/>
      <c r="BX384" s="38"/>
    </row>
    <row r="385" spans="74:76">
      <c r="BV385" s="38"/>
      <c r="BW385" s="38"/>
      <c r="BX385" s="38"/>
    </row>
    <row r="386" spans="74:76">
      <c r="BV386" s="38"/>
      <c r="BW386" s="38"/>
      <c r="BX386" s="38"/>
    </row>
    <row r="387" spans="74:76">
      <c r="BV387" s="38"/>
      <c r="BW387" s="38"/>
      <c r="BX387" s="38"/>
    </row>
    <row r="388" spans="74:76">
      <c r="BV388" s="38"/>
      <c r="BW388" s="38"/>
      <c r="BX388" s="38"/>
    </row>
    <row r="389" spans="74:76">
      <c r="BV389" s="38"/>
      <c r="BW389" s="38"/>
      <c r="BX389" s="38"/>
    </row>
    <row r="390" spans="74:76">
      <c r="BV390" s="38"/>
      <c r="BW390" s="38"/>
      <c r="BX390" s="38"/>
    </row>
    <row r="391" spans="74:76">
      <c r="BV391" s="38"/>
      <c r="BW391" s="38"/>
      <c r="BX391" s="38"/>
    </row>
    <row r="392" spans="74:76">
      <c r="BV392" s="38"/>
      <c r="BW392" s="38"/>
      <c r="BX392" s="38"/>
    </row>
    <row r="393" spans="74:76">
      <c r="BV393" s="38"/>
      <c r="BW393" s="38"/>
      <c r="BX393" s="38"/>
    </row>
    <row r="394" spans="74:76">
      <c r="BV394" s="38"/>
      <c r="BW394" s="38"/>
      <c r="BX394" s="38"/>
    </row>
    <row r="395" spans="74:76">
      <c r="BV395" s="38"/>
      <c r="BW395" s="38"/>
      <c r="BX395" s="38"/>
    </row>
    <row r="396" spans="74:76">
      <c r="BV396" s="38"/>
      <c r="BW396" s="38"/>
      <c r="BX396" s="38"/>
    </row>
    <row r="397" spans="74:76">
      <c r="BV397" s="38"/>
      <c r="BW397" s="38"/>
      <c r="BX397" s="38"/>
    </row>
    <row r="398" spans="74:76">
      <c r="BV398" s="38"/>
      <c r="BW398" s="38"/>
      <c r="BX398" s="38"/>
    </row>
    <row r="399" spans="74:76">
      <c r="BV399" s="38"/>
      <c r="BW399" s="38"/>
      <c r="BX399" s="38"/>
    </row>
    <row r="400" spans="74:76">
      <c r="BV400" s="38"/>
      <c r="BW400" s="38"/>
      <c r="BX400" s="38"/>
    </row>
  </sheetData>
  <mergeCells count="12">
    <mergeCell ref="B4:C4"/>
    <mergeCell ref="B8:C8"/>
    <mergeCell ref="B12:C12"/>
    <mergeCell ref="B23:C23"/>
    <mergeCell ref="B2:C3"/>
    <mergeCell ref="I2:L3"/>
    <mergeCell ref="Z2:AD3"/>
    <mergeCell ref="R2:T3"/>
    <mergeCell ref="BK2:BP3"/>
    <mergeCell ref="BC2:BE3"/>
    <mergeCell ref="AT2:AW3"/>
    <mergeCell ref="AJ2:AN3"/>
  </mergeCells>
  <phoneticPr fontId="3" type="noConversion"/>
  <conditionalFormatting pivot="1" sqref="J10:J23">
    <cfRule type="colorScale" priority="67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pivot="1" sqref="K10:K23">
    <cfRule type="colorScale" priority="66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L10:L23">
    <cfRule type="iconSet" priority="65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J25:J33">
    <cfRule type="colorScale" priority="64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sqref="K25:K33">
    <cfRule type="colorScale" priority="63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L25:L33">
    <cfRule type="iconSet" priority="62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T51:AD51">
    <cfRule type="dataBar" priority="61">
      <dataBar>
        <cfvo type="min" val="0"/>
        <cfvo type="max" val="0"/>
        <color rgb="FF008AEF"/>
      </dataBar>
    </cfRule>
  </conditionalFormatting>
  <conditionalFormatting sqref="AU24:AU33">
    <cfRule type="iconSet" priority="60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S24:S33">
    <cfRule type="colorScale" priority="59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AA24:AD33 U14:Z33 T24:T33">
    <cfRule type="colorScale" priority="58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AK24:AK33">
    <cfRule type="colorScale" priority="57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AL24:AL33">
    <cfRule type="colorScale" priority="56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AM24:AM33">
    <cfRule type="colorScale" priority="55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AN24:AN33">
    <cfRule type="colorScale" priority="54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AV24:AV33">
    <cfRule type="colorScale" priority="53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AW24:AW33">
    <cfRule type="colorScale" priority="52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BE24:BE33">
    <cfRule type="colorScale" priority="51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BD24:BD33">
    <cfRule type="iconSet" priority="50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BN14:BN19">
    <cfRule type="colorScale" priority="49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BO14:BO19">
    <cfRule type="colorScale" priority="48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BP14:BP19">
    <cfRule type="iconSet" priority="47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pivot="1" sqref="S10:S23">
    <cfRule type="colorScale" priority="28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T10:T23">
    <cfRule type="colorScale" priority="27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K10:AK23">
    <cfRule type="colorScale" priority="26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L10:AL23">
    <cfRule type="colorScale" priority="25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M10:AM23">
    <cfRule type="colorScale" priority="24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N10:AN23">
    <cfRule type="colorScale" priority="23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U10:AU23">
    <cfRule type="iconSet" priority="22">
      <iconSet iconSet="4Rating">
        <cfvo type="percent" val="0"/>
        <cfvo type="percent" val="25"/>
        <cfvo type="percent" val="50"/>
        <cfvo type="percent" val="75"/>
      </iconSet>
    </cfRule>
  </conditionalFormatting>
  <conditionalFormatting pivot="1" sqref="AV10:AV23">
    <cfRule type="colorScale" priority="21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W10:AW23">
    <cfRule type="colorScale" priority="20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BE10:BE23">
    <cfRule type="colorScale" priority="19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BD10:BD23">
    <cfRule type="iconSet" priority="18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pivot="1" sqref="BN10:BN12">
    <cfRule type="colorScale" priority="17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BO10:BO12">
    <cfRule type="colorScale" priority="16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BP10:BP12">
    <cfRule type="iconSet" priority="15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AA24:AA33">
    <cfRule type="colorScale" priority="14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AB24:AB33">
    <cfRule type="colorScale" priority="13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AC24:AC33">
    <cfRule type="colorScale" priority="12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sqref="AD24:AD33">
    <cfRule type="colorScale" priority="11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C10:AC23">
    <cfRule type="colorScale" priority="2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D10:AD23">
    <cfRule type="colorScale" priority="1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pageMargins left="0.7" right="0.7" top="0.75" bottom="0.75" header="0.3" footer="0.3"/>
  <pageSetup paperSize="9" orientation="portrait" r:id="rId8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00B0F0"/>
  </sheetPr>
  <dimension ref="C123:Z1200"/>
  <sheetViews>
    <sheetView showGridLines="0" topLeftCell="A85" zoomScale="80" zoomScaleNormal="80" workbookViewId="0">
      <selection activeCell="U203" sqref="U203"/>
    </sheetView>
  </sheetViews>
  <sheetFormatPr defaultRowHeight="15"/>
  <cols>
    <col min="1" max="1" width="2" style="74" customWidth="1"/>
    <col min="2" max="2" width="4" style="74" customWidth="1"/>
    <col min="3" max="3" width="10.85546875" style="74" customWidth="1"/>
    <col min="4" max="10" width="9.140625" style="74"/>
    <col min="11" max="11" width="10.85546875" style="74" customWidth="1"/>
    <col min="12" max="12" width="9.140625" style="74"/>
    <col min="13" max="13" width="3.85546875" style="74" customWidth="1"/>
    <col min="14" max="15" width="9.140625" style="74"/>
    <col min="16" max="16" width="10.85546875" style="74" customWidth="1"/>
    <col min="17" max="16384" width="9.140625" style="74"/>
  </cols>
  <sheetData>
    <row r="123" spans="26:26">
      <c r="Z123" s="14"/>
    </row>
    <row r="197" spans="3:18">
      <c r="C197" s="74">
        <f>Сводный!$AJ10</f>
        <v>40651</v>
      </c>
      <c r="E197" s="74">
        <f>GETPIVOTDATA("Open",Сводный!$AJ$8,"Дата",DATE(YEAR(Сводный!$AJ10),MONTH(Сводный!$AJ10),DAY(Сводный!$AJ10)))</f>
        <v>0</v>
      </c>
      <c r="F197" s="74">
        <f>GETPIVOTDATA("Hi",Сводный!$AJ$8,"Дата",DATE(YEAR(Сводный!$AJ10),MONTH(Сводный!$AJ10),DAY(Сводный!$AJ10)))</f>
        <v>46.61</v>
      </c>
      <c r="G197" s="74">
        <f>GETPIVOTDATA("Low",Сводный!$AJ$8,"Дата",DATE(YEAR(Сводный!$AJ10),MONTH(Сводный!$AJ10),DAY(Сводный!$AJ10)))</f>
        <v>13</v>
      </c>
      <c r="H197" s="74">
        <f>GETPIVOTDATA("Close",Сводный!$AJ$8,"Дата",DATE(YEAR(Сводный!$AJ10),MONTH(Сводный!$AJ10),DAY(Сводный!$AJ10)))</f>
        <v>46.61</v>
      </c>
      <c r="K197" s="74">
        <f>Сводный!AT10</f>
        <v>40651</v>
      </c>
      <c r="L197" s="74">
        <f>GETPIVOTDATA("Кол-во сделок",Сводный!$AT$8,"Дата",DATE(YEAR(Сводный!$AT10),MONTH(Сводный!$AT10),DAY(Сводный!$AT10)))</f>
        <v>4</v>
      </c>
      <c r="M197" s="74">
        <f>GETPIVOTDATA("Результат",Сводный!$AT$8,"Дата",DATE(YEAR(Сводный!$AT10),MONTH(Сводный!$AT10),DAY(Сводный!$AT10)))</f>
        <v>46.61</v>
      </c>
      <c r="P197" s="74">
        <f>Сводный!BC10</f>
        <v>40651</v>
      </c>
      <c r="Q197" s="74">
        <f>GETPIVOTDATA("Объем",Сводный!$BC$8,"Дата",DATE(YEAR(Сводный!$BC10),MONTH(Сводный!$BC10),DAY(Сводный!$BC10)))</f>
        <v>4</v>
      </c>
      <c r="R197" s="74">
        <f>GETPIVOTDATA("Результат",Сводный!$BC$8,"Дата",DATE(YEAR(Сводный!$BC10),MONTH(Сводный!$BC10),DAY(Сводный!$BC10)))</f>
        <v>46.61</v>
      </c>
    </row>
    <row r="198" spans="3:18">
      <c r="C198" s="74">
        <f>Сводный!$AJ11</f>
        <v>40652</v>
      </c>
      <c r="E198" s="74">
        <f>GETPIVOTDATA("Open",Сводный!$AJ$8,"Дата",DATE(YEAR(Сводный!$AJ11),MONTH(Сводный!$AJ11),DAY(Сводный!$AJ11)))</f>
        <v>46.61</v>
      </c>
      <c r="F198" s="74">
        <f>GETPIVOTDATA("Hi",Сводный!$AJ$8,"Дата",DATE(YEAR(Сводный!$AJ11),MONTH(Сводный!$AJ11),DAY(Сводный!$AJ11)))</f>
        <v>130.88999999999999</v>
      </c>
      <c r="G198" s="74">
        <f>GETPIVOTDATA("Low",Сводный!$AJ$8,"Дата",DATE(YEAR(Сводный!$AJ11),MONTH(Сводный!$AJ11),DAY(Сводный!$AJ11)))</f>
        <v>48.61</v>
      </c>
      <c r="H198" s="74">
        <f>GETPIVOTDATA("Close",Сводный!$AJ$8,"Дата",DATE(YEAR(Сводный!$AJ11),MONTH(Сводный!$AJ11),DAY(Сводный!$AJ11)))</f>
        <v>130.88999999999999</v>
      </c>
      <c r="K198" s="74">
        <f>Сводный!AT11</f>
        <v>40652</v>
      </c>
      <c r="L198" s="74">
        <f>GETPIVOTDATA("Кол-во сделок",Сводный!$AT$8,"Дата",DATE(YEAR(Сводный!$AT11),MONTH(Сводный!$AT11),DAY(Сводный!$AT11)))</f>
        <v>24</v>
      </c>
      <c r="M198" s="74">
        <f>GETPIVOTDATA("Результат",Сводный!$AT$8,"Дата",DATE(YEAR(Сводный!$AT11),MONTH(Сводный!$AT11),DAY(Сводный!$AT11)))</f>
        <v>84.279999999999987</v>
      </c>
      <c r="P198" s="74">
        <f>Сводный!BC11</f>
        <v>40652</v>
      </c>
      <c r="Q198" s="74">
        <f>GETPIVOTDATA("Объем",Сводный!$BC$8,"Дата",DATE(YEAR(Сводный!$BC11),MONTH(Сводный!$BC11),DAY(Сводный!$BC11)))</f>
        <v>24</v>
      </c>
      <c r="R198" s="74">
        <f>GETPIVOTDATA("Результат",Сводный!$BC$8,"Дата",DATE(YEAR(Сводный!$BC11),MONTH(Сводный!$BC11),DAY(Сводный!$BC11)))</f>
        <v>84.279999999999987</v>
      </c>
    </row>
    <row r="199" spans="3:18">
      <c r="C199" s="74">
        <f>Сводный!$AJ12</f>
        <v>40653</v>
      </c>
      <c r="E199" s="74">
        <f>GETPIVOTDATA("Open",Сводный!$AJ$8,"Дата",DATE(YEAR(Сводный!$AJ12),MONTH(Сводный!$AJ12),DAY(Сводный!$AJ12)))</f>
        <v>130.88999999999999</v>
      </c>
      <c r="F199" s="74">
        <f>GETPIVOTDATA("Hi",Сводный!$AJ$8,"Дата",DATE(YEAR(Сводный!$AJ12),MONTH(Сводный!$AJ12),DAY(Сводный!$AJ12)))</f>
        <v>211.51000000000002</v>
      </c>
      <c r="G199" s="74">
        <f>GETPIVOTDATA("Low",Сводный!$AJ$8,"Дата",DATE(YEAR(Сводный!$AJ12),MONTH(Сводный!$AJ12),DAY(Сводный!$AJ12)))</f>
        <v>121.88999999999999</v>
      </c>
      <c r="H199" s="74">
        <f>GETPIVOTDATA("Close",Сводный!$AJ$8,"Дата",DATE(YEAR(Сводный!$AJ12),MONTH(Сводный!$AJ12),DAY(Сводный!$AJ12)))</f>
        <v>211.51000000000002</v>
      </c>
      <c r="K199" s="74">
        <f>Сводный!AT12</f>
        <v>40653</v>
      </c>
      <c r="L199" s="74">
        <f>GETPIVOTDATA("Кол-во сделок",Сводный!$AT$8,"Дата",DATE(YEAR(Сводный!$AT12),MONTH(Сводный!$AT12),DAY(Сводный!$AT12)))</f>
        <v>26</v>
      </c>
      <c r="M199" s="74">
        <f>GETPIVOTDATA("Результат",Сводный!$AT$8,"Дата",DATE(YEAR(Сводный!$AT12),MONTH(Сводный!$AT12),DAY(Сводный!$AT12)))</f>
        <v>80.62</v>
      </c>
      <c r="P199" s="74">
        <f>Сводный!BC12</f>
        <v>40653</v>
      </c>
      <c r="Q199" s="74">
        <f>GETPIVOTDATA("Объем",Сводный!$BC$8,"Дата",DATE(YEAR(Сводный!$BC12),MONTH(Сводный!$BC12),DAY(Сводный!$BC12)))</f>
        <v>26</v>
      </c>
      <c r="R199" s="74">
        <f>GETPIVOTDATA("Результат",Сводный!$BC$8,"Дата",DATE(YEAR(Сводный!$BC12),MONTH(Сводный!$BC12),DAY(Сводный!$BC12)))</f>
        <v>80.62</v>
      </c>
    </row>
    <row r="200" spans="3:18">
      <c r="C200" s="74">
        <f>Сводный!$AJ13</f>
        <v>40654</v>
      </c>
      <c r="E200" s="74">
        <f>GETPIVOTDATA("Open",Сводный!$AJ$8,"Дата",DATE(YEAR(Сводный!$AJ13),MONTH(Сводный!$AJ13),DAY(Сводный!$AJ13)))</f>
        <v>211.51000000000002</v>
      </c>
      <c r="F200" s="74">
        <f>GETPIVOTDATA("Hi",Сводный!$AJ$8,"Дата",DATE(YEAR(Сводный!$AJ13),MONTH(Сводный!$AJ13),DAY(Сводный!$AJ13)))</f>
        <v>226.06</v>
      </c>
      <c r="G200" s="74">
        <f>GETPIVOTDATA("Low",Сводный!$AJ$8,"Дата",DATE(YEAR(Сводный!$AJ13),MONTH(Сводный!$AJ13),DAY(Сводный!$AJ13)))</f>
        <v>120.82999999999997</v>
      </c>
      <c r="H200" s="74">
        <f>GETPIVOTDATA("Close",Сводный!$AJ$8,"Дата",DATE(YEAR(Сводный!$AJ13),MONTH(Сводный!$AJ13),DAY(Сводный!$AJ13)))</f>
        <v>135.98999999999998</v>
      </c>
      <c r="K200" s="74">
        <f>Сводный!AT13</f>
        <v>40654</v>
      </c>
      <c r="L200" s="74">
        <f>GETPIVOTDATA("Кол-во сделок",Сводный!$AT$8,"Дата",DATE(YEAR(Сводный!$AT13),MONTH(Сводный!$AT13),DAY(Сводный!$AT13)))</f>
        <v>30</v>
      </c>
      <c r="M200" s="74">
        <f>GETPIVOTDATA("Результат",Сводный!$AT$8,"Дата",DATE(YEAR(Сводный!$AT13),MONTH(Сводный!$AT13),DAY(Сводный!$AT13)))</f>
        <v>-75.52</v>
      </c>
      <c r="P200" s="74">
        <f>Сводный!BC13</f>
        <v>40654</v>
      </c>
      <c r="Q200" s="74">
        <f>GETPIVOTDATA("Объем",Сводный!$BC$8,"Дата",DATE(YEAR(Сводный!$BC13),MONTH(Сводный!$BC13),DAY(Сводный!$BC13)))</f>
        <v>30</v>
      </c>
      <c r="R200" s="74">
        <f>GETPIVOTDATA("Результат",Сводный!$BC$8,"Дата",DATE(YEAR(Сводный!$BC13),MONTH(Сводный!$BC13),DAY(Сводный!$BC13)))</f>
        <v>-75.52</v>
      </c>
    </row>
    <row r="201" spans="3:18">
      <c r="C201" s="74">
        <f>Сводный!$AJ14</f>
        <v>40655</v>
      </c>
      <c r="E201" s="74">
        <f>GETPIVOTDATA("Open",Сводный!$AJ$8,"Дата",DATE(YEAR(Сводный!$AJ14),MONTH(Сводный!$AJ14),DAY(Сводный!$AJ14)))</f>
        <v>135.98999999999998</v>
      </c>
      <c r="F201" s="74">
        <f>GETPIVOTDATA("Hi",Сводный!$AJ$8,"Дата",DATE(YEAR(Сводный!$AJ14),MONTH(Сводный!$AJ14),DAY(Сводный!$AJ14)))</f>
        <v>141.98999999999998</v>
      </c>
      <c r="G201" s="74">
        <f>GETPIVOTDATA("Low",Сводный!$AJ$8,"Дата",DATE(YEAR(Сводный!$AJ14),MONTH(Сводный!$AJ14),DAY(Сводный!$AJ14)))</f>
        <v>120.54999999999998</v>
      </c>
      <c r="H201" s="74">
        <f>GETPIVOTDATA("Close",Сводный!$AJ$8,"Дата",DATE(YEAR(Сводный!$AJ14),MONTH(Сводный!$AJ14),DAY(Сводный!$AJ14)))</f>
        <v>126.69999999999999</v>
      </c>
      <c r="K201" s="74">
        <f>Сводный!AT14</f>
        <v>40655</v>
      </c>
      <c r="L201" s="74">
        <f>GETPIVOTDATA("Кол-во сделок",Сводный!$AT$8,"Дата",DATE(YEAR(Сводный!$AT14),MONTH(Сводный!$AT14),DAY(Сводный!$AT14)))</f>
        <v>5</v>
      </c>
      <c r="M201" s="74">
        <f>GETPIVOTDATA("Результат",Сводный!$AT$8,"Дата",DATE(YEAR(Сводный!$AT14),MONTH(Сводный!$AT14),DAY(Сводный!$AT14)))</f>
        <v>-9.2900000000000009</v>
      </c>
      <c r="P201" s="74">
        <f>Сводный!BC14</f>
        <v>40655</v>
      </c>
      <c r="Q201" s="74">
        <f>GETPIVOTDATA("Объем",Сводный!$BC$8,"Дата",DATE(YEAR(Сводный!$BC14),MONTH(Сводный!$BC14),DAY(Сводный!$BC14)))</f>
        <v>5</v>
      </c>
      <c r="R201" s="74">
        <f>GETPIVOTDATA("Результат",Сводный!$BC$8,"Дата",DATE(YEAR(Сводный!$BC14),MONTH(Сводный!$BC14),DAY(Сводный!$BC14)))</f>
        <v>-9.2900000000000009</v>
      </c>
    </row>
    <row r="202" spans="3:18">
      <c r="C202" s="74">
        <f>Сводный!$AJ15</f>
        <v>40658</v>
      </c>
      <c r="E202" s="74">
        <f>GETPIVOTDATA("Open",Сводный!$AJ$8,"Дата",DATE(YEAR(Сводный!$AJ15),MONTH(Сводный!$AJ15),DAY(Сводный!$AJ15)))</f>
        <v>126.69999999999999</v>
      </c>
      <c r="F202" s="74">
        <f>GETPIVOTDATA("Hi",Сводный!$AJ$8,"Дата",DATE(YEAR(Сводный!$AJ15),MONTH(Сводный!$AJ15),DAY(Сводный!$AJ15)))</f>
        <v>141.85</v>
      </c>
      <c r="G202" s="74">
        <f>GETPIVOTDATA("Low",Сводный!$AJ$8,"Дата",DATE(YEAR(Сводный!$AJ15),MONTH(Сводный!$AJ15),DAY(Сводный!$AJ15)))</f>
        <v>129.69999999999999</v>
      </c>
      <c r="H202" s="74">
        <f>GETPIVOTDATA("Close",Сводный!$AJ$8,"Дата",DATE(YEAR(Сводный!$AJ15),MONTH(Сводный!$AJ15),DAY(Сводный!$AJ15)))</f>
        <v>141.85</v>
      </c>
      <c r="K202" s="74">
        <f>Сводный!AT15</f>
        <v>40658</v>
      </c>
      <c r="L202" s="74">
        <f>GETPIVOTDATA("Кол-во сделок",Сводный!$AT$8,"Дата",DATE(YEAR(Сводный!$AT15),MONTH(Сводный!$AT15),DAY(Сводный!$AT15)))</f>
        <v>5</v>
      </c>
      <c r="M202" s="74">
        <f>GETPIVOTDATA("Результат",Сводный!$AT$8,"Дата",DATE(YEAR(Сводный!$AT15),MONTH(Сводный!$AT15),DAY(Сводный!$AT15)))</f>
        <v>15.15</v>
      </c>
      <c r="P202" s="74">
        <f>Сводный!BC15</f>
        <v>40658</v>
      </c>
      <c r="Q202" s="74">
        <f>GETPIVOTDATA("Объем",Сводный!$BC$8,"Дата",DATE(YEAR(Сводный!$BC15),MONTH(Сводный!$BC15),DAY(Сводный!$BC15)))</f>
        <v>5</v>
      </c>
      <c r="R202" s="74">
        <f>GETPIVOTDATA("Результат",Сводный!$BC$8,"Дата",DATE(YEAR(Сводный!$BC15),MONTH(Сводный!$BC15),DAY(Сводный!$BC15)))</f>
        <v>15.15</v>
      </c>
    </row>
    <row r="203" spans="3:18">
      <c r="C203" s="74">
        <f>Сводный!$AJ16</f>
        <v>40659</v>
      </c>
      <c r="E203" s="74">
        <f>GETPIVOTDATA("Open",Сводный!$AJ$8,"Дата",DATE(YEAR(Сводный!$AJ16),MONTH(Сводный!$AJ16),DAY(Сводный!$AJ16)))</f>
        <v>141.85</v>
      </c>
      <c r="F203" s="74">
        <f>GETPIVOTDATA("Hi",Сводный!$AJ$8,"Дата",DATE(YEAR(Сводный!$AJ16),MONTH(Сводный!$AJ16),DAY(Сводный!$AJ16)))</f>
        <v>198.31999999999996</v>
      </c>
      <c r="G203" s="74">
        <f>GETPIVOTDATA("Low",Сводный!$AJ$8,"Дата",DATE(YEAR(Сводный!$AJ16),MONTH(Сводный!$AJ16),DAY(Сводный!$AJ16)))</f>
        <v>144.85</v>
      </c>
      <c r="H203" s="74">
        <f>GETPIVOTDATA("Close",Сводный!$AJ$8,"Дата",DATE(YEAR(Сводный!$AJ16),MONTH(Сводный!$AJ16),DAY(Сводный!$AJ16)))</f>
        <v>198.31999999999996</v>
      </c>
      <c r="K203" s="74">
        <f>Сводный!AT16</f>
        <v>40659</v>
      </c>
      <c r="L203" s="74">
        <f>GETPIVOTDATA("Кол-во сделок",Сводный!$AT$8,"Дата",DATE(YEAR(Сводный!$AT16),MONTH(Сводный!$AT16),DAY(Сводный!$AT16)))</f>
        <v>18</v>
      </c>
      <c r="M203" s="74">
        <f>GETPIVOTDATA("Результат",Сводный!$AT$8,"Дата",DATE(YEAR(Сводный!$AT16),MONTH(Сводный!$AT16),DAY(Сводный!$AT16)))</f>
        <v>59.470000000000006</v>
      </c>
      <c r="P203" s="74">
        <f>Сводный!BC16</f>
        <v>40659</v>
      </c>
      <c r="Q203" s="74">
        <f>GETPIVOTDATA("Объем",Сводный!$BC$8,"Дата",DATE(YEAR(Сводный!$BC16),MONTH(Сводный!$BC16),DAY(Сводный!$BC16)))</f>
        <v>18</v>
      </c>
      <c r="R203" s="74">
        <f>GETPIVOTDATA("Результат",Сводный!$BC$8,"Дата",DATE(YEAR(Сводный!$BC16),MONTH(Сводный!$BC16),DAY(Сводный!$BC16)))</f>
        <v>59.470000000000006</v>
      </c>
    </row>
    <row r="204" spans="3:18">
      <c r="C204" s="74">
        <f>Сводный!$AJ17</f>
        <v>40660</v>
      </c>
      <c r="E204" s="74">
        <f>GETPIVOTDATA("Open",Сводный!$AJ$8,"Дата",DATE(YEAR(Сводный!$AJ17),MONTH(Сводный!$AJ17),DAY(Сводный!$AJ17)))</f>
        <v>489.27999999999986</v>
      </c>
      <c r="F204" s="74">
        <f>GETPIVOTDATA("Hi",Сводный!$AJ$8,"Дата",DATE(YEAR(Сводный!$AJ17),MONTH(Сводный!$AJ17),DAY(Сводный!$AJ17)))</f>
        <v>295.5499999999999</v>
      </c>
      <c r="G204" s="74">
        <f>GETPIVOTDATA("Low",Сводный!$AJ$8,"Дата",DATE(YEAR(Сводный!$AJ17),MONTH(Сводный!$AJ17),DAY(Сводный!$AJ17)))</f>
        <v>201.31999999999996</v>
      </c>
      <c r="H204" s="74">
        <f>GETPIVOTDATA("Close",Сводный!$AJ$8,"Дата",DATE(YEAR(Сводный!$AJ17),MONTH(Сводный!$AJ17),DAY(Сводный!$AJ17)))</f>
        <v>554.98999999999978</v>
      </c>
      <c r="K204" s="74">
        <f>Сводный!AT17</f>
        <v>40660</v>
      </c>
      <c r="L204" s="74">
        <f>GETPIVOTDATA("Кол-во сделок",Сводный!$AT$8,"Дата",DATE(YEAR(Сводный!$AT17),MONTH(Сводный!$AT17),DAY(Сводный!$AT17)))</f>
        <v>20</v>
      </c>
      <c r="M204" s="74">
        <f>GETPIVOTDATA("Результат",Сводный!$AT$8,"Дата",DATE(YEAR(Сводный!$AT17),MONTH(Сводный!$AT17),DAY(Сводный!$AT17)))</f>
        <v>65.709999999999994</v>
      </c>
      <c r="P204" s="74">
        <f>Сводный!BC17</f>
        <v>40660</v>
      </c>
      <c r="Q204" s="74">
        <f>GETPIVOTDATA("Объем",Сводный!$BC$8,"Дата",DATE(YEAR(Сводный!$BC17),MONTH(Сводный!$BC17),DAY(Сводный!$BC17)))</f>
        <v>20</v>
      </c>
      <c r="R204" s="74">
        <f>GETPIVOTDATA("Результат",Сводный!$BC$8,"Дата",DATE(YEAR(Сводный!$BC17),MONTH(Сводный!$BC17),DAY(Сводный!$BC17)))</f>
        <v>65.709999999999994</v>
      </c>
    </row>
    <row r="205" spans="3:18">
      <c r="C205" s="74">
        <f>Сводный!$AJ18</f>
        <v>40661</v>
      </c>
      <c r="E205" s="74">
        <f>GETPIVOTDATA("Open",Сводный!$AJ$8,"Дата",DATE(YEAR(Сводный!$AJ18),MONTH(Сводный!$AJ18),DAY(Сводный!$AJ18)))</f>
        <v>554.98999999999978</v>
      </c>
      <c r="F205" s="74">
        <f>GETPIVOTDATA("Hi",Сводный!$AJ$8,"Дата",DATE(YEAR(Сводный!$AJ18),MONTH(Сводный!$AJ18),DAY(Сводный!$AJ18)))</f>
        <v>338.14999999999992</v>
      </c>
      <c r="G205" s="74">
        <f>GETPIVOTDATA("Low",Сводный!$AJ$8,"Дата",DATE(YEAR(Сводный!$AJ18),MONTH(Сводный!$AJ18),DAY(Сводный!$AJ18)))</f>
        <v>262.43999999999994</v>
      </c>
      <c r="H205" s="74">
        <f>GETPIVOTDATA("Close",Сводный!$AJ$8,"Дата",DATE(YEAR(Сводный!$AJ18),MONTH(Сводный!$AJ18),DAY(Сводный!$AJ18)))</f>
        <v>629.1099999999999</v>
      </c>
      <c r="K205" s="74">
        <f>Сводный!AT18</f>
        <v>40661</v>
      </c>
      <c r="L205" s="74">
        <f>GETPIVOTDATA("Кол-во сделок",Сводный!$AT$8,"Дата",DATE(YEAR(Сводный!$AT18),MONTH(Сводный!$AT18),DAY(Сводный!$AT18)))</f>
        <v>23</v>
      </c>
      <c r="M205" s="74">
        <f>GETPIVOTDATA("Результат",Сводный!$AT$8,"Дата",DATE(YEAR(Сводный!$AT18),MONTH(Сводный!$AT18),DAY(Сводный!$AT18)))</f>
        <v>74.12</v>
      </c>
      <c r="P205" s="74">
        <f>Сводный!BC18</f>
        <v>40661</v>
      </c>
      <c r="Q205" s="74">
        <f>GETPIVOTDATA("Объем",Сводный!$BC$8,"Дата",DATE(YEAR(Сводный!$BC18),MONTH(Сводный!$BC18),DAY(Сводный!$BC18)))</f>
        <v>23</v>
      </c>
      <c r="R205" s="74">
        <f>GETPIVOTDATA("Результат",Сводный!$BC$8,"Дата",DATE(YEAR(Сводный!$BC18),MONTH(Сводный!$BC18),DAY(Сводный!$BC18)))</f>
        <v>74.12</v>
      </c>
    </row>
    <row r="206" spans="3:18">
      <c r="C206" s="74">
        <f>Сводный!$AJ19</f>
        <v>40662</v>
      </c>
      <c r="E206" s="74">
        <f>GETPIVOTDATA("Open",Сводный!$AJ$8,"Дата",DATE(YEAR(Сводный!$AJ19),MONTH(Сводный!$AJ19),DAY(Сводный!$AJ19)))</f>
        <v>338.14999999999992</v>
      </c>
      <c r="F206" s="74">
        <f>GETPIVOTDATA("Hi",Сводный!$AJ$8,"Дата",DATE(YEAR(Сводный!$AJ19),MONTH(Сводный!$AJ19),DAY(Сводный!$AJ19)))</f>
        <v>350.82999999999993</v>
      </c>
      <c r="G206" s="74">
        <f>GETPIVOTDATA("Low",Сводный!$AJ$8,"Дата",DATE(YEAR(Сводный!$AJ19),MONTH(Сводный!$AJ19),DAY(Сводный!$AJ19)))</f>
        <v>341.14999999999992</v>
      </c>
      <c r="H206" s="74">
        <f>GETPIVOTDATA("Close",Сводный!$AJ$8,"Дата",DATE(YEAR(Сводный!$AJ19),MONTH(Сводный!$AJ19),DAY(Сводный!$AJ19)))</f>
        <v>350.82999999999993</v>
      </c>
      <c r="K206" s="74">
        <f>Сводный!AT19</f>
        <v>40662</v>
      </c>
      <c r="L206" s="74">
        <f>GETPIVOTDATA("Кол-во сделок",Сводный!$AT$8,"Дата",DATE(YEAR(Сводный!$AT19),MONTH(Сводный!$AT19),DAY(Сводный!$AT19)))</f>
        <v>4</v>
      </c>
      <c r="M206" s="74">
        <f>GETPIVOTDATA("Результат",Сводный!$AT$8,"Дата",DATE(YEAR(Сводный!$AT19),MONTH(Сводный!$AT19),DAY(Сводный!$AT19)))</f>
        <v>12.68</v>
      </c>
      <c r="P206" s="74">
        <f>Сводный!BC19</f>
        <v>40662</v>
      </c>
      <c r="Q206" s="74">
        <f>GETPIVOTDATA("Объем",Сводный!$BC$8,"Дата",DATE(YEAR(Сводный!$BC19),MONTH(Сводный!$BC19),DAY(Сводный!$BC19)))</f>
        <v>4</v>
      </c>
      <c r="R206" s="74">
        <f>GETPIVOTDATA("Результат",Сводный!$BC$8,"Дата",DATE(YEAR(Сводный!$BC19),MONTH(Сводный!$BC19),DAY(Сводный!$BC19)))</f>
        <v>12.68</v>
      </c>
    </row>
    <row r="207" spans="3:18">
      <c r="C207" s="74">
        <f>Сводный!$AJ20</f>
        <v>40665</v>
      </c>
      <c r="E207" s="74">
        <f>GETPIVOTDATA("Open",Сводный!$AJ$8,"Дата",DATE(YEAR(Сводный!$AJ20),MONTH(Сводный!$AJ20),DAY(Сводный!$AJ20)))</f>
        <v>350.82999999999993</v>
      </c>
      <c r="F207" s="74">
        <f>GETPIVOTDATA("Hi",Сводный!$AJ$8,"Дата",DATE(YEAR(Сводный!$AJ20),MONTH(Сводный!$AJ20),DAY(Сводный!$AJ20)))</f>
        <v>375.99999999999994</v>
      </c>
      <c r="G207" s="74">
        <f>GETPIVOTDATA("Low",Сводный!$AJ$8,"Дата",DATE(YEAR(Сводный!$AJ20),MONTH(Сводный!$AJ20),DAY(Сводный!$AJ20)))</f>
        <v>259.58999999999992</v>
      </c>
      <c r="H207" s="74">
        <f>GETPIVOTDATA("Close",Сводный!$AJ$8,"Дата",DATE(YEAR(Сводный!$AJ20),MONTH(Сводный!$AJ20),DAY(Сводный!$AJ20)))</f>
        <v>290.63999999999993</v>
      </c>
      <c r="K207" s="74">
        <f>Сводный!AT20</f>
        <v>40665</v>
      </c>
      <c r="L207" s="74">
        <f>GETPIVOTDATA("Кол-во сделок",Сводный!$AT$8,"Дата",DATE(YEAR(Сводный!$AT20),MONTH(Сводный!$AT20),DAY(Сводный!$AT20)))</f>
        <v>18</v>
      </c>
      <c r="M207" s="74">
        <f>GETPIVOTDATA("Результат",Сводный!$AT$8,"Дата",DATE(YEAR(Сводный!$AT20),MONTH(Сводный!$AT20),DAY(Сводный!$AT20)))</f>
        <v>-60.190000000000005</v>
      </c>
      <c r="P207" s="74">
        <f>Сводный!BC20</f>
        <v>40665</v>
      </c>
      <c r="Q207" s="74">
        <f>GETPIVOTDATA("Объем",Сводный!$BC$8,"Дата",DATE(YEAR(Сводный!$BC20),MONTH(Сводный!$BC20),DAY(Сводный!$BC20)))</f>
        <v>18</v>
      </c>
      <c r="R207" s="74">
        <f>GETPIVOTDATA("Результат",Сводный!$BC$8,"Дата",DATE(YEAR(Сводный!$BC20),MONTH(Сводный!$BC20),DAY(Сводный!$BC20)))</f>
        <v>-60.190000000000005</v>
      </c>
    </row>
    <row r="208" spans="3:18">
      <c r="C208" s="74">
        <f>Сводный!$AJ21</f>
        <v>40666</v>
      </c>
      <c r="E208" s="74">
        <f>GETPIVOTDATA("Open",Сводный!$AJ$8,"Дата",DATE(YEAR(Сводный!$AJ21),MONTH(Сводный!$AJ21),DAY(Сводный!$AJ21)))</f>
        <v>290.63999999999993</v>
      </c>
      <c r="F208" s="74">
        <f>GETPIVOTDATA("Hi",Сводный!$AJ$8,"Дата",DATE(YEAR(Сводный!$AJ21),MONTH(Сводный!$AJ21),DAY(Сводный!$AJ21)))</f>
        <v>347.85</v>
      </c>
      <c r="G208" s="74">
        <f>GETPIVOTDATA("Low",Сводный!$AJ$8,"Дата",DATE(YEAR(Сводный!$AJ21),MONTH(Сводный!$AJ21),DAY(Сводный!$AJ21)))</f>
        <v>293.63999999999993</v>
      </c>
      <c r="H208" s="74">
        <f>GETPIVOTDATA("Close",Сводный!$AJ$8,"Дата",DATE(YEAR(Сводный!$AJ21),MONTH(Сводный!$AJ21),DAY(Сводный!$AJ21)))</f>
        <v>347.85</v>
      </c>
      <c r="K208" s="74">
        <f>Сводный!AT21</f>
        <v>40666</v>
      </c>
      <c r="L208" s="74">
        <f>GETPIVOTDATA("Кол-во сделок",Сводный!$AT$8,"Дата",DATE(YEAR(Сводный!$AT21),MONTH(Сводный!$AT21),DAY(Сводный!$AT21)))</f>
        <v>18</v>
      </c>
      <c r="M208" s="74">
        <f>GETPIVOTDATA("Результат",Сводный!$AT$8,"Дата",DATE(YEAR(Сводный!$AT21),MONTH(Сводный!$AT21),DAY(Сводный!$AT21)))</f>
        <v>57.210000000000008</v>
      </c>
      <c r="P208" s="74">
        <f>Сводный!BC21</f>
        <v>40666</v>
      </c>
      <c r="Q208" s="74">
        <f>GETPIVOTDATA("Объем",Сводный!$BC$8,"Дата",DATE(YEAR(Сводный!$BC21),MONTH(Сводный!$BC21),DAY(Сводный!$BC21)))</f>
        <v>18</v>
      </c>
      <c r="R208" s="74">
        <f>GETPIVOTDATA("Результат",Сводный!$BC$8,"Дата",DATE(YEAR(Сводный!$BC21),MONTH(Сводный!$BC21),DAY(Сводный!$BC21)))</f>
        <v>57.210000000000008</v>
      </c>
    </row>
    <row r="209" spans="3:18">
      <c r="C209" s="74">
        <f>Сводный!$AJ22</f>
        <v>40667</v>
      </c>
      <c r="E209" s="74">
        <f>GETPIVOTDATA("Open",Сводный!$AJ$8,"Дата",DATE(YEAR(Сводный!$AJ22),MONTH(Сводный!$AJ22),DAY(Сводный!$AJ22)))</f>
        <v>347.85</v>
      </c>
      <c r="F209" s="74">
        <f>GETPIVOTDATA("Hi",Сводный!$AJ$8,"Дата",DATE(YEAR(Сводный!$AJ22),MONTH(Сводный!$AJ22),DAY(Сводный!$AJ22)))</f>
        <v>386.24</v>
      </c>
      <c r="G209" s="74">
        <f>GETPIVOTDATA("Low",Сводный!$AJ$8,"Дата",DATE(YEAR(Сводный!$AJ22),MONTH(Сводный!$AJ22),DAY(Сводный!$AJ22)))</f>
        <v>350.85</v>
      </c>
      <c r="H209" s="74">
        <f>GETPIVOTDATA("Close",Сводный!$AJ$8,"Дата",DATE(YEAR(Сводный!$AJ22),MONTH(Сводный!$AJ22),DAY(Сводный!$AJ22)))</f>
        <v>386.24</v>
      </c>
      <c r="K209" s="74">
        <f>Сводный!AT22</f>
        <v>40667</v>
      </c>
      <c r="L209" s="74">
        <f>GETPIVOTDATA("Кол-во сделок",Сводный!$AT$8,"Дата",DATE(YEAR(Сводный!$AT22),MONTH(Сводный!$AT22),DAY(Сводный!$AT22)))</f>
        <v>12</v>
      </c>
      <c r="M209" s="74">
        <f>GETPIVOTDATA("Результат",Сводный!$AT$8,"Дата",DATE(YEAR(Сводный!$AT22),MONTH(Сводный!$AT22),DAY(Сводный!$AT22)))</f>
        <v>38.39</v>
      </c>
      <c r="P209" s="74">
        <f>Сводный!BC22</f>
        <v>40667</v>
      </c>
      <c r="Q209" s="74">
        <f>GETPIVOTDATA("Объем",Сводный!$BC$8,"Дата",DATE(YEAR(Сводный!$BC22),MONTH(Сводный!$BC22),DAY(Сводный!$BC22)))</f>
        <v>12</v>
      </c>
      <c r="R209" s="74">
        <f>GETPIVOTDATA("Результат",Сводный!$BC$8,"Дата",DATE(YEAR(Сводный!$BC22),MONTH(Сводный!$BC22),DAY(Сводный!$BC22)))</f>
        <v>38.39</v>
      </c>
    </row>
    <row r="210" spans="3:18">
      <c r="C210" s="74">
        <f>Сводный!$AJ23</f>
        <v>40668</v>
      </c>
      <c r="E210" s="74">
        <f>GETPIVOTDATA("Open",Сводный!$AJ$8,"Дата",DATE(YEAR(Сводный!$AJ23),MONTH(Сводный!$AJ23),DAY(Сводный!$AJ23)))</f>
        <v>386.24</v>
      </c>
      <c r="F210" s="74">
        <f>GETPIVOTDATA("Hi",Сводный!$AJ$8,"Дата",DATE(YEAR(Сводный!$AJ23),MONTH(Сводный!$AJ23),DAY(Сводный!$AJ23)))</f>
        <v>397.24</v>
      </c>
      <c r="G210" s="74">
        <f>GETPIVOTDATA("Low",Сводный!$AJ$8,"Дата",DATE(YEAR(Сводный!$AJ23),MONTH(Сводный!$AJ23),DAY(Сводный!$AJ23)))</f>
        <v>391.24</v>
      </c>
      <c r="H210" s="74">
        <f>GETPIVOTDATA("Close",Сводный!$AJ$8,"Дата",DATE(YEAR(Сводный!$AJ23),MONTH(Сводный!$AJ23),DAY(Сводный!$AJ23)))</f>
        <v>397.24</v>
      </c>
      <c r="K210" s="74">
        <f>Сводный!AT23</f>
        <v>40668</v>
      </c>
      <c r="L210" s="74">
        <f>GETPIVOTDATA("Кол-во сделок",Сводный!$AT$8,"Дата",DATE(YEAR(Сводный!$AT23),MONTH(Сводный!$AT23),DAY(Сводный!$AT23)))</f>
        <v>3</v>
      </c>
      <c r="M210" s="74">
        <f>GETPIVOTDATA("Результат",Сводный!$AT$8,"Дата",DATE(YEAR(Сводный!$AT23),MONTH(Сводный!$AT23),DAY(Сводный!$AT23)))</f>
        <v>11</v>
      </c>
      <c r="P210" s="74">
        <f>Сводный!BC23</f>
        <v>40668</v>
      </c>
      <c r="Q210" s="74">
        <f>GETPIVOTDATA("Объем",Сводный!$BC$8,"Дата",DATE(YEAR(Сводный!$BC23),MONTH(Сводный!$BC23),DAY(Сводный!$BC23)))</f>
        <v>3</v>
      </c>
      <c r="R210" s="74">
        <f>GETPIVOTDATA("Результат",Сводный!$BC$8,"Дата",DATE(YEAR(Сводный!$BC23),MONTH(Сводный!$BC23),DAY(Сводный!$BC23)))</f>
        <v>11</v>
      </c>
    </row>
    <row r="211" spans="3:18">
      <c r="C211" s="74">
        <f>Сводный!$AJ24</f>
        <v>0</v>
      </c>
      <c r="E211" s="74" t="e">
        <f>GETPIVOTDATA("Open",Сводный!$AJ$8,"Дата",DATE(YEAR(Сводный!$AJ24),MONTH(Сводный!$AJ24),DAY(Сводный!$AJ24)))</f>
        <v>#REF!</v>
      </c>
      <c r="F211" s="74" t="e">
        <f>GETPIVOTDATA("Hi",Сводный!$AJ$8,"Дата",DATE(YEAR(Сводный!$AJ24),MONTH(Сводный!$AJ24),DAY(Сводный!$AJ24)))</f>
        <v>#REF!</v>
      </c>
      <c r="G211" s="74" t="e">
        <f>GETPIVOTDATA("Low",Сводный!$AJ$8,"Дата",DATE(YEAR(Сводный!$AJ24),MONTH(Сводный!$AJ24),DAY(Сводный!$AJ24)))</f>
        <v>#REF!</v>
      </c>
      <c r="H211" s="74" t="e">
        <f>GETPIVOTDATA("Close",Сводный!$AJ$8,"Дата",DATE(YEAR(Сводный!$AJ24),MONTH(Сводный!$AJ24),DAY(Сводный!$AJ24)))</f>
        <v>#REF!</v>
      </c>
      <c r="K211" s="74">
        <f>Сводный!AT24</f>
        <v>0</v>
      </c>
      <c r="L211" s="74" t="e">
        <f>GETPIVOTDATA("Кол-во сделок",Сводный!$AT$8,"Дата",DATE(YEAR(Сводный!$AT24),MONTH(Сводный!$AT24),DAY(Сводный!$AT24)))</f>
        <v>#REF!</v>
      </c>
      <c r="M211" s="74" t="e">
        <f>GETPIVOTDATA("Результат",Сводный!$AT$8,"Дата",DATE(YEAR(Сводный!$AT24),MONTH(Сводный!$AT24),DAY(Сводный!$AT24)))</f>
        <v>#REF!</v>
      </c>
      <c r="P211" s="74">
        <f>Сводный!BC24</f>
        <v>0</v>
      </c>
      <c r="Q211" s="74" t="e">
        <f>GETPIVOTDATA("Объем",Сводный!$BC$8,"Дата",DATE(YEAR(Сводный!$BC24),MONTH(Сводный!$BC24),DAY(Сводный!$BC24)))</f>
        <v>#REF!</v>
      </c>
      <c r="R211" s="74" t="e">
        <f>GETPIVOTDATA("Результат",Сводный!$BC$8,"Дата",DATE(YEAR(Сводный!$BC24),MONTH(Сводный!$BC24),DAY(Сводный!$BC24)))</f>
        <v>#REF!</v>
      </c>
    </row>
    <row r="212" spans="3:18">
      <c r="C212" s="74">
        <f>Сводный!$AJ25</f>
        <v>0</v>
      </c>
      <c r="E212" s="74" t="e">
        <f>GETPIVOTDATA("Open",Сводный!$AJ$8,"Дата",DATE(YEAR(Сводный!$AJ25),MONTH(Сводный!$AJ25),DAY(Сводный!$AJ25)))</f>
        <v>#REF!</v>
      </c>
      <c r="F212" s="74" t="e">
        <f>GETPIVOTDATA("Hi",Сводный!$AJ$8,"Дата",DATE(YEAR(Сводный!$AJ25),MONTH(Сводный!$AJ25),DAY(Сводный!$AJ25)))</f>
        <v>#REF!</v>
      </c>
      <c r="G212" s="74" t="e">
        <f>GETPIVOTDATA("Low",Сводный!$AJ$8,"Дата",DATE(YEAR(Сводный!$AJ25),MONTH(Сводный!$AJ25),DAY(Сводный!$AJ25)))</f>
        <v>#REF!</v>
      </c>
      <c r="H212" s="74" t="e">
        <f>GETPIVOTDATA("Close",Сводный!$AJ$8,"Дата",DATE(YEAR(Сводный!$AJ25),MONTH(Сводный!$AJ25),DAY(Сводный!$AJ25)))</f>
        <v>#REF!</v>
      </c>
      <c r="K212" s="74">
        <f>Сводный!AT25</f>
        <v>0</v>
      </c>
      <c r="L212" s="74" t="e">
        <f>GETPIVOTDATA("Кол-во сделок",Сводный!$AT$8,"Дата",DATE(YEAR(Сводный!$AT25),MONTH(Сводный!$AT25),DAY(Сводный!$AT25)))</f>
        <v>#REF!</v>
      </c>
      <c r="M212" s="74" t="e">
        <f>GETPIVOTDATA("Результат",Сводный!$AT$8,"Дата",DATE(YEAR(Сводный!$AT25),MONTH(Сводный!$AT25),DAY(Сводный!$AT25)))</f>
        <v>#REF!</v>
      </c>
      <c r="P212" s="74">
        <f>Сводный!BC25</f>
        <v>0</v>
      </c>
      <c r="Q212" s="74" t="e">
        <f>GETPIVOTDATA("Объем",Сводный!$BC$8,"Дата",DATE(YEAR(Сводный!$BC25),MONTH(Сводный!$BC25),DAY(Сводный!$BC25)))</f>
        <v>#REF!</v>
      </c>
      <c r="R212" s="74" t="e">
        <f>GETPIVOTDATA("Результат",Сводный!$BC$8,"Дата",DATE(YEAR(Сводный!$BC25),MONTH(Сводный!$BC25),DAY(Сводный!$BC25)))</f>
        <v>#REF!</v>
      </c>
    </row>
    <row r="213" spans="3:18">
      <c r="C213" s="74">
        <f>Сводный!$AJ26</f>
        <v>0</v>
      </c>
      <c r="E213" s="74" t="e">
        <f>GETPIVOTDATA("Open",Сводный!$AJ$8,"Дата",DATE(YEAR(Сводный!$AJ26),MONTH(Сводный!$AJ26),DAY(Сводный!$AJ26)))</f>
        <v>#REF!</v>
      </c>
      <c r="F213" s="74" t="e">
        <f>GETPIVOTDATA("Hi",Сводный!$AJ$8,"Дата",DATE(YEAR(Сводный!$AJ26),MONTH(Сводный!$AJ26),DAY(Сводный!$AJ26)))</f>
        <v>#REF!</v>
      </c>
      <c r="G213" s="74" t="e">
        <f>GETPIVOTDATA("Low",Сводный!$AJ$8,"Дата",DATE(YEAR(Сводный!$AJ26),MONTH(Сводный!$AJ26),DAY(Сводный!$AJ26)))</f>
        <v>#REF!</v>
      </c>
      <c r="H213" s="74" t="e">
        <f>GETPIVOTDATA("Close",Сводный!$AJ$8,"Дата",DATE(YEAR(Сводный!$AJ26),MONTH(Сводный!$AJ26),DAY(Сводный!$AJ26)))</f>
        <v>#REF!</v>
      </c>
      <c r="K213" s="74">
        <f>Сводный!AT26</f>
        <v>0</v>
      </c>
      <c r="L213" s="74" t="e">
        <f>GETPIVOTDATA("Кол-во сделок",Сводный!$AT$8,"Дата",DATE(YEAR(Сводный!$AT26),MONTH(Сводный!$AT26),DAY(Сводный!$AT26)))</f>
        <v>#REF!</v>
      </c>
      <c r="M213" s="74" t="e">
        <f>GETPIVOTDATA("Результат",Сводный!$AT$8,"Дата",DATE(YEAR(Сводный!$AT26),MONTH(Сводный!$AT26),DAY(Сводный!$AT26)))</f>
        <v>#REF!</v>
      </c>
      <c r="P213" s="74">
        <f>Сводный!BC26</f>
        <v>0</v>
      </c>
      <c r="Q213" s="74" t="e">
        <f>GETPIVOTDATA("Объем",Сводный!$BC$8,"Дата",DATE(YEAR(Сводный!$BC26),MONTH(Сводный!$BC26),DAY(Сводный!$BC26)))</f>
        <v>#REF!</v>
      </c>
      <c r="R213" s="74" t="e">
        <f>GETPIVOTDATA("Результат",Сводный!$BC$8,"Дата",DATE(YEAR(Сводный!$BC26),MONTH(Сводный!$BC26),DAY(Сводный!$BC26)))</f>
        <v>#REF!</v>
      </c>
    </row>
    <row r="214" spans="3:18">
      <c r="C214" s="74">
        <f>Сводный!$AJ27</f>
        <v>0</v>
      </c>
      <c r="E214" s="74" t="e">
        <f>GETPIVOTDATA("Open",Сводный!$AJ$8,"Дата",DATE(YEAR(Сводный!$AJ27),MONTH(Сводный!$AJ27),DAY(Сводный!$AJ27)))</f>
        <v>#REF!</v>
      </c>
      <c r="F214" s="74" t="e">
        <f>GETPIVOTDATA("Hi",Сводный!$AJ$8,"Дата",DATE(YEAR(Сводный!$AJ27),MONTH(Сводный!$AJ27),DAY(Сводный!$AJ27)))</f>
        <v>#REF!</v>
      </c>
      <c r="G214" s="74" t="e">
        <f>GETPIVOTDATA("Low",Сводный!$AJ$8,"Дата",DATE(YEAR(Сводный!$AJ27),MONTH(Сводный!$AJ27),DAY(Сводный!$AJ27)))</f>
        <v>#REF!</v>
      </c>
      <c r="H214" s="74" t="e">
        <f>GETPIVOTDATA("Close",Сводный!$AJ$8,"Дата",DATE(YEAR(Сводный!$AJ27),MONTH(Сводный!$AJ27),DAY(Сводный!$AJ27)))</f>
        <v>#REF!</v>
      </c>
      <c r="K214" s="74">
        <f>Сводный!AT27</f>
        <v>0</v>
      </c>
      <c r="L214" s="74" t="e">
        <f>GETPIVOTDATA("Кол-во сделок",Сводный!$AT$8,"Дата",DATE(YEAR(Сводный!$AT27),MONTH(Сводный!$AT27),DAY(Сводный!$AT27)))</f>
        <v>#REF!</v>
      </c>
      <c r="M214" s="74" t="e">
        <f>GETPIVOTDATA("Результат",Сводный!$AT$8,"Дата",DATE(YEAR(Сводный!$AT27),MONTH(Сводный!$AT27),DAY(Сводный!$AT27)))</f>
        <v>#REF!</v>
      </c>
      <c r="P214" s="74">
        <f>Сводный!BC27</f>
        <v>0</v>
      </c>
      <c r="Q214" s="74" t="e">
        <f>GETPIVOTDATA("Объем",Сводный!$BC$8,"Дата",DATE(YEAR(Сводный!$BC27),MONTH(Сводный!$BC27),DAY(Сводный!$BC27)))</f>
        <v>#REF!</v>
      </c>
      <c r="R214" s="74" t="e">
        <f>GETPIVOTDATA("Результат",Сводный!$BC$8,"Дата",DATE(YEAR(Сводный!$BC27),MONTH(Сводный!$BC27),DAY(Сводный!$BC27)))</f>
        <v>#REF!</v>
      </c>
    </row>
    <row r="215" spans="3:18">
      <c r="C215" s="74">
        <f>Сводный!$AJ28</f>
        <v>0</v>
      </c>
      <c r="E215" s="74" t="e">
        <f>GETPIVOTDATA("Open",Сводный!$AJ$8,"Дата",DATE(YEAR(Сводный!$AJ28),MONTH(Сводный!$AJ28),DAY(Сводный!$AJ28)))</f>
        <v>#REF!</v>
      </c>
      <c r="F215" s="74" t="e">
        <f>GETPIVOTDATA("Hi",Сводный!$AJ$8,"Дата",DATE(YEAR(Сводный!$AJ28),MONTH(Сводный!$AJ28),DAY(Сводный!$AJ28)))</f>
        <v>#REF!</v>
      </c>
      <c r="G215" s="74" t="e">
        <f>GETPIVOTDATA("Low",Сводный!$AJ$8,"Дата",DATE(YEAR(Сводный!$AJ28),MONTH(Сводный!$AJ28),DAY(Сводный!$AJ28)))</f>
        <v>#REF!</v>
      </c>
      <c r="H215" s="74" t="e">
        <f>GETPIVOTDATA("Close",Сводный!$AJ$8,"Дата",DATE(YEAR(Сводный!$AJ28),MONTH(Сводный!$AJ28),DAY(Сводный!$AJ28)))</f>
        <v>#REF!</v>
      </c>
      <c r="K215" s="74">
        <f>Сводный!AT28</f>
        <v>0</v>
      </c>
      <c r="L215" s="74" t="e">
        <f>GETPIVOTDATA("Кол-во сделок",Сводный!$AT$8,"Дата",DATE(YEAR(Сводный!$AT28),MONTH(Сводный!$AT28),DAY(Сводный!$AT28)))</f>
        <v>#REF!</v>
      </c>
      <c r="M215" s="74" t="e">
        <f>GETPIVOTDATA("Результат",Сводный!$AT$8,"Дата",DATE(YEAR(Сводный!$AT28),MONTH(Сводный!$AT28),DAY(Сводный!$AT28)))</f>
        <v>#REF!</v>
      </c>
      <c r="P215" s="74">
        <f>Сводный!BC28</f>
        <v>0</v>
      </c>
      <c r="Q215" s="74" t="e">
        <f>GETPIVOTDATA("Объем",Сводный!$BC$8,"Дата",DATE(YEAR(Сводный!$BC28),MONTH(Сводный!$BC28),DAY(Сводный!$BC28)))</f>
        <v>#REF!</v>
      </c>
      <c r="R215" s="74" t="e">
        <f>GETPIVOTDATA("Результат",Сводный!$BC$8,"Дата",DATE(YEAR(Сводный!$BC28),MONTH(Сводный!$BC28),DAY(Сводный!$BC28)))</f>
        <v>#REF!</v>
      </c>
    </row>
    <row r="216" spans="3:18">
      <c r="C216" s="74">
        <f>Сводный!$AJ29</f>
        <v>0</v>
      </c>
      <c r="E216" s="74" t="e">
        <f>GETPIVOTDATA("Open",Сводный!$AJ$8,"Дата",DATE(YEAR(Сводный!$AJ29),MONTH(Сводный!$AJ29),DAY(Сводный!$AJ29)))</f>
        <v>#REF!</v>
      </c>
      <c r="F216" s="74" t="e">
        <f>GETPIVOTDATA("Hi",Сводный!$AJ$8,"Дата",DATE(YEAR(Сводный!$AJ29),MONTH(Сводный!$AJ29),DAY(Сводный!$AJ29)))</f>
        <v>#REF!</v>
      </c>
      <c r="G216" s="74" t="e">
        <f>GETPIVOTDATA("Low",Сводный!$AJ$8,"Дата",DATE(YEAR(Сводный!$AJ29),MONTH(Сводный!$AJ29),DAY(Сводный!$AJ29)))</f>
        <v>#REF!</v>
      </c>
      <c r="H216" s="74" t="e">
        <f>GETPIVOTDATA("Close",Сводный!$AJ$8,"Дата",DATE(YEAR(Сводный!$AJ29),MONTH(Сводный!$AJ29),DAY(Сводный!$AJ29)))</f>
        <v>#REF!</v>
      </c>
      <c r="K216" s="74">
        <f>Сводный!AT29</f>
        <v>0</v>
      </c>
      <c r="L216" s="74" t="e">
        <f>GETPIVOTDATA("Кол-во сделок",Сводный!$AT$8,"Дата",DATE(YEAR(Сводный!$AT29),MONTH(Сводный!$AT29),DAY(Сводный!$AT29)))</f>
        <v>#REF!</v>
      </c>
      <c r="M216" s="74" t="e">
        <f>GETPIVOTDATA("Результат",Сводный!$AT$8,"Дата",DATE(YEAR(Сводный!$AT29),MONTH(Сводный!$AT29),DAY(Сводный!$AT29)))</f>
        <v>#REF!</v>
      </c>
      <c r="P216" s="74">
        <f>Сводный!BC29</f>
        <v>0</v>
      </c>
      <c r="Q216" s="74" t="e">
        <f>GETPIVOTDATA("Объем",Сводный!$BC$8,"Дата",DATE(YEAR(Сводный!$BC29),MONTH(Сводный!$BC29),DAY(Сводный!$BC29)))</f>
        <v>#REF!</v>
      </c>
      <c r="R216" s="74" t="e">
        <f>GETPIVOTDATA("Результат",Сводный!$BC$8,"Дата",DATE(YEAR(Сводный!$BC29),MONTH(Сводный!$BC29),DAY(Сводный!$BC29)))</f>
        <v>#REF!</v>
      </c>
    </row>
    <row r="217" spans="3:18">
      <c r="C217" s="74">
        <f>Сводный!$AJ30</f>
        <v>0</v>
      </c>
      <c r="E217" s="74" t="e">
        <f>GETPIVOTDATA("Open",Сводный!$AJ$8,"Дата",DATE(YEAR(Сводный!$AJ30),MONTH(Сводный!$AJ30),DAY(Сводный!$AJ30)))</f>
        <v>#REF!</v>
      </c>
      <c r="F217" s="74" t="e">
        <f>GETPIVOTDATA("Hi",Сводный!$AJ$8,"Дата",DATE(YEAR(Сводный!$AJ30),MONTH(Сводный!$AJ30),DAY(Сводный!$AJ30)))</f>
        <v>#REF!</v>
      </c>
      <c r="G217" s="74" t="e">
        <f>GETPIVOTDATA("Low",Сводный!$AJ$8,"Дата",DATE(YEAR(Сводный!$AJ30),MONTH(Сводный!$AJ30),DAY(Сводный!$AJ30)))</f>
        <v>#REF!</v>
      </c>
      <c r="H217" s="74" t="e">
        <f>GETPIVOTDATA("Close",Сводный!$AJ$8,"Дата",DATE(YEAR(Сводный!$AJ30),MONTH(Сводный!$AJ30),DAY(Сводный!$AJ30)))</f>
        <v>#REF!</v>
      </c>
      <c r="K217" s="74">
        <f>Сводный!AT30</f>
        <v>0</v>
      </c>
      <c r="L217" s="74" t="e">
        <f>GETPIVOTDATA("Кол-во сделок",Сводный!$AT$8,"Дата",DATE(YEAR(Сводный!$AT30),MONTH(Сводный!$AT30),DAY(Сводный!$AT30)))</f>
        <v>#REF!</v>
      </c>
      <c r="M217" s="74" t="e">
        <f>GETPIVOTDATA("Результат",Сводный!$AT$8,"Дата",DATE(YEAR(Сводный!$AT30),MONTH(Сводный!$AT30),DAY(Сводный!$AT30)))</f>
        <v>#REF!</v>
      </c>
      <c r="P217" s="74">
        <f>Сводный!BC30</f>
        <v>0</v>
      </c>
      <c r="Q217" s="74" t="e">
        <f>GETPIVOTDATA("Объем",Сводный!$BC$8,"Дата",DATE(YEAR(Сводный!$BC30),MONTH(Сводный!$BC30),DAY(Сводный!$BC30)))</f>
        <v>#REF!</v>
      </c>
      <c r="R217" s="74" t="e">
        <f>GETPIVOTDATA("Результат",Сводный!$BC$8,"Дата",DATE(YEAR(Сводный!$BC30),MONTH(Сводный!$BC30),DAY(Сводный!$BC30)))</f>
        <v>#REF!</v>
      </c>
    </row>
    <row r="218" spans="3:18">
      <c r="C218" s="74">
        <f>Сводный!$AJ31</f>
        <v>0</v>
      </c>
      <c r="E218" s="74" t="e">
        <f>GETPIVOTDATA("Open",Сводный!$AJ$8,"Дата",DATE(YEAR(Сводный!$AJ31),MONTH(Сводный!$AJ31),DAY(Сводный!$AJ31)))</f>
        <v>#REF!</v>
      </c>
      <c r="F218" s="74" t="e">
        <f>GETPIVOTDATA("Hi",Сводный!$AJ$8,"Дата",DATE(YEAR(Сводный!$AJ31),MONTH(Сводный!$AJ31),DAY(Сводный!$AJ31)))</f>
        <v>#REF!</v>
      </c>
      <c r="G218" s="74" t="e">
        <f>GETPIVOTDATA("Low",Сводный!$AJ$8,"Дата",DATE(YEAR(Сводный!$AJ31),MONTH(Сводный!$AJ31),DAY(Сводный!$AJ31)))</f>
        <v>#REF!</v>
      </c>
      <c r="H218" s="74" t="e">
        <f>GETPIVOTDATA("Close",Сводный!$AJ$8,"Дата",DATE(YEAR(Сводный!$AJ31),MONTH(Сводный!$AJ31),DAY(Сводный!$AJ31)))</f>
        <v>#REF!</v>
      </c>
      <c r="K218" s="74">
        <f>Сводный!AT31</f>
        <v>0</v>
      </c>
      <c r="L218" s="74" t="e">
        <f>GETPIVOTDATA("Кол-во сделок",Сводный!$AT$8,"Дата",DATE(YEAR(Сводный!$AT31),MONTH(Сводный!$AT31),DAY(Сводный!$AT31)))</f>
        <v>#REF!</v>
      </c>
      <c r="M218" s="74" t="e">
        <f>GETPIVOTDATA("Результат",Сводный!$AT$8,"Дата",DATE(YEAR(Сводный!$AT31),MONTH(Сводный!$AT31),DAY(Сводный!$AT31)))</f>
        <v>#REF!</v>
      </c>
      <c r="P218" s="74">
        <f>Сводный!BC31</f>
        <v>0</v>
      </c>
      <c r="Q218" s="74" t="e">
        <f>GETPIVOTDATA("Объем",Сводный!$BC$8,"Дата",DATE(YEAR(Сводный!$BC31),MONTH(Сводный!$BC31),DAY(Сводный!$BC31)))</f>
        <v>#REF!</v>
      </c>
      <c r="R218" s="74" t="e">
        <f>GETPIVOTDATA("Результат",Сводный!$BC$8,"Дата",DATE(YEAR(Сводный!$BC31),MONTH(Сводный!$BC31),DAY(Сводный!$BC31)))</f>
        <v>#REF!</v>
      </c>
    </row>
    <row r="219" spans="3:18">
      <c r="C219" s="74">
        <f>Сводный!$AJ32</f>
        <v>0</v>
      </c>
      <c r="E219" s="74" t="e">
        <f>GETPIVOTDATA("Open",Сводный!$AJ$8,"Дата",DATE(YEAR(Сводный!$AJ32),MONTH(Сводный!$AJ32),DAY(Сводный!$AJ32)))</f>
        <v>#REF!</v>
      </c>
      <c r="F219" s="74" t="e">
        <f>GETPIVOTDATA("Hi",Сводный!$AJ$8,"Дата",DATE(YEAR(Сводный!$AJ32),MONTH(Сводный!$AJ32),DAY(Сводный!$AJ32)))</f>
        <v>#REF!</v>
      </c>
      <c r="G219" s="74" t="e">
        <f>GETPIVOTDATA("Low",Сводный!$AJ$8,"Дата",DATE(YEAR(Сводный!$AJ32),MONTH(Сводный!$AJ32),DAY(Сводный!$AJ32)))</f>
        <v>#REF!</v>
      </c>
      <c r="H219" s="74" t="e">
        <f>GETPIVOTDATA("Close",Сводный!$AJ$8,"Дата",DATE(YEAR(Сводный!$AJ32),MONTH(Сводный!$AJ32),DAY(Сводный!$AJ32)))</f>
        <v>#REF!</v>
      </c>
      <c r="K219" s="74">
        <f>Сводный!AT32</f>
        <v>0</v>
      </c>
      <c r="L219" s="74" t="e">
        <f>GETPIVOTDATA("Кол-во сделок",Сводный!$AT$8,"Дата",DATE(YEAR(Сводный!$AT32),MONTH(Сводный!$AT32),DAY(Сводный!$AT32)))</f>
        <v>#REF!</v>
      </c>
      <c r="M219" s="74" t="e">
        <f>GETPIVOTDATA("Результат",Сводный!$AT$8,"Дата",DATE(YEAR(Сводный!$AT32),MONTH(Сводный!$AT32),DAY(Сводный!$AT32)))</f>
        <v>#REF!</v>
      </c>
      <c r="P219" s="74">
        <f>Сводный!BC32</f>
        <v>0</v>
      </c>
      <c r="Q219" s="74" t="e">
        <f>GETPIVOTDATA("Объем",Сводный!$BC$8,"Дата",DATE(YEAR(Сводный!$BC32),MONTH(Сводный!$BC32),DAY(Сводный!$BC32)))</f>
        <v>#REF!</v>
      </c>
      <c r="R219" s="74" t="e">
        <f>GETPIVOTDATA("Результат",Сводный!$BC$8,"Дата",DATE(YEAR(Сводный!$BC32),MONTH(Сводный!$BC32),DAY(Сводный!$BC32)))</f>
        <v>#REF!</v>
      </c>
    </row>
    <row r="220" spans="3:18">
      <c r="C220" s="74">
        <f>Сводный!$AJ33</f>
        <v>0</v>
      </c>
      <c r="E220" s="74" t="e">
        <f>GETPIVOTDATA("Open",Сводный!$AJ$8,"Дата",DATE(YEAR(Сводный!$AJ33),MONTH(Сводный!$AJ33),DAY(Сводный!$AJ33)))</f>
        <v>#REF!</v>
      </c>
      <c r="F220" s="74" t="e">
        <f>GETPIVOTDATA("Hi",Сводный!$AJ$8,"Дата",DATE(YEAR(Сводный!$AJ33),MONTH(Сводный!$AJ33),DAY(Сводный!$AJ33)))</f>
        <v>#REF!</v>
      </c>
      <c r="G220" s="74" t="e">
        <f>GETPIVOTDATA("Low",Сводный!$AJ$8,"Дата",DATE(YEAR(Сводный!$AJ33),MONTH(Сводный!$AJ33),DAY(Сводный!$AJ33)))</f>
        <v>#REF!</v>
      </c>
      <c r="H220" s="74" t="e">
        <f>GETPIVOTDATA("Close",Сводный!$AJ$8,"Дата",DATE(YEAR(Сводный!$AJ33),MONTH(Сводный!$AJ33),DAY(Сводный!$AJ33)))</f>
        <v>#REF!</v>
      </c>
      <c r="K220" s="74">
        <f>Сводный!AT33</f>
        <v>0</v>
      </c>
      <c r="L220" s="74" t="e">
        <f>GETPIVOTDATA("Кол-во сделок",Сводный!$AT$8,"Дата",DATE(YEAR(Сводный!$AT33),MONTH(Сводный!$AT33),DAY(Сводный!$AT33)))</f>
        <v>#REF!</v>
      </c>
      <c r="M220" s="74" t="e">
        <f>GETPIVOTDATA("Результат",Сводный!$AT$8,"Дата",DATE(YEAR(Сводный!$AT33),MONTH(Сводный!$AT33),DAY(Сводный!$AT33)))</f>
        <v>#REF!</v>
      </c>
      <c r="P220" s="74">
        <f>Сводный!BC33</f>
        <v>0</v>
      </c>
      <c r="Q220" s="74" t="e">
        <f>GETPIVOTDATA("Объем",Сводный!$BC$8,"Дата",DATE(YEAR(Сводный!$BC33),MONTH(Сводный!$BC33),DAY(Сводный!$BC33)))</f>
        <v>#REF!</v>
      </c>
      <c r="R220" s="74" t="e">
        <f>GETPIVOTDATA("Результат",Сводный!$BC$8,"Дата",DATE(YEAR(Сводный!$BC33),MONTH(Сводный!$BC33),DAY(Сводный!$BC33)))</f>
        <v>#REF!</v>
      </c>
    </row>
    <row r="221" spans="3:18">
      <c r="C221" s="74">
        <f>Сводный!$AJ34</f>
        <v>0</v>
      </c>
      <c r="E221" s="74" t="e">
        <f>GETPIVOTDATA("Open",Сводный!$AJ$8,"Дата",DATE(YEAR(Сводный!$AJ34),MONTH(Сводный!$AJ34),DAY(Сводный!$AJ34)))</f>
        <v>#REF!</v>
      </c>
      <c r="F221" s="74" t="e">
        <f>GETPIVOTDATA("Hi",Сводный!$AJ$8,"Дата",DATE(YEAR(Сводный!$AJ34),MONTH(Сводный!$AJ34),DAY(Сводный!$AJ34)))</f>
        <v>#REF!</v>
      </c>
      <c r="G221" s="74" t="e">
        <f>GETPIVOTDATA("Low",Сводный!$AJ$8,"Дата",DATE(YEAR(Сводный!$AJ34),MONTH(Сводный!$AJ34),DAY(Сводный!$AJ34)))</f>
        <v>#REF!</v>
      </c>
      <c r="H221" s="74" t="e">
        <f>GETPIVOTDATA("Close",Сводный!$AJ$8,"Дата",DATE(YEAR(Сводный!$AJ34),MONTH(Сводный!$AJ34),DAY(Сводный!$AJ34)))</f>
        <v>#REF!</v>
      </c>
      <c r="K221" s="74">
        <f>Сводный!AT34</f>
        <v>0</v>
      </c>
      <c r="L221" s="74" t="e">
        <f>GETPIVOTDATA("Кол-во сделок",Сводный!$AT$8,"Дата",DATE(YEAR(Сводный!$AT34),MONTH(Сводный!$AT34),DAY(Сводный!$AT34)))</f>
        <v>#REF!</v>
      </c>
      <c r="M221" s="74" t="e">
        <f>GETPIVOTDATA("Результат",Сводный!$AT$8,"Дата",DATE(YEAR(Сводный!$AT34),MONTH(Сводный!$AT34),DAY(Сводный!$AT34)))</f>
        <v>#REF!</v>
      </c>
      <c r="P221" s="74">
        <f>Сводный!BC34</f>
        <v>0</v>
      </c>
      <c r="Q221" s="74" t="e">
        <f>GETPIVOTDATA("Объем",Сводный!$BC$8,"Дата",DATE(YEAR(Сводный!$BC34),MONTH(Сводный!$BC34),DAY(Сводный!$BC34)))</f>
        <v>#REF!</v>
      </c>
      <c r="R221" s="74" t="e">
        <f>GETPIVOTDATA("Результат",Сводный!$BC$8,"Дата",DATE(YEAR(Сводный!$BC34),MONTH(Сводный!$BC34),DAY(Сводный!$BC34)))</f>
        <v>#REF!</v>
      </c>
    </row>
    <row r="222" spans="3:18">
      <c r="C222" s="74">
        <f>Сводный!$AJ35</f>
        <v>0</v>
      </c>
      <c r="E222" s="74" t="e">
        <f>GETPIVOTDATA("Open",Сводный!$AJ$8,"Дата",DATE(YEAR(Сводный!$AJ35),MONTH(Сводный!$AJ35),DAY(Сводный!$AJ35)))</f>
        <v>#REF!</v>
      </c>
      <c r="F222" s="74" t="e">
        <f>GETPIVOTDATA("Hi",Сводный!$AJ$8,"Дата",DATE(YEAR(Сводный!$AJ35),MONTH(Сводный!$AJ35),DAY(Сводный!$AJ35)))</f>
        <v>#REF!</v>
      </c>
      <c r="G222" s="74" t="e">
        <f>GETPIVOTDATA("Low",Сводный!$AJ$8,"Дата",DATE(YEAR(Сводный!$AJ35),MONTH(Сводный!$AJ35),DAY(Сводный!$AJ35)))</f>
        <v>#REF!</v>
      </c>
      <c r="H222" s="74" t="e">
        <f>GETPIVOTDATA("Close",Сводный!$AJ$8,"Дата",DATE(YEAR(Сводный!$AJ35),MONTH(Сводный!$AJ35),DAY(Сводный!$AJ35)))</f>
        <v>#REF!</v>
      </c>
      <c r="K222" s="74">
        <f>Сводный!AT35</f>
        <v>0</v>
      </c>
      <c r="L222" s="74" t="e">
        <f>GETPIVOTDATA("Кол-во сделок",Сводный!$AT$8,"Дата",DATE(YEAR(Сводный!$AT35),MONTH(Сводный!$AT35),DAY(Сводный!$AT35)))</f>
        <v>#REF!</v>
      </c>
      <c r="M222" s="74" t="e">
        <f>GETPIVOTDATA("Результат",Сводный!$AT$8,"Дата",DATE(YEAR(Сводный!$AT35),MONTH(Сводный!$AT35),DAY(Сводный!$AT35)))</f>
        <v>#REF!</v>
      </c>
      <c r="P222" s="74">
        <f>Сводный!BC35</f>
        <v>0</v>
      </c>
      <c r="Q222" s="74" t="e">
        <f>GETPIVOTDATA("Объем",Сводный!$BC$8,"Дата",DATE(YEAR(Сводный!$BC35),MONTH(Сводный!$BC35),DAY(Сводный!$BC35)))</f>
        <v>#REF!</v>
      </c>
      <c r="R222" s="74" t="e">
        <f>GETPIVOTDATA("Результат",Сводный!$BC$8,"Дата",DATE(YEAR(Сводный!$BC35),MONTH(Сводный!$BC35),DAY(Сводный!$BC35)))</f>
        <v>#REF!</v>
      </c>
    </row>
    <row r="223" spans="3:18">
      <c r="C223" s="74">
        <f>Сводный!$AJ36</f>
        <v>0</v>
      </c>
      <c r="E223" s="74" t="e">
        <f>GETPIVOTDATA("Open",Сводный!$AJ$8,"Дата",DATE(YEAR(Сводный!$AJ36),MONTH(Сводный!$AJ36),DAY(Сводный!$AJ36)))</f>
        <v>#REF!</v>
      </c>
      <c r="F223" s="74" t="e">
        <f>GETPIVOTDATA("Hi",Сводный!$AJ$8,"Дата",DATE(YEAR(Сводный!$AJ36),MONTH(Сводный!$AJ36),DAY(Сводный!$AJ36)))</f>
        <v>#REF!</v>
      </c>
      <c r="G223" s="74" t="e">
        <f>GETPIVOTDATA("Low",Сводный!$AJ$8,"Дата",DATE(YEAR(Сводный!$AJ36),MONTH(Сводный!$AJ36),DAY(Сводный!$AJ36)))</f>
        <v>#REF!</v>
      </c>
      <c r="H223" s="74" t="e">
        <f>GETPIVOTDATA("Close",Сводный!$AJ$8,"Дата",DATE(YEAR(Сводный!$AJ36),MONTH(Сводный!$AJ36),DAY(Сводный!$AJ36)))</f>
        <v>#REF!</v>
      </c>
      <c r="K223" s="74">
        <f>Сводный!AT36</f>
        <v>0</v>
      </c>
      <c r="L223" s="74" t="e">
        <f>GETPIVOTDATA("Кол-во сделок",Сводный!$AT$8,"Дата",DATE(YEAR(Сводный!$AT36),MONTH(Сводный!$AT36),DAY(Сводный!$AT36)))</f>
        <v>#REF!</v>
      </c>
      <c r="M223" s="74" t="e">
        <f>GETPIVOTDATA("Результат",Сводный!$AT$8,"Дата",DATE(YEAR(Сводный!$AT36),MONTH(Сводный!$AT36),DAY(Сводный!$AT36)))</f>
        <v>#REF!</v>
      </c>
      <c r="P223" s="74">
        <f>Сводный!BC36</f>
        <v>0</v>
      </c>
      <c r="Q223" s="74" t="e">
        <f>GETPIVOTDATA("Объем",Сводный!$BC$8,"Дата",DATE(YEAR(Сводный!$BC36),MONTH(Сводный!$BC36),DAY(Сводный!$BC36)))</f>
        <v>#REF!</v>
      </c>
      <c r="R223" s="74" t="e">
        <f>GETPIVOTDATA("Результат",Сводный!$BC$8,"Дата",DATE(YEAR(Сводный!$BC36),MONTH(Сводный!$BC36),DAY(Сводный!$BC36)))</f>
        <v>#REF!</v>
      </c>
    </row>
    <row r="224" spans="3:18">
      <c r="C224" s="74">
        <f>Сводный!$AJ37</f>
        <v>0</v>
      </c>
      <c r="E224" s="74" t="e">
        <f>GETPIVOTDATA("Open",Сводный!$AJ$8,"Дата",DATE(YEAR(Сводный!$AJ37),MONTH(Сводный!$AJ37),DAY(Сводный!$AJ37)))</f>
        <v>#REF!</v>
      </c>
      <c r="F224" s="74" t="e">
        <f>GETPIVOTDATA("Hi",Сводный!$AJ$8,"Дата",DATE(YEAR(Сводный!$AJ37),MONTH(Сводный!$AJ37),DAY(Сводный!$AJ37)))</f>
        <v>#REF!</v>
      </c>
      <c r="G224" s="74" t="e">
        <f>GETPIVOTDATA("Low",Сводный!$AJ$8,"Дата",DATE(YEAR(Сводный!$AJ37),MONTH(Сводный!$AJ37),DAY(Сводный!$AJ37)))</f>
        <v>#REF!</v>
      </c>
      <c r="H224" s="74" t="e">
        <f>GETPIVOTDATA("Close",Сводный!$AJ$8,"Дата",DATE(YEAR(Сводный!$AJ37),MONTH(Сводный!$AJ37),DAY(Сводный!$AJ37)))</f>
        <v>#REF!</v>
      </c>
      <c r="K224" s="74">
        <f>Сводный!AT37</f>
        <v>0</v>
      </c>
      <c r="L224" s="74" t="e">
        <f>GETPIVOTDATA("Кол-во сделок",Сводный!$AT$8,"Дата",DATE(YEAR(Сводный!$AT37),MONTH(Сводный!$AT37),DAY(Сводный!$AT37)))</f>
        <v>#REF!</v>
      </c>
      <c r="M224" s="74" t="e">
        <f>GETPIVOTDATA("Результат",Сводный!$AT$8,"Дата",DATE(YEAR(Сводный!$AT37),MONTH(Сводный!$AT37),DAY(Сводный!$AT37)))</f>
        <v>#REF!</v>
      </c>
      <c r="P224" s="74">
        <f>Сводный!BC37</f>
        <v>0</v>
      </c>
      <c r="Q224" s="74" t="e">
        <f>GETPIVOTDATA("Объем",Сводный!$BC$8,"Дата",DATE(YEAR(Сводный!$BC37),MONTH(Сводный!$BC37),DAY(Сводный!$BC37)))</f>
        <v>#REF!</v>
      </c>
      <c r="R224" s="74" t="e">
        <f>GETPIVOTDATA("Результат",Сводный!$BC$8,"Дата",DATE(YEAR(Сводный!$BC37),MONTH(Сводный!$BC37),DAY(Сводный!$BC37)))</f>
        <v>#REF!</v>
      </c>
    </row>
    <row r="225" spans="3:18">
      <c r="C225" s="74">
        <f>Сводный!$AJ38</f>
        <v>0</v>
      </c>
      <c r="E225" s="74" t="e">
        <f>GETPIVOTDATA("Open",Сводный!$AJ$8,"Дата",DATE(YEAR(Сводный!$AJ38),MONTH(Сводный!$AJ38),DAY(Сводный!$AJ38)))</f>
        <v>#REF!</v>
      </c>
      <c r="F225" s="74" t="e">
        <f>GETPIVOTDATA("Hi",Сводный!$AJ$8,"Дата",DATE(YEAR(Сводный!$AJ38),MONTH(Сводный!$AJ38),DAY(Сводный!$AJ38)))</f>
        <v>#REF!</v>
      </c>
      <c r="G225" s="74" t="e">
        <f>GETPIVOTDATA("Low",Сводный!$AJ$8,"Дата",DATE(YEAR(Сводный!$AJ38),MONTH(Сводный!$AJ38),DAY(Сводный!$AJ38)))</f>
        <v>#REF!</v>
      </c>
      <c r="H225" s="74" t="e">
        <f>GETPIVOTDATA("Close",Сводный!$AJ$8,"Дата",DATE(YEAR(Сводный!$AJ38),MONTH(Сводный!$AJ38),DAY(Сводный!$AJ38)))</f>
        <v>#REF!</v>
      </c>
      <c r="K225" s="74">
        <f>Сводный!AT38</f>
        <v>0</v>
      </c>
      <c r="L225" s="74" t="e">
        <f>GETPIVOTDATA("Кол-во сделок",Сводный!$AT$8,"Дата",DATE(YEAR(Сводный!$AT38),MONTH(Сводный!$AT38),DAY(Сводный!$AT38)))</f>
        <v>#REF!</v>
      </c>
      <c r="M225" s="74" t="e">
        <f>GETPIVOTDATA("Результат",Сводный!$AT$8,"Дата",DATE(YEAR(Сводный!$AT38),MONTH(Сводный!$AT38),DAY(Сводный!$AT38)))</f>
        <v>#REF!</v>
      </c>
      <c r="P225" s="74">
        <f>Сводный!BC38</f>
        <v>0</v>
      </c>
      <c r="Q225" s="74" t="e">
        <f>GETPIVOTDATA("Объем",Сводный!$BC$8,"Дата",DATE(YEAR(Сводный!$BC38),MONTH(Сводный!$BC38),DAY(Сводный!$BC38)))</f>
        <v>#REF!</v>
      </c>
      <c r="R225" s="74" t="e">
        <f>GETPIVOTDATA("Результат",Сводный!$BC$8,"Дата",DATE(YEAR(Сводный!$BC38),MONTH(Сводный!$BC38),DAY(Сводный!$BC38)))</f>
        <v>#REF!</v>
      </c>
    </row>
    <row r="226" spans="3:18">
      <c r="C226" s="74">
        <f>Сводный!$AJ39</f>
        <v>0</v>
      </c>
      <c r="E226" s="74" t="e">
        <f>GETPIVOTDATA("Open",Сводный!$AJ$8,"Дата",DATE(YEAR(Сводный!$AJ39),MONTH(Сводный!$AJ39),DAY(Сводный!$AJ39)))</f>
        <v>#REF!</v>
      </c>
      <c r="F226" s="74" t="e">
        <f>GETPIVOTDATA("Hi",Сводный!$AJ$8,"Дата",DATE(YEAR(Сводный!$AJ39),MONTH(Сводный!$AJ39),DAY(Сводный!$AJ39)))</f>
        <v>#REF!</v>
      </c>
      <c r="G226" s="74" t="e">
        <f>GETPIVOTDATA("Low",Сводный!$AJ$8,"Дата",DATE(YEAR(Сводный!$AJ39),MONTH(Сводный!$AJ39),DAY(Сводный!$AJ39)))</f>
        <v>#REF!</v>
      </c>
      <c r="H226" s="74" t="e">
        <f>GETPIVOTDATA("Close",Сводный!$AJ$8,"Дата",DATE(YEAR(Сводный!$AJ39),MONTH(Сводный!$AJ39),DAY(Сводный!$AJ39)))</f>
        <v>#REF!</v>
      </c>
      <c r="K226" s="74">
        <f>Сводный!AT39</f>
        <v>0</v>
      </c>
      <c r="L226" s="74" t="e">
        <f>GETPIVOTDATA("Кол-во сделок",Сводный!$AT$8,"Дата",DATE(YEAR(Сводный!$AT39),MONTH(Сводный!$AT39),DAY(Сводный!$AT39)))</f>
        <v>#REF!</v>
      </c>
      <c r="M226" s="74" t="e">
        <f>GETPIVOTDATA("Результат",Сводный!$AT$8,"Дата",DATE(YEAR(Сводный!$AT39),MONTH(Сводный!$AT39),DAY(Сводный!$AT39)))</f>
        <v>#REF!</v>
      </c>
      <c r="P226" s="74">
        <f>Сводный!BC39</f>
        <v>0</v>
      </c>
      <c r="Q226" s="74" t="e">
        <f>GETPIVOTDATA("Объем",Сводный!$BC$8,"Дата",DATE(YEAR(Сводный!$BC39),MONTH(Сводный!$BC39),DAY(Сводный!$BC39)))</f>
        <v>#REF!</v>
      </c>
      <c r="R226" s="74" t="e">
        <f>GETPIVOTDATA("Результат",Сводный!$BC$8,"Дата",DATE(YEAR(Сводный!$BC39),MONTH(Сводный!$BC39),DAY(Сводный!$BC39)))</f>
        <v>#REF!</v>
      </c>
    </row>
    <row r="227" spans="3:18">
      <c r="C227" s="74">
        <f>Сводный!$AJ40</f>
        <v>0</v>
      </c>
      <c r="E227" s="74" t="e">
        <f>GETPIVOTDATA("Open",Сводный!$AJ$8,"Дата",DATE(YEAR(Сводный!$AJ40),MONTH(Сводный!$AJ40),DAY(Сводный!$AJ40)))</f>
        <v>#REF!</v>
      </c>
      <c r="F227" s="74" t="e">
        <f>GETPIVOTDATA("Hi",Сводный!$AJ$8,"Дата",DATE(YEAR(Сводный!$AJ40),MONTH(Сводный!$AJ40),DAY(Сводный!$AJ40)))</f>
        <v>#REF!</v>
      </c>
      <c r="G227" s="74" t="e">
        <f>GETPIVOTDATA("Low",Сводный!$AJ$8,"Дата",DATE(YEAR(Сводный!$AJ40),MONTH(Сводный!$AJ40),DAY(Сводный!$AJ40)))</f>
        <v>#REF!</v>
      </c>
      <c r="H227" s="74" t="e">
        <f>GETPIVOTDATA("Close",Сводный!$AJ$8,"Дата",DATE(YEAR(Сводный!$AJ40),MONTH(Сводный!$AJ40),DAY(Сводный!$AJ40)))</f>
        <v>#REF!</v>
      </c>
      <c r="K227" s="74">
        <f>Сводный!AT40</f>
        <v>0</v>
      </c>
      <c r="L227" s="74" t="e">
        <f>GETPIVOTDATA("Кол-во сделок",Сводный!$AT$8,"Дата",DATE(YEAR(Сводный!$AT40),MONTH(Сводный!$AT40),DAY(Сводный!$AT40)))</f>
        <v>#REF!</v>
      </c>
      <c r="M227" s="74" t="e">
        <f>GETPIVOTDATA("Результат",Сводный!$AT$8,"Дата",DATE(YEAR(Сводный!$AT40),MONTH(Сводный!$AT40),DAY(Сводный!$AT40)))</f>
        <v>#REF!</v>
      </c>
      <c r="P227" s="74">
        <f>Сводный!BC40</f>
        <v>0</v>
      </c>
      <c r="Q227" s="74" t="e">
        <f>GETPIVOTDATA("Объем",Сводный!$BC$8,"Дата",DATE(YEAR(Сводный!$BC40),MONTH(Сводный!$BC40),DAY(Сводный!$BC40)))</f>
        <v>#REF!</v>
      </c>
      <c r="R227" s="74" t="e">
        <f>GETPIVOTDATA("Результат",Сводный!$BC$8,"Дата",DATE(YEAR(Сводный!$BC40),MONTH(Сводный!$BC40),DAY(Сводный!$BC40)))</f>
        <v>#REF!</v>
      </c>
    </row>
    <row r="228" spans="3:18">
      <c r="C228" s="74">
        <f>Сводный!$AJ41</f>
        <v>0</v>
      </c>
      <c r="E228" s="74" t="e">
        <f>GETPIVOTDATA("Open",Сводный!$AJ$8,"Дата",DATE(YEAR(Сводный!$AJ41),MONTH(Сводный!$AJ41),DAY(Сводный!$AJ41)))</f>
        <v>#REF!</v>
      </c>
      <c r="F228" s="74" t="e">
        <f>GETPIVOTDATA("Hi",Сводный!$AJ$8,"Дата",DATE(YEAR(Сводный!$AJ41),MONTH(Сводный!$AJ41),DAY(Сводный!$AJ41)))</f>
        <v>#REF!</v>
      </c>
      <c r="G228" s="74" t="e">
        <f>GETPIVOTDATA("Low",Сводный!$AJ$8,"Дата",DATE(YEAR(Сводный!$AJ41),MONTH(Сводный!$AJ41),DAY(Сводный!$AJ41)))</f>
        <v>#REF!</v>
      </c>
      <c r="H228" s="74" t="e">
        <f>GETPIVOTDATA("Close",Сводный!$AJ$8,"Дата",DATE(YEAR(Сводный!$AJ41),MONTH(Сводный!$AJ41),DAY(Сводный!$AJ41)))</f>
        <v>#REF!</v>
      </c>
      <c r="K228" s="74">
        <f>Сводный!AT41</f>
        <v>0</v>
      </c>
      <c r="L228" s="74" t="e">
        <f>GETPIVOTDATA("Кол-во сделок",Сводный!$AT$8,"Дата",DATE(YEAR(Сводный!$AT41),MONTH(Сводный!$AT41),DAY(Сводный!$AT41)))</f>
        <v>#REF!</v>
      </c>
      <c r="M228" s="74" t="e">
        <f>GETPIVOTDATA("Результат",Сводный!$AT$8,"Дата",DATE(YEAR(Сводный!$AT41),MONTH(Сводный!$AT41),DAY(Сводный!$AT41)))</f>
        <v>#REF!</v>
      </c>
      <c r="P228" s="74">
        <f>Сводный!BC41</f>
        <v>0</v>
      </c>
      <c r="Q228" s="74" t="e">
        <f>GETPIVOTDATA("Объем",Сводный!$BC$8,"Дата",DATE(YEAR(Сводный!$BC41),MONTH(Сводный!$BC41),DAY(Сводный!$BC41)))</f>
        <v>#REF!</v>
      </c>
      <c r="R228" s="74" t="e">
        <f>GETPIVOTDATA("Результат",Сводный!$BC$8,"Дата",DATE(YEAR(Сводный!$BC41),MONTH(Сводный!$BC41),DAY(Сводный!$BC41)))</f>
        <v>#REF!</v>
      </c>
    </row>
    <row r="229" spans="3:18">
      <c r="C229" s="74">
        <f>Сводный!$AJ42</f>
        <v>0</v>
      </c>
      <c r="E229" s="74" t="e">
        <f>GETPIVOTDATA("Open",Сводный!$AJ$8,"Дата",DATE(YEAR(Сводный!$AJ42),MONTH(Сводный!$AJ42),DAY(Сводный!$AJ42)))</f>
        <v>#REF!</v>
      </c>
      <c r="F229" s="74" t="e">
        <f>GETPIVOTDATA("Hi",Сводный!$AJ$8,"Дата",DATE(YEAR(Сводный!$AJ42),MONTH(Сводный!$AJ42),DAY(Сводный!$AJ42)))</f>
        <v>#REF!</v>
      </c>
      <c r="G229" s="74" t="e">
        <f>GETPIVOTDATA("Low",Сводный!$AJ$8,"Дата",DATE(YEAR(Сводный!$AJ42),MONTH(Сводный!$AJ42),DAY(Сводный!$AJ42)))</f>
        <v>#REF!</v>
      </c>
      <c r="H229" s="74" t="e">
        <f>GETPIVOTDATA("Close",Сводный!$AJ$8,"Дата",DATE(YEAR(Сводный!$AJ42),MONTH(Сводный!$AJ42),DAY(Сводный!$AJ42)))</f>
        <v>#REF!</v>
      </c>
      <c r="K229" s="74">
        <f>Сводный!AT42</f>
        <v>0</v>
      </c>
      <c r="L229" s="74" t="e">
        <f>GETPIVOTDATA("Кол-во сделок",Сводный!$AT$8,"Дата",DATE(YEAR(Сводный!$AT42),MONTH(Сводный!$AT42),DAY(Сводный!$AT42)))</f>
        <v>#REF!</v>
      </c>
      <c r="M229" s="74" t="e">
        <f>GETPIVOTDATA("Результат",Сводный!$AT$8,"Дата",DATE(YEAR(Сводный!$AT42),MONTH(Сводный!$AT42),DAY(Сводный!$AT42)))</f>
        <v>#REF!</v>
      </c>
      <c r="P229" s="74">
        <f>Сводный!BC42</f>
        <v>0</v>
      </c>
      <c r="Q229" s="74" t="e">
        <f>GETPIVOTDATA("Объем",Сводный!$BC$8,"Дата",DATE(YEAR(Сводный!$BC42),MONTH(Сводный!$BC42),DAY(Сводный!$BC42)))</f>
        <v>#REF!</v>
      </c>
      <c r="R229" s="74" t="e">
        <f>GETPIVOTDATA("Результат",Сводный!$BC$8,"Дата",DATE(YEAR(Сводный!$BC42),MONTH(Сводный!$BC42),DAY(Сводный!$BC42)))</f>
        <v>#REF!</v>
      </c>
    </row>
    <row r="230" spans="3:18">
      <c r="C230" s="74">
        <f>Сводный!$AJ43</f>
        <v>0</v>
      </c>
      <c r="E230" s="74" t="e">
        <f>GETPIVOTDATA("Open",Сводный!$AJ$8,"Дата",DATE(YEAR(Сводный!$AJ43),MONTH(Сводный!$AJ43),DAY(Сводный!$AJ43)))</f>
        <v>#REF!</v>
      </c>
      <c r="F230" s="74" t="e">
        <f>GETPIVOTDATA("Hi",Сводный!$AJ$8,"Дата",DATE(YEAR(Сводный!$AJ43),MONTH(Сводный!$AJ43),DAY(Сводный!$AJ43)))</f>
        <v>#REF!</v>
      </c>
      <c r="G230" s="74" t="e">
        <f>GETPIVOTDATA("Low",Сводный!$AJ$8,"Дата",DATE(YEAR(Сводный!$AJ43),MONTH(Сводный!$AJ43),DAY(Сводный!$AJ43)))</f>
        <v>#REF!</v>
      </c>
      <c r="H230" s="74" t="e">
        <f>GETPIVOTDATA("Close",Сводный!$AJ$8,"Дата",DATE(YEAR(Сводный!$AJ43),MONTH(Сводный!$AJ43),DAY(Сводный!$AJ43)))</f>
        <v>#REF!</v>
      </c>
      <c r="K230" s="74">
        <f>Сводный!AT43</f>
        <v>0</v>
      </c>
      <c r="L230" s="74" t="e">
        <f>GETPIVOTDATA("Кол-во сделок",Сводный!$AT$8,"Дата",DATE(YEAR(Сводный!$AT43),MONTH(Сводный!$AT43),DAY(Сводный!$AT43)))</f>
        <v>#REF!</v>
      </c>
      <c r="M230" s="74" t="e">
        <f>GETPIVOTDATA("Результат",Сводный!$AT$8,"Дата",DATE(YEAR(Сводный!$AT43),MONTH(Сводный!$AT43),DAY(Сводный!$AT43)))</f>
        <v>#REF!</v>
      </c>
      <c r="P230" s="74">
        <f>Сводный!BC43</f>
        <v>0</v>
      </c>
      <c r="Q230" s="74" t="e">
        <f>GETPIVOTDATA("Объем",Сводный!$BC$8,"Дата",DATE(YEAR(Сводный!$BC43),MONTH(Сводный!$BC43),DAY(Сводный!$BC43)))</f>
        <v>#REF!</v>
      </c>
      <c r="R230" s="74" t="e">
        <f>GETPIVOTDATA("Результат",Сводный!$BC$8,"Дата",DATE(YEAR(Сводный!$BC43),MONTH(Сводный!$BC43),DAY(Сводный!$BC43)))</f>
        <v>#REF!</v>
      </c>
    </row>
    <row r="231" spans="3:18">
      <c r="C231" s="74">
        <f>Сводный!$AJ44</f>
        <v>0</v>
      </c>
      <c r="E231" s="74" t="e">
        <f>GETPIVOTDATA("Open",Сводный!$AJ$8,"Дата",DATE(YEAR(Сводный!$AJ44),MONTH(Сводный!$AJ44),DAY(Сводный!$AJ44)))</f>
        <v>#REF!</v>
      </c>
      <c r="F231" s="74" t="e">
        <f>GETPIVOTDATA("Hi",Сводный!$AJ$8,"Дата",DATE(YEAR(Сводный!$AJ44),MONTH(Сводный!$AJ44),DAY(Сводный!$AJ44)))</f>
        <v>#REF!</v>
      </c>
      <c r="G231" s="74" t="e">
        <f>GETPIVOTDATA("Low",Сводный!$AJ$8,"Дата",DATE(YEAR(Сводный!$AJ44),MONTH(Сводный!$AJ44),DAY(Сводный!$AJ44)))</f>
        <v>#REF!</v>
      </c>
      <c r="H231" s="74" t="e">
        <f>GETPIVOTDATA("Close",Сводный!$AJ$8,"Дата",DATE(YEAR(Сводный!$AJ44),MONTH(Сводный!$AJ44),DAY(Сводный!$AJ44)))</f>
        <v>#REF!</v>
      </c>
      <c r="K231" s="74">
        <f>Сводный!AT44</f>
        <v>0</v>
      </c>
      <c r="L231" s="74" t="e">
        <f>GETPIVOTDATA("Кол-во сделок",Сводный!$AT$8,"Дата",DATE(YEAR(Сводный!$AT44),MONTH(Сводный!$AT44),DAY(Сводный!$AT44)))</f>
        <v>#REF!</v>
      </c>
      <c r="M231" s="74" t="e">
        <f>GETPIVOTDATA("Результат",Сводный!$AT$8,"Дата",DATE(YEAR(Сводный!$AT44),MONTH(Сводный!$AT44),DAY(Сводный!$AT44)))</f>
        <v>#REF!</v>
      </c>
      <c r="P231" s="74">
        <f>Сводный!BC44</f>
        <v>0</v>
      </c>
      <c r="Q231" s="74" t="e">
        <f>GETPIVOTDATA("Объем",Сводный!$BC$8,"Дата",DATE(YEAR(Сводный!$BC44),MONTH(Сводный!$BC44),DAY(Сводный!$BC44)))</f>
        <v>#REF!</v>
      </c>
      <c r="R231" s="74" t="e">
        <f>GETPIVOTDATA("Результат",Сводный!$BC$8,"Дата",DATE(YEAR(Сводный!$BC44),MONTH(Сводный!$BC44),DAY(Сводный!$BC44)))</f>
        <v>#REF!</v>
      </c>
    </row>
    <row r="232" spans="3:18">
      <c r="C232" s="74">
        <f>Сводный!$AJ45</f>
        <v>0</v>
      </c>
      <c r="E232" s="74" t="e">
        <f>GETPIVOTDATA("Open",Сводный!$AJ$8,"Дата",DATE(YEAR(Сводный!$AJ45),MONTH(Сводный!$AJ45),DAY(Сводный!$AJ45)))</f>
        <v>#REF!</v>
      </c>
      <c r="F232" s="74" t="e">
        <f>GETPIVOTDATA("Hi",Сводный!$AJ$8,"Дата",DATE(YEAR(Сводный!$AJ45),MONTH(Сводный!$AJ45),DAY(Сводный!$AJ45)))</f>
        <v>#REF!</v>
      </c>
      <c r="G232" s="74" t="e">
        <f>GETPIVOTDATA("Low",Сводный!$AJ$8,"Дата",DATE(YEAR(Сводный!$AJ45),MONTH(Сводный!$AJ45),DAY(Сводный!$AJ45)))</f>
        <v>#REF!</v>
      </c>
      <c r="H232" s="74" t="e">
        <f>GETPIVOTDATA("Close",Сводный!$AJ$8,"Дата",DATE(YEAR(Сводный!$AJ45),MONTH(Сводный!$AJ45),DAY(Сводный!$AJ45)))</f>
        <v>#REF!</v>
      </c>
      <c r="K232" s="74">
        <f>Сводный!AT45</f>
        <v>0</v>
      </c>
      <c r="L232" s="74" t="e">
        <f>GETPIVOTDATA("Кол-во сделок",Сводный!$AT$8,"Дата",DATE(YEAR(Сводный!$AT45),MONTH(Сводный!$AT45),DAY(Сводный!$AT45)))</f>
        <v>#REF!</v>
      </c>
      <c r="M232" s="74" t="e">
        <f>GETPIVOTDATA("Результат",Сводный!$AT$8,"Дата",DATE(YEAR(Сводный!$AT45),MONTH(Сводный!$AT45),DAY(Сводный!$AT45)))</f>
        <v>#REF!</v>
      </c>
      <c r="P232" s="74">
        <f>Сводный!BC45</f>
        <v>0</v>
      </c>
      <c r="Q232" s="74" t="e">
        <f>GETPIVOTDATA("Объем",Сводный!$BC$8,"Дата",DATE(YEAR(Сводный!$BC45),MONTH(Сводный!$BC45),DAY(Сводный!$BC45)))</f>
        <v>#REF!</v>
      </c>
      <c r="R232" s="74" t="e">
        <f>GETPIVOTDATA("Результат",Сводный!$BC$8,"Дата",DATE(YEAR(Сводный!$BC45),MONTH(Сводный!$BC45),DAY(Сводный!$BC45)))</f>
        <v>#REF!</v>
      </c>
    </row>
    <row r="233" spans="3:18">
      <c r="C233" s="74">
        <f>Сводный!$AJ46</f>
        <v>0</v>
      </c>
      <c r="E233" s="74" t="e">
        <f>GETPIVOTDATA("Open",Сводный!$AJ$8,"Дата",DATE(YEAR(Сводный!$AJ46),MONTH(Сводный!$AJ46),DAY(Сводный!$AJ46)))</f>
        <v>#REF!</v>
      </c>
      <c r="F233" s="74" t="e">
        <f>GETPIVOTDATA("Hi",Сводный!$AJ$8,"Дата",DATE(YEAR(Сводный!$AJ46),MONTH(Сводный!$AJ46),DAY(Сводный!$AJ46)))</f>
        <v>#REF!</v>
      </c>
      <c r="G233" s="74" t="e">
        <f>GETPIVOTDATA("Low",Сводный!$AJ$8,"Дата",DATE(YEAR(Сводный!$AJ46),MONTH(Сводный!$AJ46),DAY(Сводный!$AJ46)))</f>
        <v>#REF!</v>
      </c>
      <c r="H233" s="74" t="e">
        <f>GETPIVOTDATA("Close",Сводный!$AJ$8,"Дата",DATE(YEAR(Сводный!$AJ46),MONTH(Сводный!$AJ46),DAY(Сводный!$AJ46)))</f>
        <v>#REF!</v>
      </c>
      <c r="K233" s="74">
        <f>Сводный!AT46</f>
        <v>0</v>
      </c>
      <c r="L233" s="74" t="e">
        <f>GETPIVOTDATA("Кол-во сделок",Сводный!$AT$8,"Дата",DATE(YEAR(Сводный!$AT46),MONTH(Сводный!$AT46),DAY(Сводный!$AT46)))</f>
        <v>#REF!</v>
      </c>
      <c r="M233" s="74" t="e">
        <f>GETPIVOTDATA("Результат",Сводный!$AT$8,"Дата",DATE(YEAR(Сводный!$AT46),MONTH(Сводный!$AT46),DAY(Сводный!$AT46)))</f>
        <v>#REF!</v>
      </c>
      <c r="P233" s="74">
        <f>Сводный!BC46</f>
        <v>0</v>
      </c>
      <c r="Q233" s="74" t="e">
        <f>GETPIVOTDATA("Объем",Сводный!$BC$8,"Дата",DATE(YEAR(Сводный!$BC46),MONTH(Сводный!$BC46),DAY(Сводный!$BC46)))</f>
        <v>#REF!</v>
      </c>
      <c r="R233" s="74" t="e">
        <f>GETPIVOTDATA("Результат",Сводный!$BC$8,"Дата",DATE(YEAR(Сводный!$BC46),MONTH(Сводный!$BC46),DAY(Сводный!$BC46)))</f>
        <v>#REF!</v>
      </c>
    </row>
    <row r="234" spans="3:18">
      <c r="C234" s="74">
        <f>Сводный!$AJ47</f>
        <v>0</v>
      </c>
      <c r="E234" s="74" t="e">
        <f>GETPIVOTDATA("Open",Сводный!$AJ$8,"Дата",DATE(YEAR(Сводный!$AJ47),MONTH(Сводный!$AJ47),DAY(Сводный!$AJ47)))</f>
        <v>#REF!</v>
      </c>
      <c r="F234" s="74" t="e">
        <f>GETPIVOTDATA("Hi",Сводный!$AJ$8,"Дата",DATE(YEAR(Сводный!$AJ47),MONTH(Сводный!$AJ47),DAY(Сводный!$AJ47)))</f>
        <v>#REF!</v>
      </c>
      <c r="G234" s="74" t="e">
        <f>GETPIVOTDATA("Low",Сводный!$AJ$8,"Дата",DATE(YEAR(Сводный!$AJ47),MONTH(Сводный!$AJ47),DAY(Сводный!$AJ47)))</f>
        <v>#REF!</v>
      </c>
      <c r="H234" s="74" t="e">
        <f>GETPIVOTDATA("Close",Сводный!$AJ$8,"Дата",DATE(YEAR(Сводный!$AJ47),MONTH(Сводный!$AJ47),DAY(Сводный!$AJ47)))</f>
        <v>#REF!</v>
      </c>
      <c r="K234" s="74">
        <f>Сводный!AT47</f>
        <v>0</v>
      </c>
      <c r="L234" s="74" t="e">
        <f>GETPIVOTDATA("Кол-во сделок",Сводный!$AT$8,"Дата",DATE(YEAR(Сводный!$AT47),MONTH(Сводный!$AT47),DAY(Сводный!$AT47)))</f>
        <v>#REF!</v>
      </c>
      <c r="M234" s="74" t="e">
        <f>GETPIVOTDATA("Результат",Сводный!$AT$8,"Дата",DATE(YEAR(Сводный!$AT47),MONTH(Сводный!$AT47),DAY(Сводный!$AT47)))</f>
        <v>#REF!</v>
      </c>
      <c r="P234" s="74">
        <f>Сводный!BC47</f>
        <v>0</v>
      </c>
      <c r="Q234" s="74" t="e">
        <f>GETPIVOTDATA("Объем",Сводный!$BC$8,"Дата",DATE(YEAR(Сводный!$BC47),MONTH(Сводный!$BC47),DAY(Сводный!$BC47)))</f>
        <v>#REF!</v>
      </c>
      <c r="R234" s="74" t="e">
        <f>GETPIVOTDATA("Результат",Сводный!$BC$8,"Дата",DATE(YEAR(Сводный!$BC47),MONTH(Сводный!$BC47),DAY(Сводный!$BC47)))</f>
        <v>#REF!</v>
      </c>
    </row>
    <row r="235" spans="3:18">
      <c r="C235" s="74">
        <f>Сводный!$AJ48</f>
        <v>0</v>
      </c>
      <c r="E235" s="74" t="e">
        <f>GETPIVOTDATA("Open",Сводный!$AJ$8,"Дата",DATE(YEAR(Сводный!$AJ48),MONTH(Сводный!$AJ48),DAY(Сводный!$AJ48)))</f>
        <v>#REF!</v>
      </c>
      <c r="F235" s="74" t="e">
        <f>GETPIVOTDATA("Hi",Сводный!$AJ$8,"Дата",DATE(YEAR(Сводный!$AJ48),MONTH(Сводный!$AJ48),DAY(Сводный!$AJ48)))</f>
        <v>#REF!</v>
      </c>
      <c r="G235" s="74" t="e">
        <f>GETPIVOTDATA("Low",Сводный!$AJ$8,"Дата",DATE(YEAR(Сводный!$AJ48),MONTH(Сводный!$AJ48),DAY(Сводный!$AJ48)))</f>
        <v>#REF!</v>
      </c>
      <c r="H235" s="74" t="e">
        <f>GETPIVOTDATA("Close",Сводный!$AJ$8,"Дата",DATE(YEAR(Сводный!$AJ48),MONTH(Сводный!$AJ48),DAY(Сводный!$AJ48)))</f>
        <v>#REF!</v>
      </c>
      <c r="K235" s="74">
        <f>Сводный!AT48</f>
        <v>0</v>
      </c>
      <c r="L235" s="74" t="e">
        <f>GETPIVOTDATA("Кол-во сделок",Сводный!$AT$8,"Дата",DATE(YEAR(Сводный!$AT48),MONTH(Сводный!$AT48),DAY(Сводный!$AT48)))</f>
        <v>#REF!</v>
      </c>
      <c r="M235" s="74" t="e">
        <f>GETPIVOTDATA("Результат",Сводный!$AT$8,"Дата",DATE(YEAR(Сводный!$AT48),MONTH(Сводный!$AT48),DAY(Сводный!$AT48)))</f>
        <v>#REF!</v>
      </c>
      <c r="P235" s="74">
        <f>Сводный!BC48</f>
        <v>0</v>
      </c>
      <c r="Q235" s="74" t="e">
        <f>GETPIVOTDATA("Объем",Сводный!$BC$8,"Дата",DATE(YEAR(Сводный!$BC48),MONTH(Сводный!$BC48),DAY(Сводный!$BC48)))</f>
        <v>#REF!</v>
      </c>
      <c r="R235" s="74" t="e">
        <f>GETPIVOTDATA("Результат",Сводный!$BC$8,"Дата",DATE(YEAR(Сводный!$BC48),MONTH(Сводный!$BC48),DAY(Сводный!$BC48)))</f>
        <v>#REF!</v>
      </c>
    </row>
    <row r="236" spans="3:18">
      <c r="C236" s="74">
        <f>Сводный!$AJ49</f>
        <v>0</v>
      </c>
      <c r="E236" s="74" t="e">
        <f>GETPIVOTDATA("Open",Сводный!$AJ$8,"Дата",DATE(YEAR(Сводный!$AJ49),MONTH(Сводный!$AJ49),DAY(Сводный!$AJ49)))</f>
        <v>#REF!</v>
      </c>
      <c r="F236" s="74" t="e">
        <f>GETPIVOTDATA("Hi",Сводный!$AJ$8,"Дата",DATE(YEAR(Сводный!$AJ49),MONTH(Сводный!$AJ49),DAY(Сводный!$AJ49)))</f>
        <v>#REF!</v>
      </c>
      <c r="G236" s="74" t="e">
        <f>GETPIVOTDATA("Low",Сводный!$AJ$8,"Дата",DATE(YEAR(Сводный!$AJ49),MONTH(Сводный!$AJ49),DAY(Сводный!$AJ49)))</f>
        <v>#REF!</v>
      </c>
      <c r="H236" s="74" t="e">
        <f>GETPIVOTDATA("Close",Сводный!$AJ$8,"Дата",DATE(YEAR(Сводный!$AJ49),MONTH(Сводный!$AJ49),DAY(Сводный!$AJ49)))</f>
        <v>#REF!</v>
      </c>
      <c r="K236" s="74">
        <f>Сводный!AT49</f>
        <v>0</v>
      </c>
      <c r="L236" s="74" t="e">
        <f>GETPIVOTDATA("Кол-во сделок",Сводный!$AT$8,"Дата",DATE(YEAR(Сводный!$AT49),MONTH(Сводный!$AT49),DAY(Сводный!$AT49)))</f>
        <v>#REF!</v>
      </c>
      <c r="M236" s="74" t="e">
        <f>GETPIVOTDATA("Результат",Сводный!$AT$8,"Дата",DATE(YEAR(Сводный!$AT49),MONTH(Сводный!$AT49),DAY(Сводный!$AT49)))</f>
        <v>#REF!</v>
      </c>
      <c r="P236" s="74">
        <f>Сводный!BC49</f>
        <v>0</v>
      </c>
      <c r="Q236" s="74" t="e">
        <f>GETPIVOTDATA("Объем",Сводный!$BC$8,"Дата",DATE(YEAR(Сводный!$BC49),MONTH(Сводный!$BC49),DAY(Сводный!$BC49)))</f>
        <v>#REF!</v>
      </c>
      <c r="R236" s="74" t="e">
        <f>GETPIVOTDATA("Результат",Сводный!$BC$8,"Дата",DATE(YEAR(Сводный!$BC49),MONTH(Сводный!$BC49),DAY(Сводный!$BC49)))</f>
        <v>#REF!</v>
      </c>
    </row>
    <row r="237" spans="3:18">
      <c r="C237" s="74">
        <f>Сводный!$AJ50</f>
        <v>0</v>
      </c>
      <c r="E237" s="74" t="e">
        <f>GETPIVOTDATA("Open",Сводный!$AJ$8,"Дата",DATE(YEAR(Сводный!$AJ50),MONTH(Сводный!$AJ50),DAY(Сводный!$AJ50)))</f>
        <v>#REF!</v>
      </c>
      <c r="F237" s="74" t="e">
        <f>GETPIVOTDATA("Hi",Сводный!$AJ$8,"Дата",DATE(YEAR(Сводный!$AJ50),MONTH(Сводный!$AJ50),DAY(Сводный!$AJ50)))</f>
        <v>#REF!</v>
      </c>
      <c r="G237" s="74" t="e">
        <f>GETPIVOTDATA("Low",Сводный!$AJ$8,"Дата",DATE(YEAR(Сводный!$AJ50),MONTH(Сводный!$AJ50),DAY(Сводный!$AJ50)))</f>
        <v>#REF!</v>
      </c>
      <c r="H237" s="74" t="e">
        <f>GETPIVOTDATA("Close",Сводный!$AJ$8,"Дата",DATE(YEAR(Сводный!$AJ50),MONTH(Сводный!$AJ50),DAY(Сводный!$AJ50)))</f>
        <v>#REF!</v>
      </c>
      <c r="K237" s="74">
        <f>Сводный!AT50</f>
        <v>0</v>
      </c>
      <c r="L237" s="74" t="e">
        <f>GETPIVOTDATA("Кол-во сделок",Сводный!$AT$8,"Дата",DATE(YEAR(Сводный!$AT50),MONTH(Сводный!$AT50),DAY(Сводный!$AT50)))</f>
        <v>#REF!</v>
      </c>
      <c r="M237" s="74" t="e">
        <f>GETPIVOTDATA("Результат",Сводный!$AT$8,"Дата",DATE(YEAR(Сводный!$AT50),MONTH(Сводный!$AT50),DAY(Сводный!$AT50)))</f>
        <v>#REF!</v>
      </c>
      <c r="P237" s="74">
        <f>Сводный!BC50</f>
        <v>0</v>
      </c>
      <c r="Q237" s="74" t="e">
        <f>GETPIVOTDATA("Объем",Сводный!$BC$8,"Дата",DATE(YEAR(Сводный!$BC50),MONTH(Сводный!$BC50),DAY(Сводный!$BC50)))</f>
        <v>#REF!</v>
      </c>
      <c r="R237" s="74" t="e">
        <f>GETPIVOTDATA("Результат",Сводный!$BC$8,"Дата",DATE(YEAR(Сводный!$BC50),MONTH(Сводный!$BC50),DAY(Сводный!$BC50)))</f>
        <v>#REF!</v>
      </c>
    </row>
    <row r="238" spans="3:18">
      <c r="C238" s="74">
        <f>Сводный!$AJ51</f>
        <v>0</v>
      </c>
      <c r="E238" s="74" t="e">
        <f>GETPIVOTDATA("Open",Сводный!$AJ$8,"Дата",DATE(YEAR(Сводный!$AJ51),MONTH(Сводный!$AJ51),DAY(Сводный!$AJ51)))</f>
        <v>#REF!</v>
      </c>
      <c r="F238" s="74" t="e">
        <f>GETPIVOTDATA("Hi",Сводный!$AJ$8,"Дата",DATE(YEAR(Сводный!$AJ51),MONTH(Сводный!$AJ51),DAY(Сводный!$AJ51)))</f>
        <v>#REF!</v>
      </c>
      <c r="G238" s="74" t="e">
        <f>GETPIVOTDATA("Low",Сводный!$AJ$8,"Дата",DATE(YEAR(Сводный!$AJ51),MONTH(Сводный!$AJ51),DAY(Сводный!$AJ51)))</f>
        <v>#REF!</v>
      </c>
      <c r="H238" s="74" t="e">
        <f>GETPIVOTDATA("Close",Сводный!$AJ$8,"Дата",DATE(YEAR(Сводный!$AJ51),MONTH(Сводный!$AJ51),DAY(Сводный!$AJ51)))</f>
        <v>#REF!</v>
      </c>
      <c r="K238" s="74">
        <f>Сводный!AT51</f>
        <v>0</v>
      </c>
      <c r="L238" s="74" t="e">
        <f>GETPIVOTDATA("Кол-во сделок",Сводный!$AT$8,"Дата",DATE(YEAR(Сводный!$AT51),MONTH(Сводный!$AT51),DAY(Сводный!$AT51)))</f>
        <v>#REF!</v>
      </c>
      <c r="M238" s="74" t="e">
        <f>GETPIVOTDATA("Результат",Сводный!$AT$8,"Дата",DATE(YEAR(Сводный!$AT51),MONTH(Сводный!$AT51),DAY(Сводный!$AT51)))</f>
        <v>#REF!</v>
      </c>
      <c r="P238" s="74">
        <f>Сводный!BC51</f>
        <v>0</v>
      </c>
      <c r="Q238" s="74" t="e">
        <f>GETPIVOTDATA("Объем",Сводный!$BC$8,"Дата",DATE(YEAR(Сводный!$BC51),MONTH(Сводный!$BC51),DAY(Сводный!$BC51)))</f>
        <v>#REF!</v>
      </c>
      <c r="R238" s="74" t="e">
        <f>GETPIVOTDATA("Результат",Сводный!$BC$8,"Дата",DATE(YEAR(Сводный!$BC51),MONTH(Сводный!$BC51),DAY(Сводный!$BC51)))</f>
        <v>#REF!</v>
      </c>
    </row>
    <row r="239" spans="3:18">
      <c r="C239" s="74">
        <f>Сводный!$AJ52</f>
        <v>0</v>
      </c>
      <c r="E239" s="74" t="e">
        <f>GETPIVOTDATA("Open",Сводный!$AJ$8,"Дата",DATE(YEAR(Сводный!$AJ52),MONTH(Сводный!$AJ52),DAY(Сводный!$AJ52)))</f>
        <v>#REF!</v>
      </c>
      <c r="F239" s="74" t="e">
        <f>GETPIVOTDATA("Hi",Сводный!$AJ$8,"Дата",DATE(YEAR(Сводный!$AJ52),MONTH(Сводный!$AJ52),DAY(Сводный!$AJ52)))</f>
        <v>#REF!</v>
      </c>
      <c r="G239" s="74" t="e">
        <f>GETPIVOTDATA("Low",Сводный!$AJ$8,"Дата",DATE(YEAR(Сводный!$AJ52),MONTH(Сводный!$AJ52),DAY(Сводный!$AJ52)))</f>
        <v>#REF!</v>
      </c>
      <c r="H239" s="74" t="e">
        <f>GETPIVOTDATA("Close",Сводный!$AJ$8,"Дата",DATE(YEAR(Сводный!$AJ52),MONTH(Сводный!$AJ52),DAY(Сводный!$AJ52)))</f>
        <v>#REF!</v>
      </c>
      <c r="K239" s="74">
        <f>Сводный!AT52</f>
        <v>0</v>
      </c>
      <c r="L239" s="74" t="e">
        <f>GETPIVOTDATA("Кол-во сделок",Сводный!$AT$8,"Дата",DATE(YEAR(Сводный!$AT52),MONTH(Сводный!$AT52),DAY(Сводный!$AT52)))</f>
        <v>#REF!</v>
      </c>
      <c r="M239" s="74" t="e">
        <f>GETPIVOTDATA("Результат",Сводный!$AT$8,"Дата",DATE(YEAR(Сводный!$AT52),MONTH(Сводный!$AT52),DAY(Сводный!$AT52)))</f>
        <v>#REF!</v>
      </c>
      <c r="P239" s="74">
        <f>Сводный!BC52</f>
        <v>0</v>
      </c>
      <c r="Q239" s="74" t="e">
        <f>GETPIVOTDATA("Объем",Сводный!$BC$8,"Дата",DATE(YEAR(Сводный!$BC52),MONTH(Сводный!$BC52),DAY(Сводный!$BC52)))</f>
        <v>#REF!</v>
      </c>
      <c r="R239" s="74" t="e">
        <f>GETPIVOTDATA("Результат",Сводный!$BC$8,"Дата",DATE(YEAR(Сводный!$BC52),MONTH(Сводный!$BC52),DAY(Сводный!$BC52)))</f>
        <v>#REF!</v>
      </c>
    </row>
    <row r="240" spans="3:18">
      <c r="C240" s="74">
        <f>Сводный!$AJ53</f>
        <v>0</v>
      </c>
      <c r="E240" s="74" t="e">
        <f>GETPIVOTDATA("Open",Сводный!$AJ$8,"Дата",DATE(YEAR(Сводный!$AJ53),MONTH(Сводный!$AJ53),DAY(Сводный!$AJ53)))</f>
        <v>#REF!</v>
      </c>
      <c r="F240" s="74" t="e">
        <f>GETPIVOTDATA("Hi",Сводный!$AJ$8,"Дата",DATE(YEAR(Сводный!$AJ53),MONTH(Сводный!$AJ53),DAY(Сводный!$AJ53)))</f>
        <v>#REF!</v>
      </c>
      <c r="G240" s="74" t="e">
        <f>GETPIVOTDATA("Low",Сводный!$AJ$8,"Дата",DATE(YEAR(Сводный!$AJ53),MONTH(Сводный!$AJ53),DAY(Сводный!$AJ53)))</f>
        <v>#REF!</v>
      </c>
      <c r="H240" s="74" t="e">
        <f>GETPIVOTDATA("Close",Сводный!$AJ$8,"Дата",DATE(YEAR(Сводный!$AJ53),MONTH(Сводный!$AJ53),DAY(Сводный!$AJ53)))</f>
        <v>#REF!</v>
      </c>
      <c r="K240" s="74">
        <f>Сводный!AT53</f>
        <v>0</v>
      </c>
      <c r="L240" s="74" t="e">
        <f>GETPIVOTDATA("Кол-во сделок",Сводный!$AT$8,"Дата",DATE(YEAR(Сводный!$AT53),MONTH(Сводный!$AT53),DAY(Сводный!$AT53)))</f>
        <v>#REF!</v>
      </c>
      <c r="M240" s="74" t="e">
        <f>GETPIVOTDATA("Результат",Сводный!$AT$8,"Дата",DATE(YEAR(Сводный!$AT53),MONTH(Сводный!$AT53),DAY(Сводный!$AT53)))</f>
        <v>#REF!</v>
      </c>
      <c r="P240" s="74">
        <f>Сводный!BC53</f>
        <v>0</v>
      </c>
      <c r="Q240" s="74" t="e">
        <f>GETPIVOTDATA("Объем",Сводный!$BC$8,"Дата",DATE(YEAR(Сводный!$BC53),MONTH(Сводный!$BC53),DAY(Сводный!$BC53)))</f>
        <v>#REF!</v>
      </c>
      <c r="R240" s="74" t="e">
        <f>GETPIVOTDATA("Результат",Сводный!$BC$8,"Дата",DATE(YEAR(Сводный!$BC53),MONTH(Сводный!$BC53),DAY(Сводный!$BC53)))</f>
        <v>#REF!</v>
      </c>
    </row>
    <row r="241" spans="3:18">
      <c r="C241" s="74">
        <f>Сводный!$AJ54</f>
        <v>0</v>
      </c>
      <c r="E241" s="74" t="e">
        <f>GETPIVOTDATA("Open",Сводный!$AJ$8,"Дата",DATE(YEAR(Сводный!$AJ54),MONTH(Сводный!$AJ54),DAY(Сводный!$AJ54)))</f>
        <v>#REF!</v>
      </c>
      <c r="F241" s="74" t="e">
        <f>GETPIVOTDATA("Hi",Сводный!$AJ$8,"Дата",DATE(YEAR(Сводный!$AJ54),MONTH(Сводный!$AJ54),DAY(Сводный!$AJ54)))</f>
        <v>#REF!</v>
      </c>
      <c r="G241" s="74" t="e">
        <f>GETPIVOTDATA("Low",Сводный!$AJ$8,"Дата",DATE(YEAR(Сводный!$AJ54),MONTH(Сводный!$AJ54),DAY(Сводный!$AJ54)))</f>
        <v>#REF!</v>
      </c>
      <c r="H241" s="74" t="e">
        <f>GETPIVOTDATA("Close",Сводный!$AJ$8,"Дата",DATE(YEAR(Сводный!$AJ54),MONTH(Сводный!$AJ54),DAY(Сводный!$AJ54)))</f>
        <v>#REF!</v>
      </c>
      <c r="K241" s="74">
        <f>Сводный!AT54</f>
        <v>0</v>
      </c>
      <c r="L241" s="74" t="e">
        <f>GETPIVOTDATA("Кол-во сделок",Сводный!$AT$8,"Дата",DATE(YEAR(Сводный!$AT54),MONTH(Сводный!$AT54),DAY(Сводный!$AT54)))</f>
        <v>#REF!</v>
      </c>
      <c r="M241" s="74" t="e">
        <f>GETPIVOTDATA("Результат",Сводный!$AT$8,"Дата",DATE(YEAR(Сводный!$AT54),MONTH(Сводный!$AT54),DAY(Сводный!$AT54)))</f>
        <v>#REF!</v>
      </c>
      <c r="P241" s="74">
        <f>Сводный!BC54</f>
        <v>0</v>
      </c>
      <c r="Q241" s="74" t="e">
        <f>GETPIVOTDATA("Объем",Сводный!$BC$8,"Дата",DATE(YEAR(Сводный!$BC54),MONTH(Сводный!$BC54),DAY(Сводный!$BC54)))</f>
        <v>#REF!</v>
      </c>
      <c r="R241" s="74" t="e">
        <f>GETPIVOTDATA("Результат",Сводный!$BC$8,"Дата",DATE(YEAR(Сводный!$BC54),MONTH(Сводный!$BC54),DAY(Сводный!$BC54)))</f>
        <v>#REF!</v>
      </c>
    </row>
    <row r="242" spans="3:18">
      <c r="C242" s="74">
        <f>Сводный!$AJ55</f>
        <v>0</v>
      </c>
      <c r="E242" s="74" t="e">
        <f>GETPIVOTDATA("Open",Сводный!$AJ$8,"Дата",DATE(YEAR(Сводный!$AJ55),MONTH(Сводный!$AJ55),DAY(Сводный!$AJ55)))</f>
        <v>#REF!</v>
      </c>
      <c r="F242" s="74" t="e">
        <f>GETPIVOTDATA("Hi",Сводный!$AJ$8,"Дата",DATE(YEAR(Сводный!$AJ55),MONTH(Сводный!$AJ55),DAY(Сводный!$AJ55)))</f>
        <v>#REF!</v>
      </c>
      <c r="G242" s="74" t="e">
        <f>GETPIVOTDATA("Low",Сводный!$AJ$8,"Дата",DATE(YEAR(Сводный!$AJ55),MONTH(Сводный!$AJ55),DAY(Сводный!$AJ55)))</f>
        <v>#REF!</v>
      </c>
      <c r="H242" s="74" t="e">
        <f>GETPIVOTDATA("Close",Сводный!$AJ$8,"Дата",DATE(YEAR(Сводный!$AJ55),MONTH(Сводный!$AJ55),DAY(Сводный!$AJ55)))</f>
        <v>#REF!</v>
      </c>
      <c r="K242" s="74">
        <f>Сводный!AT55</f>
        <v>0</v>
      </c>
      <c r="L242" s="74" t="e">
        <f>GETPIVOTDATA("Кол-во сделок",Сводный!$AT$8,"Дата",DATE(YEAR(Сводный!$AT55),MONTH(Сводный!$AT55),DAY(Сводный!$AT55)))</f>
        <v>#REF!</v>
      </c>
      <c r="M242" s="74" t="e">
        <f>GETPIVOTDATA("Результат",Сводный!$AT$8,"Дата",DATE(YEAR(Сводный!$AT55),MONTH(Сводный!$AT55),DAY(Сводный!$AT55)))</f>
        <v>#REF!</v>
      </c>
      <c r="P242" s="74">
        <f>Сводный!BC55</f>
        <v>0</v>
      </c>
      <c r="Q242" s="74" t="e">
        <f>GETPIVOTDATA("Объем",Сводный!$BC$8,"Дата",DATE(YEAR(Сводный!$BC55),MONTH(Сводный!$BC55),DAY(Сводный!$BC55)))</f>
        <v>#REF!</v>
      </c>
      <c r="R242" s="74" t="e">
        <f>GETPIVOTDATA("Результат",Сводный!$BC$8,"Дата",DATE(YEAR(Сводный!$BC55),MONTH(Сводный!$BC55),DAY(Сводный!$BC55)))</f>
        <v>#REF!</v>
      </c>
    </row>
    <row r="243" spans="3:18">
      <c r="C243" s="74">
        <f>Сводный!$AJ56</f>
        <v>0</v>
      </c>
      <c r="E243" s="74" t="e">
        <f>GETPIVOTDATA("Open",Сводный!$AJ$8,"Дата",DATE(YEAR(Сводный!$AJ56),MONTH(Сводный!$AJ56),DAY(Сводный!$AJ56)))</f>
        <v>#REF!</v>
      </c>
      <c r="F243" s="74" t="e">
        <f>GETPIVOTDATA("Hi",Сводный!$AJ$8,"Дата",DATE(YEAR(Сводный!$AJ56),MONTH(Сводный!$AJ56),DAY(Сводный!$AJ56)))</f>
        <v>#REF!</v>
      </c>
      <c r="G243" s="74" t="e">
        <f>GETPIVOTDATA("Low",Сводный!$AJ$8,"Дата",DATE(YEAR(Сводный!$AJ56),MONTH(Сводный!$AJ56),DAY(Сводный!$AJ56)))</f>
        <v>#REF!</v>
      </c>
      <c r="H243" s="74" t="e">
        <f>GETPIVOTDATA("Close",Сводный!$AJ$8,"Дата",DATE(YEAR(Сводный!$AJ56),MONTH(Сводный!$AJ56),DAY(Сводный!$AJ56)))</f>
        <v>#REF!</v>
      </c>
      <c r="K243" s="74">
        <f>Сводный!AT56</f>
        <v>0</v>
      </c>
      <c r="L243" s="74" t="e">
        <f>GETPIVOTDATA("Кол-во сделок",Сводный!$AT$8,"Дата",DATE(YEAR(Сводный!$AT56),MONTH(Сводный!$AT56),DAY(Сводный!$AT56)))</f>
        <v>#REF!</v>
      </c>
      <c r="M243" s="74" t="e">
        <f>GETPIVOTDATA("Результат",Сводный!$AT$8,"Дата",DATE(YEAR(Сводный!$AT56),MONTH(Сводный!$AT56),DAY(Сводный!$AT56)))</f>
        <v>#REF!</v>
      </c>
      <c r="P243" s="74">
        <f>Сводный!BC56</f>
        <v>0</v>
      </c>
      <c r="Q243" s="74" t="e">
        <f>GETPIVOTDATA("Объем",Сводный!$BC$8,"Дата",DATE(YEAR(Сводный!$BC56),MONTH(Сводный!$BC56),DAY(Сводный!$BC56)))</f>
        <v>#REF!</v>
      </c>
      <c r="R243" s="74" t="e">
        <f>GETPIVOTDATA("Результат",Сводный!$BC$8,"Дата",DATE(YEAR(Сводный!$BC56),MONTH(Сводный!$BC56),DAY(Сводный!$BC56)))</f>
        <v>#REF!</v>
      </c>
    </row>
    <row r="244" spans="3:18">
      <c r="C244" s="74">
        <f>Сводный!$AJ57</f>
        <v>0</v>
      </c>
      <c r="E244" s="74" t="e">
        <f>GETPIVOTDATA("Open",Сводный!$AJ$8,"Дата",DATE(YEAR(Сводный!$AJ57),MONTH(Сводный!$AJ57),DAY(Сводный!$AJ57)))</f>
        <v>#REF!</v>
      </c>
      <c r="F244" s="74" t="e">
        <f>GETPIVOTDATA("Hi",Сводный!$AJ$8,"Дата",DATE(YEAR(Сводный!$AJ57),MONTH(Сводный!$AJ57),DAY(Сводный!$AJ57)))</f>
        <v>#REF!</v>
      </c>
      <c r="G244" s="74" t="e">
        <f>GETPIVOTDATA("Low",Сводный!$AJ$8,"Дата",DATE(YEAR(Сводный!$AJ57),MONTH(Сводный!$AJ57),DAY(Сводный!$AJ57)))</f>
        <v>#REF!</v>
      </c>
      <c r="H244" s="74" t="e">
        <f>GETPIVOTDATA("Close",Сводный!$AJ$8,"Дата",DATE(YEAR(Сводный!$AJ57),MONTH(Сводный!$AJ57),DAY(Сводный!$AJ57)))</f>
        <v>#REF!</v>
      </c>
      <c r="K244" s="74">
        <f>Сводный!AT57</f>
        <v>0</v>
      </c>
      <c r="L244" s="74" t="e">
        <f>GETPIVOTDATA("Кол-во сделок",Сводный!$AT$8,"Дата",DATE(YEAR(Сводный!$AT57),MONTH(Сводный!$AT57),DAY(Сводный!$AT57)))</f>
        <v>#REF!</v>
      </c>
      <c r="M244" s="74" t="e">
        <f>GETPIVOTDATA("Результат",Сводный!$AT$8,"Дата",DATE(YEAR(Сводный!$AT57),MONTH(Сводный!$AT57),DAY(Сводный!$AT57)))</f>
        <v>#REF!</v>
      </c>
      <c r="P244" s="74">
        <f>Сводный!BC57</f>
        <v>0</v>
      </c>
      <c r="Q244" s="74" t="e">
        <f>GETPIVOTDATA("Объем",Сводный!$BC$8,"Дата",DATE(YEAR(Сводный!$BC57),MONTH(Сводный!$BC57),DAY(Сводный!$BC57)))</f>
        <v>#REF!</v>
      </c>
      <c r="R244" s="74" t="e">
        <f>GETPIVOTDATA("Результат",Сводный!$BC$8,"Дата",DATE(YEAR(Сводный!$BC57),MONTH(Сводный!$BC57),DAY(Сводный!$BC57)))</f>
        <v>#REF!</v>
      </c>
    </row>
    <row r="245" spans="3:18">
      <c r="C245" s="74">
        <f>Сводный!$AJ58</f>
        <v>0</v>
      </c>
      <c r="E245" s="74" t="e">
        <f>GETPIVOTDATA("Open",Сводный!$AJ$8,"Дата",DATE(YEAR(Сводный!$AJ58),MONTH(Сводный!$AJ58),DAY(Сводный!$AJ58)))</f>
        <v>#REF!</v>
      </c>
      <c r="F245" s="74" t="e">
        <f>GETPIVOTDATA("Hi",Сводный!$AJ$8,"Дата",DATE(YEAR(Сводный!$AJ58),MONTH(Сводный!$AJ58),DAY(Сводный!$AJ58)))</f>
        <v>#REF!</v>
      </c>
      <c r="G245" s="74" t="e">
        <f>GETPIVOTDATA("Low",Сводный!$AJ$8,"Дата",DATE(YEAR(Сводный!$AJ58),MONTH(Сводный!$AJ58),DAY(Сводный!$AJ58)))</f>
        <v>#REF!</v>
      </c>
      <c r="H245" s="74" t="e">
        <f>GETPIVOTDATA("Close",Сводный!$AJ$8,"Дата",DATE(YEAR(Сводный!$AJ58),MONTH(Сводный!$AJ58),DAY(Сводный!$AJ58)))</f>
        <v>#REF!</v>
      </c>
      <c r="K245" s="74">
        <f>Сводный!AT58</f>
        <v>0</v>
      </c>
      <c r="L245" s="74" t="e">
        <f>GETPIVOTDATA("Кол-во сделок",Сводный!$AT$8,"Дата",DATE(YEAR(Сводный!$AT58),MONTH(Сводный!$AT58),DAY(Сводный!$AT58)))</f>
        <v>#REF!</v>
      </c>
      <c r="M245" s="74" t="e">
        <f>GETPIVOTDATA("Результат",Сводный!$AT$8,"Дата",DATE(YEAR(Сводный!$AT58),MONTH(Сводный!$AT58),DAY(Сводный!$AT58)))</f>
        <v>#REF!</v>
      </c>
      <c r="P245" s="74">
        <f>Сводный!BC58</f>
        <v>0</v>
      </c>
      <c r="Q245" s="74" t="e">
        <f>GETPIVOTDATA("Объем",Сводный!$BC$8,"Дата",DATE(YEAR(Сводный!$BC58),MONTH(Сводный!$BC58),DAY(Сводный!$BC58)))</f>
        <v>#REF!</v>
      </c>
      <c r="R245" s="74" t="e">
        <f>GETPIVOTDATA("Результат",Сводный!$BC$8,"Дата",DATE(YEAR(Сводный!$BC58),MONTH(Сводный!$BC58),DAY(Сводный!$BC58)))</f>
        <v>#REF!</v>
      </c>
    </row>
    <row r="246" spans="3:18">
      <c r="C246" s="74">
        <f>Сводный!$AJ59</f>
        <v>0</v>
      </c>
      <c r="E246" s="74" t="e">
        <f>GETPIVOTDATA("Open",Сводный!$AJ$8,"Дата",DATE(YEAR(Сводный!$AJ59),MONTH(Сводный!$AJ59),DAY(Сводный!$AJ59)))</f>
        <v>#REF!</v>
      </c>
      <c r="F246" s="74" t="e">
        <f>GETPIVOTDATA("Hi",Сводный!$AJ$8,"Дата",DATE(YEAR(Сводный!$AJ59),MONTH(Сводный!$AJ59),DAY(Сводный!$AJ59)))</f>
        <v>#REF!</v>
      </c>
      <c r="G246" s="74" t="e">
        <f>GETPIVOTDATA("Low",Сводный!$AJ$8,"Дата",DATE(YEAR(Сводный!$AJ59),MONTH(Сводный!$AJ59),DAY(Сводный!$AJ59)))</f>
        <v>#REF!</v>
      </c>
      <c r="H246" s="74" t="e">
        <f>GETPIVOTDATA("Close",Сводный!$AJ$8,"Дата",DATE(YEAR(Сводный!$AJ59),MONTH(Сводный!$AJ59),DAY(Сводный!$AJ59)))</f>
        <v>#REF!</v>
      </c>
      <c r="K246" s="74">
        <f>Сводный!AT59</f>
        <v>0</v>
      </c>
      <c r="L246" s="74" t="e">
        <f>GETPIVOTDATA("Кол-во сделок",Сводный!$AT$8,"Дата",DATE(YEAR(Сводный!$AT59),MONTH(Сводный!$AT59),DAY(Сводный!$AT59)))</f>
        <v>#REF!</v>
      </c>
      <c r="M246" s="74" t="e">
        <f>GETPIVOTDATA("Результат",Сводный!$AT$8,"Дата",DATE(YEAR(Сводный!$AT59),MONTH(Сводный!$AT59),DAY(Сводный!$AT59)))</f>
        <v>#REF!</v>
      </c>
      <c r="P246" s="74">
        <f>Сводный!BC59</f>
        <v>0</v>
      </c>
      <c r="Q246" s="74" t="e">
        <f>GETPIVOTDATA("Объем",Сводный!$BC$8,"Дата",DATE(YEAR(Сводный!$BC59),MONTH(Сводный!$BC59),DAY(Сводный!$BC59)))</f>
        <v>#REF!</v>
      </c>
      <c r="R246" s="74" t="e">
        <f>GETPIVOTDATA("Результат",Сводный!$BC$8,"Дата",DATE(YEAR(Сводный!$BC59),MONTH(Сводный!$BC59),DAY(Сводный!$BC59)))</f>
        <v>#REF!</v>
      </c>
    </row>
    <row r="247" spans="3:18">
      <c r="C247" s="74">
        <f>Сводный!$AJ60</f>
        <v>0</v>
      </c>
      <c r="E247" s="74" t="e">
        <f>GETPIVOTDATA("Open",Сводный!$AJ$8,"Дата",DATE(YEAR(Сводный!$AJ60),MONTH(Сводный!$AJ60),DAY(Сводный!$AJ60)))</f>
        <v>#REF!</v>
      </c>
      <c r="F247" s="74" t="e">
        <f>GETPIVOTDATA("Hi",Сводный!$AJ$8,"Дата",DATE(YEAR(Сводный!$AJ60),MONTH(Сводный!$AJ60),DAY(Сводный!$AJ60)))</f>
        <v>#REF!</v>
      </c>
      <c r="G247" s="74" t="e">
        <f>GETPIVOTDATA("Low",Сводный!$AJ$8,"Дата",DATE(YEAR(Сводный!$AJ60),MONTH(Сводный!$AJ60),DAY(Сводный!$AJ60)))</f>
        <v>#REF!</v>
      </c>
      <c r="H247" s="74" t="e">
        <f>GETPIVOTDATA("Close",Сводный!$AJ$8,"Дата",DATE(YEAR(Сводный!$AJ60),MONTH(Сводный!$AJ60),DAY(Сводный!$AJ60)))</f>
        <v>#REF!</v>
      </c>
      <c r="K247" s="74">
        <f>Сводный!AT60</f>
        <v>0</v>
      </c>
      <c r="L247" s="74" t="e">
        <f>GETPIVOTDATA("Кол-во сделок",Сводный!$AT$8,"Дата",DATE(YEAR(Сводный!$AT60),MONTH(Сводный!$AT60),DAY(Сводный!$AT60)))</f>
        <v>#REF!</v>
      </c>
      <c r="M247" s="74" t="e">
        <f>GETPIVOTDATA("Результат",Сводный!$AT$8,"Дата",DATE(YEAR(Сводный!$AT60),MONTH(Сводный!$AT60),DAY(Сводный!$AT60)))</f>
        <v>#REF!</v>
      </c>
      <c r="P247" s="74">
        <f>Сводный!BC60</f>
        <v>0</v>
      </c>
      <c r="Q247" s="74" t="e">
        <f>GETPIVOTDATA("Объем",Сводный!$BC$8,"Дата",DATE(YEAR(Сводный!$BC60),MONTH(Сводный!$BC60),DAY(Сводный!$BC60)))</f>
        <v>#REF!</v>
      </c>
      <c r="R247" s="74" t="e">
        <f>GETPIVOTDATA("Результат",Сводный!$BC$8,"Дата",DATE(YEAR(Сводный!$BC60),MONTH(Сводный!$BC60),DAY(Сводный!$BC60)))</f>
        <v>#REF!</v>
      </c>
    </row>
    <row r="248" spans="3:18">
      <c r="C248" s="74">
        <f>Сводный!$AJ61</f>
        <v>0</v>
      </c>
      <c r="E248" s="74" t="e">
        <f>GETPIVOTDATA("Open",Сводный!$AJ$8,"Дата",DATE(YEAR(Сводный!$AJ61),MONTH(Сводный!$AJ61),DAY(Сводный!$AJ61)))</f>
        <v>#REF!</v>
      </c>
      <c r="F248" s="74" t="e">
        <f>GETPIVOTDATA("Hi",Сводный!$AJ$8,"Дата",DATE(YEAR(Сводный!$AJ61),MONTH(Сводный!$AJ61),DAY(Сводный!$AJ61)))</f>
        <v>#REF!</v>
      </c>
      <c r="G248" s="74" t="e">
        <f>GETPIVOTDATA("Low",Сводный!$AJ$8,"Дата",DATE(YEAR(Сводный!$AJ61),MONTH(Сводный!$AJ61),DAY(Сводный!$AJ61)))</f>
        <v>#REF!</v>
      </c>
      <c r="H248" s="74" t="e">
        <f>GETPIVOTDATA("Close",Сводный!$AJ$8,"Дата",DATE(YEAR(Сводный!$AJ61),MONTH(Сводный!$AJ61),DAY(Сводный!$AJ61)))</f>
        <v>#REF!</v>
      </c>
      <c r="K248" s="74">
        <f>Сводный!AT61</f>
        <v>0</v>
      </c>
      <c r="L248" s="74" t="e">
        <f>GETPIVOTDATA("Кол-во сделок",Сводный!$AT$8,"Дата",DATE(YEAR(Сводный!$AT61),MONTH(Сводный!$AT61),DAY(Сводный!$AT61)))</f>
        <v>#REF!</v>
      </c>
      <c r="M248" s="74" t="e">
        <f>GETPIVOTDATA("Результат",Сводный!$AT$8,"Дата",DATE(YEAR(Сводный!$AT61),MONTH(Сводный!$AT61),DAY(Сводный!$AT61)))</f>
        <v>#REF!</v>
      </c>
      <c r="P248" s="74">
        <f>Сводный!BC61</f>
        <v>0</v>
      </c>
      <c r="Q248" s="74" t="e">
        <f>GETPIVOTDATA("Объем",Сводный!$BC$8,"Дата",DATE(YEAR(Сводный!$BC61),MONTH(Сводный!$BC61),DAY(Сводный!$BC61)))</f>
        <v>#REF!</v>
      </c>
      <c r="R248" s="74" t="e">
        <f>GETPIVOTDATA("Результат",Сводный!$BC$8,"Дата",DATE(YEAR(Сводный!$BC61),MONTH(Сводный!$BC61),DAY(Сводный!$BC61)))</f>
        <v>#REF!</v>
      </c>
    </row>
    <row r="249" spans="3:18">
      <c r="C249" s="74">
        <f>Сводный!$AJ62</f>
        <v>0</v>
      </c>
      <c r="E249" s="74" t="e">
        <f>GETPIVOTDATA("Open",Сводный!$AJ$8,"Дата",DATE(YEAR(Сводный!$AJ62),MONTH(Сводный!$AJ62),DAY(Сводный!$AJ62)))</f>
        <v>#REF!</v>
      </c>
      <c r="F249" s="74" t="e">
        <f>GETPIVOTDATA("Hi",Сводный!$AJ$8,"Дата",DATE(YEAR(Сводный!$AJ62),MONTH(Сводный!$AJ62),DAY(Сводный!$AJ62)))</f>
        <v>#REF!</v>
      </c>
      <c r="G249" s="74" t="e">
        <f>GETPIVOTDATA("Low",Сводный!$AJ$8,"Дата",DATE(YEAR(Сводный!$AJ62),MONTH(Сводный!$AJ62),DAY(Сводный!$AJ62)))</f>
        <v>#REF!</v>
      </c>
      <c r="H249" s="74" t="e">
        <f>GETPIVOTDATA("Close",Сводный!$AJ$8,"Дата",DATE(YEAR(Сводный!$AJ62),MONTH(Сводный!$AJ62),DAY(Сводный!$AJ62)))</f>
        <v>#REF!</v>
      </c>
      <c r="K249" s="74">
        <f>Сводный!AT62</f>
        <v>0</v>
      </c>
      <c r="L249" s="74" t="e">
        <f>GETPIVOTDATA("Кол-во сделок",Сводный!$AT$8,"Дата",DATE(YEAR(Сводный!$AT62),MONTH(Сводный!$AT62),DAY(Сводный!$AT62)))</f>
        <v>#REF!</v>
      </c>
      <c r="M249" s="74" t="e">
        <f>GETPIVOTDATA("Результат",Сводный!$AT$8,"Дата",DATE(YEAR(Сводный!$AT62),MONTH(Сводный!$AT62),DAY(Сводный!$AT62)))</f>
        <v>#REF!</v>
      </c>
      <c r="P249" s="74">
        <f>Сводный!BC62</f>
        <v>0</v>
      </c>
      <c r="Q249" s="74" t="e">
        <f>GETPIVOTDATA("Объем",Сводный!$BC$8,"Дата",DATE(YEAR(Сводный!$BC62),MONTH(Сводный!$BC62),DAY(Сводный!$BC62)))</f>
        <v>#REF!</v>
      </c>
      <c r="R249" s="74" t="e">
        <f>GETPIVOTDATA("Результат",Сводный!$BC$8,"Дата",DATE(YEAR(Сводный!$BC62),MONTH(Сводный!$BC62),DAY(Сводный!$BC62)))</f>
        <v>#REF!</v>
      </c>
    </row>
    <row r="250" spans="3:18">
      <c r="C250" s="74">
        <f>Сводный!$AJ63</f>
        <v>0</v>
      </c>
      <c r="E250" s="74" t="e">
        <f>GETPIVOTDATA("Open",Сводный!$AJ$8,"Дата",DATE(YEAR(Сводный!$AJ63),MONTH(Сводный!$AJ63),DAY(Сводный!$AJ63)))</f>
        <v>#REF!</v>
      </c>
      <c r="F250" s="74" t="e">
        <f>GETPIVOTDATA("Hi",Сводный!$AJ$8,"Дата",DATE(YEAR(Сводный!$AJ63),MONTH(Сводный!$AJ63),DAY(Сводный!$AJ63)))</f>
        <v>#REF!</v>
      </c>
      <c r="G250" s="74" t="e">
        <f>GETPIVOTDATA("Low",Сводный!$AJ$8,"Дата",DATE(YEAR(Сводный!$AJ63),MONTH(Сводный!$AJ63),DAY(Сводный!$AJ63)))</f>
        <v>#REF!</v>
      </c>
      <c r="H250" s="74" t="e">
        <f>GETPIVOTDATA("Close",Сводный!$AJ$8,"Дата",DATE(YEAR(Сводный!$AJ63),MONTH(Сводный!$AJ63),DAY(Сводный!$AJ63)))</f>
        <v>#REF!</v>
      </c>
      <c r="K250" s="74">
        <f>Сводный!AT63</f>
        <v>0</v>
      </c>
      <c r="L250" s="74" t="e">
        <f>GETPIVOTDATA("Кол-во сделок",Сводный!$AT$8,"Дата",DATE(YEAR(Сводный!$AT63),MONTH(Сводный!$AT63),DAY(Сводный!$AT63)))</f>
        <v>#REF!</v>
      </c>
      <c r="M250" s="74" t="e">
        <f>GETPIVOTDATA("Результат",Сводный!$AT$8,"Дата",DATE(YEAR(Сводный!$AT63),MONTH(Сводный!$AT63),DAY(Сводный!$AT63)))</f>
        <v>#REF!</v>
      </c>
      <c r="P250" s="74">
        <f>Сводный!BC63</f>
        <v>0</v>
      </c>
      <c r="Q250" s="74" t="e">
        <f>GETPIVOTDATA("Объем",Сводный!$BC$8,"Дата",DATE(YEAR(Сводный!$BC63),MONTH(Сводный!$BC63),DAY(Сводный!$BC63)))</f>
        <v>#REF!</v>
      </c>
      <c r="R250" s="74" t="e">
        <f>GETPIVOTDATA("Результат",Сводный!$BC$8,"Дата",DATE(YEAR(Сводный!$BC63),MONTH(Сводный!$BC63),DAY(Сводный!$BC63)))</f>
        <v>#REF!</v>
      </c>
    </row>
    <row r="251" spans="3:18">
      <c r="C251" s="74">
        <f>Сводный!$AJ64</f>
        <v>0</v>
      </c>
      <c r="E251" s="74" t="e">
        <f>GETPIVOTDATA("Open",Сводный!$AJ$8,"Дата",DATE(YEAR(Сводный!$AJ64),MONTH(Сводный!$AJ64),DAY(Сводный!$AJ64)))</f>
        <v>#REF!</v>
      </c>
      <c r="F251" s="74" t="e">
        <f>GETPIVOTDATA("Hi",Сводный!$AJ$8,"Дата",DATE(YEAR(Сводный!$AJ64),MONTH(Сводный!$AJ64),DAY(Сводный!$AJ64)))</f>
        <v>#REF!</v>
      </c>
      <c r="G251" s="74" t="e">
        <f>GETPIVOTDATA("Low",Сводный!$AJ$8,"Дата",DATE(YEAR(Сводный!$AJ64),MONTH(Сводный!$AJ64),DAY(Сводный!$AJ64)))</f>
        <v>#REF!</v>
      </c>
      <c r="H251" s="74" t="e">
        <f>GETPIVOTDATA("Close",Сводный!$AJ$8,"Дата",DATE(YEAR(Сводный!$AJ64),MONTH(Сводный!$AJ64),DAY(Сводный!$AJ64)))</f>
        <v>#REF!</v>
      </c>
      <c r="K251" s="74">
        <f>Сводный!AT64</f>
        <v>0</v>
      </c>
      <c r="L251" s="74" t="e">
        <f>GETPIVOTDATA("Кол-во сделок",Сводный!$AT$8,"Дата",DATE(YEAR(Сводный!$AT64),MONTH(Сводный!$AT64),DAY(Сводный!$AT64)))</f>
        <v>#REF!</v>
      </c>
      <c r="M251" s="74" t="e">
        <f>GETPIVOTDATA("Результат",Сводный!$AT$8,"Дата",DATE(YEAR(Сводный!$AT64),MONTH(Сводный!$AT64),DAY(Сводный!$AT64)))</f>
        <v>#REF!</v>
      </c>
      <c r="P251" s="74">
        <f>Сводный!BC64</f>
        <v>0</v>
      </c>
      <c r="Q251" s="74" t="e">
        <f>GETPIVOTDATA("Объем",Сводный!$BC$8,"Дата",DATE(YEAR(Сводный!$BC64),MONTH(Сводный!$BC64),DAY(Сводный!$BC64)))</f>
        <v>#REF!</v>
      </c>
      <c r="R251" s="74" t="e">
        <f>GETPIVOTDATA("Результат",Сводный!$BC$8,"Дата",DATE(YEAR(Сводный!$BC64),MONTH(Сводный!$BC64),DAY(Сводный!$BC64)))</f>
        <v>#REF!</v>
      </c>
    </row>
    <row r="252" spans="3:18">
      <c r="C252" s="74">
        <f>Сводный!$AJ65</f>
        <v>0</v>
      </c>
      <c r="E252" s="74" t="e">
        <f>GETPIVOTDATA("Open",Сводный!$AJ$8,"Дата",DATE(YEAR(Сводный!$AJ65),MONTH(Сводный!$AJ65),DAY(Сводный!$AJ65)))</f>
        <v>#REF!</v>
      </c>
      <c r="F252" s="74" t="e">
        <f>GETPIVOTDATA("Hi",Сводный!$AJ$8,"Дата",DATE(YEAR(Сводный!$AJ65),MONTH(Сводный!$AJ65),DAY(Сводный!$AJ65)))</f>
        <v>#REF!</v>
      </c>
      <c r="G252" s="74" t="e">
        <f>GETPIVOTDATA("Low",Сводный!$AJ$8,"Дата",DATE(YEAR(Сводный!$AJ65),MONTH(Сводный!$AJ65),DAY(Сводный!$AJ65)))</f>
        <v>#REF!</v>
      </c>
      <c r="H252" s="74" t="e">
        <f>GETPIVOTDATA("Close",Сводный!$AJ$8,"Дата",DATE(YEAR(Сводный!$AJ65),MONTH(Сводный!$AJ65),DAY(Сводный!$AJ65)))</f>
        <v>#REF!</v>
      </c>
      <c r="K252" s="74">
        <f>Сводный!AT65</f>
        <v>0</v>
      </c>
      <c r="L252" s="74" t="e">
        <f>GETPIVOTDATA("Кол-во сделок",Сводный!$AT$8,"Дата",DATE(YEAR(Сводный!$AT65),MONTH(Сводный!$AT65),DAY(Сводный!$AT65)))</f>
        <v>#REF!</v>
      </c>
      <c r="M252" s="74" t="e">
        <f>GETPIVOTDATA("Результат",Сводный!$AT$8,"Дата",DATE(YEAR(Сводный!$AT65),MONTH(Сводный!$AT65),DAY(Сводный!$AT65)))</f>
        <v>#REF!</v>
      </c>
      <c r="P252" s="74">
        <f>Сводный!BC65</f>
        <v>0</v>
      </c>
      <c r="Q252" s="74" t="e">
        <f>GETPIVOTDATA("Объем",Сводный!$BC$8,"Дата",DATE(YEAR(Сводный!$BC65),MONTH(Сводный!$BC65),DAY(Сводный!$BC65)))</f>
        <v>#REF!</v>
      </c>
      <c r="R252" s="74" t="e">
        <f>GETPIVOTDATA("Результат",Сводный!$BC$8,"Дата",DATE(YEAR(Сводный!$BC65),MONTH(Сводный!$BC65),DAY(Сводный!$BC65)))</f>
        <v>#REF!</v>
      </c>
    </row>
    <row r="253" spans="3:18">
      <c r="C253" s="74">
        <f>Сводный!$AJ66</f>
        <v>0</v>
      </c>
      <c r="E253" s="74" t="e">
        <f>GETPIVOTDATA("Open",Сводный!$AJ$8,"Дата",DATE(YEAR(Сводный!$AJ66),MONTH(Сводный!$AJ66),DAY(Сводный!$AJ66)))</f>
        <v>#REF!</v>
      </c>
      <c r="F253" s="74" t="e">
        <f>GETPIVOTDATA("Hi",Сводный!$AJ$8,"Дата",DATE(YEAR(Сводный!$AJ66),MONTH(Сводный!$AJ66),DAY(Сводный!$AJ66)))</f>
        <v>#REF!</v>
      </c>
      <c r="G253" s="74" t="e">
        <f>GETPIVOTDATA("Low",Сводный!$AJ$8,"Дата",DATE(YEAR(Сводный!$AJ66),MONTH(Сводный!$AJ66),DAY(Сводный!$AJ66)))</f>
        <v>#REF!</v>
      </c>
      <c r="H253" s="74" t="e">
        <f>GETPIVOTDATA("Close",Сводный!$AJ$8,"Дата",DATE(YEAR(Сводный!$AJ66),MONTH(Сводный!$AJ66),DAY(Сводный!$AJ66)))</f>
        <v>#REF!</v>
      </c>
      <c r="K253" s="74">
        <f>Сводный!AT66</f>
        <v>0</v>
      </c>
      <c r="L253" s="74" t="e">
        <f>GETPIVOTDATA("Кол-во сделок",Сводный!$AT$8,"Дата",DATE(YEAR(Сводный!$AT66),MONTH(Сводный!$AT66),DAY(Сводный!$AT66)))</f>
        <v>#REF!</v>
      </c>
      <c r="M253" s="74" t="e">
        <f>GETPIVOTDATA("Результат",Сводный!$AT$8,"Дата",DATE(YEAR(Сводный!$AT66),MONTH(Сводный!$AT66),DAY(Сводный!$AT66)))</f>
        <v>#REF!</v>
      </c>
      <c r="P253" s="74">
        <f>Сводный!BC66</f>
        <v>0</v>
      </c>
      <c r="Q253" s="74" t="e">
        <f>GETPIVOTDATA("Объем",Сводный!$BC$8,"Дата",DATE(YEAR(Сводный!$BC66),MONTH(Сводный!$BC66),DAY(Сводный!$BC66)))</f>
        <v>#REF!</v>
      </c>
      <c r="R253" s="74" t="e">
        <f>GETPIVOTDATA("Результат",Сводный!$BC$8,"Дата",DATE(YEAR(Сводный!$BC66),MONTH(Сводный!$BC66),DAY(Сводный!$BC66)))</f>
        <v>#REF!</v>
      </c>
    </row>
    <row r="254" spans="3:18">
      <c r="C254" s="74">
        <f>Сводный!$AJ67</f>
        <v>0</v>
      </c>
      <c r="E254" s="74" t="e">
        <f>GETPIVOTDATA("Open",Сводный!$AJ$8,"Дата",DATE(YEAR(Сводный!$AJ67),MONTH(Сводный!$AJ67),DAY(Сводный!$AJ67)))</f>
        <v>#REF!</v>
      </c>
      <c r="F254" s="74" t="e">
        <f>GETPIVOTDATA("Hi",Сводный!$AJ$8,"Дата",DATE(YEAR(Сводный!$AJ67),MONTH(Сводный!$AJ67),DAY(Сводный!$AJ67)))</f>
        <v>#REF!</v>
      </c>
      <c r="G254" s="74" t="e">
        <f>GETPIVOTDATA("Low",Сводный!$AJ$8,"Дата",DATE(YEAR(Сводный!$AJ67),MONTH(Сводный!$AJ67),DAY(Сводный!$AJ67)))</f>
        <v>#REF!</v>
      </c>
      <c r="H254" s="74" t="e">
        <f>GETPIVOTDATA("Close",Сводный!$AJ$8,"Дата",DATE(YEAR(Сводный!$AJ67),MONTH(Сводный!$AJ67),DAY(Сводный!$AJ67)))</f>
        <v>#REF!</v>
      </c>
      <c r="K254" s="74">
        <f>Сводный!AT67</f>
        <v>0</v>
      </c>
      <c r="L254" s="74" t="e">
        <f>GETPIVOTDATA("Кол-во сделок",Сводный!$AT$8,"Дата",DATE(YEAR(Сводный!$AT67),MONTH(Сводный!$AT67),DAY(Сводный!$AT67)))</f>
        <v>#REF!</v>
      </c>
      <c r="M254" s="74" t="e">
        <f>GETPIVOTDATA("Результат",Сводный!$AT$8,"Дата",DATE(YEAR(Сводный!$AT67),MONTH(Сводный!$AT67),DAY(Сводный!$AT67)))</f>
        <v>#REF!</v>
      </c>
      <c r="P254" s="74">
        <f>Сводный!BC67</f>
        <v>0</v>
      </c>
      <c r="Q254" s="74" t="e">
        <f>GETPIVOTDATA("Объем",Сводный!$BC$8,"Дата",DATE(YEAR(Сводный!$BC67),MONTH(Сводный!$BC67),DAY(Сводный!$BC67)))</f>
        <v>#REF!</v>
      </c>
      <c r="R254" s="74" t="e">
        <f>GETPIVOTDATA("Результат",Сводный!$BC$8,"Дата",DATE(YEAR(Сводный!$BC67),MONTH(Сводный!$BC67),DAY(Сводный!$BC67)))</f>
        <v>#REF!</v>
      </c>
    </row>
    <row r="255" spans="3:18">
      <c r="C255" s="74">
        <f>Сводный!$AJ68</f>
        <v>0</v>
      </c>
      <c r="E255" s="74" t="e">
        <f>GETPIVOTDATA("Open",Сводный!$AJ$8,"Дата",DATE(YEAR(Сводный!$AJ68),MONTH(Сводный!$AJ68),DAY(Сводный!$AJ68)))</f>
        <v>#REF!</v>
      </c>
      <c r="F255" s="74" t="e">
        <f>GETPIVOTDATA("Hi",Сводный!$AJ$8,"Дата",DATE(YEAR(Сводный!$AJ68),MONTH(Сводный!$AJ68),DAY(Сводный!$AJ68)))</f>
        <v>#REF!</v>
      </c>
      <c r="G255" s="74" t="e">
        <f>GETPIVOTDATA("Low",Сводный!$AJ$8,"Дата",DATE(YEAR(Сводный!$AJ68),MONTH(Сводный!$AJ68),DAY(Сводный!$AJ68)))</f>
        <v>#REF!</v>
      </c>
      <c r="H255" s="74" t="e">
        <f>GETPIVOTDATA("Close",Сводный!$AJ$8,"Дата",DATE(YEAR(Сводный!$AJ68),MONTH(Сводный!$AJ68),DAY(Сводный!$AJ68)))</f>
        <v>#REF!</v>
      </c>
      <c r="K255" s="74">
        <f>Сводный!AT68</f>
        <v>0</v>
      </c>
      <c r="L255" s="74" t="e">
        <f>GETPIVOTDATA("Кол-во сделок",Сводный!$AT$8,"Дата",DATE(YEAR(Сводный!$AT68),MONTH(Сводный!$AT68),DAY(Сводный!$AT68)))</f>
        <v>#REF!</v>
      </c>
      <c r="M255" s="74" t="e">
        <f>GETPIVOTDATA("Результат",Сводный!$AT$8,"Дата",DATE(YEAR(Сводный!$AT68),MONTH(Сводный!$AT68),DAY(Сводный!$AT68)))</f>
        <v>#REF!</v>
      </c>
      <c r="P255" s="74">
        <f>Сводный!BC68</f>
        <v>0</v>
      </c>
      <c r="Q255" s="74" t="e">
        <f>GETPIVOTDATA("Объем",Сводный!$BC$8,"Дата",DATE(YEAR(Сводный!$BC68),MONTH(Сводный!$BC68),DAY(Сводный!$BC68)))</f>
        <v>#REF!</v>
      </c>
      <c r="R255" s="74" t="e">
        <f>GETPIVOTDATA("Результат",Сводный!$BC$8,"Дата",DATE(YEAR(Сводный!$BC68),MONTH(Сводный!$BC68),DAY(Сводный!$BC68)))</f>
        <v>#REF!</v>
      </c>
    </row>
    <row r="256" spans="3:18">
      <c r="C256" s="74">
        <f>Сводный!$AJ69</f>
        <v>0</v>
      </c>
      <c r="E256" s="74" t="e">
        <f>GETPIVOTDATA("Open",Сводный!$AJ$8,"Дата",DATE(YEAR(Сводный!$AJ69),MONTH(Сводный!$AJ69),DAY(Сводный!$AJ69)))</f>
        <v>#REF!</v>
      </c>
      <c r="F256" s="74" t="e">
        <f>GETPIVOTDATA("Hi",Сводный!$AJ$8,"Дата",DATE(YEAR(Сводный!$AJ69),MONTH(Сводный!$AJ69),DAY(Сводный!$AJ69)))</f>
        <v>#REF!</v>
      </c>
      <c r="G256" s="74" t="e">
        <f>GETPIVOTDATA("Low",Сводный!$AJ$8,"Дата",DATE(YEAR(Сводный!$AJ69),MONTH(Сводный!$AJ69),DAY(Сводный!$AJ69)))</f>
        <v>#REF!</v>
      </c>
      <c r="H256" s="74" t="e">
        <f>GETPIVOTDATA("Close",Сводный!$AJ$8,"Дата",DATE(YEAR(Сводный!$AJ69),MONTH(Сводный!$AJ69),DAY(Сводный!$AJ69)))</f>
        <v>#REF!</v>
      </c>
      <c r="K256" s="74">
        <f>Сводный!AT69</f>
        <v>0</v>
      </c>
      <c r="L256" s="74" t="e">
        <f>GETPIVOTDATA("Кол-во сделок",Сводный!$AT$8,"Дата",DATE(YEAR(Сводный!$AT69),MONTH(Сводный!$AT69),DAY(Сводный!$AT69)))</f>
        <v>#REF!</v>
      </c>
      <c r="M256" s="74" t="e">
        <f>GETPIVOTDATA("Результат",Сводный!$AT$8,"Дата",DATE(YEAR(Сводный!$AT69),MONTH(Сводный!$AT69),DAY(Сводный!$AT69)))</f>
        <v>#REF!</v>
      </c>
      <c r="P256" s="74">
        <f>Сводный!BC69</f>
        <v>0</v>
      </c>
      <c r="Q256" s="74" t="e">
        <f>GETPIVOTDATA("Объем",Сводный!$BC$8,"Дата",DATE(YEAR(Сводный!$BC69),MONTH(Сводный!$BC69),DAY(Сводный!$BC69)))</f>
        <v>#REF!</v>
      </c>
      <c r="R256" s="74" t="e">
        <f>GETPIVOTDATA("Результат",Сводный!$BC$8,"Дата",DATE(YEAR(Сводный!$BC69),MONTH(Сводный!$BC69),DAY(Сводный!$BC69)))</f>
        <v>#REF!</v>
      </c>
    </row>
    <row r="257" spans="3:18">
      <c r="C257" s="74">
        <f>Сводный!$AJ70</f>
        <v>0</v>
      </c>
      <c r="E257" s="74" t="e">
        <f>GETPIVOTDATA("Open",Сводный!$AJ$8,"Дата",DATE(YEAR(Сводный!$AJ70),MONTH(Сводный!$AJ70),DAY(Сводный!$AJ70)))</f>
        <v>#REF!</v>
      </c>
      <c r="F257" s="74" t="e">
        <f>GETPIVOTDATA("Hi",Сводный!$AJ$8,"Дата",DATE(YEAR(Сводный!$AJ70),MONTH(Сводный!$AJ70),DAY(Сводный!$AJ70)))</f>
        <v>#REF!</v>
      </c>
      <c r="G257" s="74" t="e">
        <f>GETPIVOTDATA("Low",Сводный!$AJ$8,"Дата",DATE(YEAR(Сводный!$AJ70),MONTH(Сводный!$AJ70),DAY(Сводный!$AJ70)))</f>
        <v>#REF!</v>
      </c>
      <c r="H257" s="74" t="e">
        <f>GETPIVOTDATA("Close",Сводный!$AJ$8,"Дата",DATE(YEAR(Сводный!$AJ70),MONTH(Сводный!$AJ70),DAY(Сводный!$AJ70)))</f>
        <v>#REF!</v>
      </c>
      <c r="K257" s="74">
        <f>Сводный!AT70</f>
        <v>0</v>
      </c>
      <c r="L257" s="74" t="e">
        <f>GETPIVOTDATA("Кол-во сделок",Сводный!$AT$8,"Дата",DATE(YEAR(Сводный!$AT70),MONTH(Сводный!$AT70),DAY(Сводный!$AT70)))</f>
        <v>#REF!</v>
      </c>
      <c r="M257" s="74" t="e">
        <f>GETPIVOTDATA("Результат",Сводный!$AT$8,"Дата",DATE(YEAR(Сводный!$AT70),MONTH(Сводный!$AT70),DAY(Сводный!$AT70)))</f>
        <v>#REF!</v>
      </c>
      <c r="P257" s="74">
        <f>Сводный!BC70</f>
        <v>0</v>
      </c>
      <c r="Q257" s="74" t="e">
        <f>GETPIVOTDATA("Объем",Сводный!$BC$8,"Дата",DATE(YEAR(Сводный!$BC70),MONTH(Сводный!$BC70),DAY(Сводный!$BC70)))</f>
        <v>#REF!</v>
      </c>
      <c r="R257" s="74" t="e">
        <f>GETPIVOTDATA("Результат",Сводный!$BC$8,"Дата",DATE(YEAR(Сводный!$BC70),MONTH(Сводный!$BC70),DAY(Сводный!$BC70)))</f>
        <v>#REF!</v>
      </c>
    </row>
    <row r="258" spans="3:18">
      <c r="C258" s="74">
        <f>Сводный!$AJ71</f>
        <v>0</v>
      </c>
      <c r="E258" s="74" t="e">
        <f>GETPIVOTDATA("Open",Сводный!$AJ$8,"Дата",DATE(YEAR(Сводный!$AJ71),MONTH(Сводный!$AJ71),DAY(Сводный!$AJ71)))</f>
        <v>#REF!</v>
      </c>
      <c r="F258" s="74" t="e">
        <f>GETPIVOTDATA("Hi",Сводный!$AJ$8,"Дата",DATE(YEAR(Сводный!$AJ71),MONTH(Сводный!$AJ71),DAY(Сводный!$AJ71)))</f>
        <v>#REF!</v>
      </c>
      <c r="G258" s="74" t="e">
        <f>GETPIVOTDATA("Low",Сводный!$AJ$8,"Дата",DATE(YEAR(Сводный!$AJ71),MONTH(Сводный!$AJ71),DAY(Сводный!$AJ71)))</f>
        <v>#REF!</v>
      </c>
      <c r="H258" s="74" t="e">
        <f>GETPIVOTDATA("Close",Сводный!$AJ$8,"Дата",DATE(YEAR(Сводный!$AJ71),MONTH(Сводный!$AJ71),DAY(Сводный!$AJ71)))</f>
        <v>#REF!</v>
      </c>
      <c r="K258" s="74">
        <f>Сводный!AT71</f>
        <v>0</v>
      </c>
      <c r="L258" s="74" t="e">
        <f>GETPIVOTDATA("Кол-во сделок",Сводный!$AT$8,"Дата",DATE(YEAR(Сводный!$AT71),MONTH(Сводный!$AT71),DAY(Сводный!$AT71)))</f>
        <v>#REF!</v>
      </c>
      <c r="M258" s="74" t="e">
        <f>GETPIVOTDATA("Результат",Сводный!$AT$8,"Дата",DATE(YEAR(Сводный!$AT71),MONTH(Сводный!$AT71),DAY(Сводный!$AT71)))</f>
        <v>#REF!</v>
      </c>
      <c r="P258" s="74">
        <f>Сводный!BC71</f>
        <v>0</v>
      </c>
      <c r="Q258" s="74" t="e">
        <f>GETPIVOTDATA("Объем",Сводный!$BC$8,"Дата",DATE(YEAR(Сводный!$BC71),MONTH(Сводный!$BC71),DAY(Сводный!$BC71)))</f>
        <v>#REF!</v>
      </c>
      <c r="R258" s="74" t="e">
        <f>GETPIVOTDATA("Результат",Сводный!$BC$8,"Дата",DATE(YEAR(Сводный!$BC71),MONTH(Сводный!$BC71),DAY(Сводный!$BC71)))</f>
        <v>#REF!</v>
      </c>
    </row>
    <row r="259" spans="3:18">
      <c r="C259" s="74">
        <f>Сводный!$AJ72</f>
        <v>0</v>
      </c>
      <c r="E259" s="74" t="e">
        <f>GETPIVOTDATA("Open",Сводный!$AJ$8,"Дата",DATE(YEAR(Сводный!$AJ72),MONTH(Сводный!$AJ72),DAY(Сводный!$AJ72)))</f>
        <v>#REF!</v>
      </c>
      <c r="F259" s="74" t="e">
        <f>GETPIVOTDATA("Hi",Сводный!$AJ$8,"Дата",DATE(YEAR(Сводный!$AJ72),MONTH(Сводный!$AJ72),DAY(Сводный!$AJ72)))</f>
        <v>#REF!</v>
      </c>
      <c r="G259" s="74" t="e">
        <f>GETPIVOTDATA("Low",Сводный!$AJ$8,"Дата",DATE(YEAR(Сводный!$AJ72),MONTH(Сводный!$AJ72),DAY(Сводный!$AJ72)))</f>
        <v>#REF!</v>
      </c>
      <c r="H259" s="74" t="e">
        <f>GETPIVOTDATA("Close",Сводный!$AJ$8,"Дата",DATE(YEAR(Сводный!$AJ72),MONTH(Сводный!$AJ72),DAY(Сводный!$AJ72)))</f>
        <v>#REF!</v>
      </c>
      <c r="K259" s="74">
        <f>Сводный!AT72</f>
        <v>0</v>
      </c>
      <c r="L259" s="74" t="e">
        <f>GETPIVOTDATA("Кол-во сделок",Сводный!$AT$8,"Дата",DATE(YEAR(Сводный!$AT72),MONTH(Сводный!$AT72),DAY(Сводный!$AT72)))</f>
        <v>#REF!</v>
      </c>
      <c r="M259" s="74" t="e">
        <f>GETPIVOTDATA("Результат",Сводный!$AT$8,"Дата",DATE(YEAR(Сводный!$AT72),MONTH(Сводный!$AT72),DAY(Сводный!$AT72)))</f>
        <v>#REF!</v>
      </c>
      <c r="P259" s="74">
        <f>Сводный!BC72</f>
        <v>0</v>
      </c>
      <c r="Q259" s="74" t="e">
        <f>GETPIVOTDATA("Объем",Сводный!$BC$8,"Дата",DATE(YEAR(Сводный!$BC72),MONTH(Сводный!$BC72),DAY(Сводный!$BC72)))</f>
        <v>#REF!</v>
      </c>
      <c r="R259" s="74" t="e">
        <f>GETPIVOTDATA("Результат",Сводный!$BC$8,"Дата",DATE(YEAR(Сводный!$BC72),MONTH(Сводный!$BC72),DAY(Сводный!$BC72)))</f>
        <v>#REF!</v>
      </c>
    </row>
    <row r="260" spans="3:18">
      <c r="C260" s="74">
        <f>Сводный!$AJ73</f>
        <v>0</v>
      </c>
      <c r="E260" s="74" t="e">
        <f>GETPIVOTDATA("Open",Сводный!$AJ$8,"Дата",DATE(YEAR(Сводный!$AJ73),MONTH(Сводный!$AJ73),DAY(Сводный!$AJ73)))</f>
        <v>#REF!</v>
      </c>
      <c r="F260" s="74" t="e">
        <f>GETPIVOTDATA("Hi",Сводный!$AJ$8,"Дата",DATE(YEAR(Сводный!$AJ73),MONTH(Сводный!$AJ73),DAY(Сводный!$AJ73)))</f>
        <v>#REF!</v>
      </c>
      <c r="G260" s="74" t="e">
        <f>GETPIVOTDATA("Low",Сводный!$AJ$8,"Дата",DATE(YEAR(Сводный!$AJ73),MONTH(Сводный!$AJ73),DAY(Сводный!$AJ73)))</f>
        <v>#REF!</v>
      </c>
      <c r="H260" s="74" t="e">
        <f>GETPIVOTDATA("Close",Сводный!$AJ$8,"Дата",DATE(YEAR(Сводный!$AJ73),MONTH(Сводный!$AJ73),DAY(Сводный!$AJ73)))</f>
        <v>#REF!</v>
      </c>
      <c r="K260" s="74">
        <f>Сводный!AT73</f>
        <v>0</v>
      </c>
      <c r="L260" s="74" t="e">
        <f>GETPIVOTDATA("Кол-во сделок",Сводный!$AT$8,"Дата",DATE(YEAR(Сводный!$AT73),MONTH(Сводный!$AT73),DAY(Сводный!$AT73)))</f>
        <v>#REF!</v>
      </c>
      <c r="M260" s="74" t="e">
        <f>GETPIVOTDATA("Результат",Сводный!$AT$8,"Дата",DATE(YEAR(Сводный!$AT73),MONTH(Сводный!$AT73),DAY(Сводный!$AT73)))</f>
        <v>#REF!</v>
      </c>
      <c r="P260" s="74">
        <f>Сводный!BC73</f>
        <v>0</v>
      </c>
      <c r="Q260" s="74" t="e">
        <f>GETPIVOTDATA("Объем",Сводный!$BC$8,"Дата",DATE(YEAR(Сводный!$BC73),MONTH(Сводный!$BC73),DAY(Сводный!$BC73)))</f>
        <v>#REF!</v>
      </c>
      <c r="R260" s="74" t="e">
        <f>GETPIVOTDATA("Результат",Сводный!$BC$8,"Дата",DATE(YEAR(Сводный!$BC73),MONTH(Сводный!$BC73),DAY(Сводный!$BC73)))</f>
        <v>#REF!</v>
      </c>
    </row>
    <row r="261" spans="3:18">
      <c r="C261" s="74">
        <f>Сводный!$AJ74</f>
        <v>0</v>
      </c>
      <c r="E261" s="74" t="e">
        <f>GETPIVOTDATA("Open",Сводный!$AJ$8,"Дата",DATE(YEAR(Сводный!$AJ74),MONTH(Сводный!$AJ74),DAY(Сводный!$AJ74)))</f>
        <v>#REF!</v>
      </c>
      <c r="F261" s="74" t="e">
        <f>GETPIVOTDATA("Hi",Сводный!$AJ$8,"Дата",DATE(YEAR(Сводный!$AJ74),MONTH(Сводный!$AJ74),DAY(Сводный!$AJ74)))</f>
        <v>#REF!</v>
      </c>
      <c r="G261" s="74" t="e">
        <f>GETPIVOTDATA("Low",Сводный!$AJ$8,"Дата",DATE(YEAR(Сводный!$AJ74),MONTH(Сводный!$AJ74),DAY(Сводный!$AJ74)))</f>
        <v>#REF!</v>
      </c>
      <c r="H261" s="74" t="e">
        <f>GETPIVOTDATA("Close",Сводный!$AJ$8,"Дата",DATE(YEAR(Сводный!$AJ74),MONTH(Сводный!$AJ74),DAY(Сводный!$AJ74)))</f>
        <v>#REF!</v>
      </c>
      <c r="K261" s="74">
        <f>Сводный!AT74</f>
        <v>0</v>
      </c>
      <c r="L261" s="74" t="e">
        <f>GETPIVOTDATA("Кол-во сделок",Сводный!$AT$8,"Дата",DATE(YEAR(Сводный!$AT74),MONTH(Сводный!$AT74),DAY(Сводный!$AT74)))</f>
        <v>#REF!</v>
      </c>
      <c r="M261" s="74" t="e">
        <f>GETPIVOTDATA("Результат",Сводный!$AT$8,"Дата",DATE(YEAR(Сводный!$AT74),MONTH(Сводный!$AT74),DAY(Сводный!$AT74)))</f>
        <v>#REF!</v>
      </c>
      <c r="P261" s="74">
        <f>Сводный!BC74</f>
        <v>0</v>
      </c>
      <c r="Q261" s="74" t="e">
        <f>GETPIVOTDATA("Объем",Сводный!$BC$8,"Дата",DATE(YEAR(Сводный!$BC74),MONTH(Сводный!$BC74),DAY(Сводный!$BC74)))</f>
        <v>#REF!</v>
      </c>
      <c r="R261" s="74" t="e">
        <f>GETPIVOTDATA("Результат",Сводный!$BC$8,"Дата",DATE(YEAR(Сводный!$BC74),MONTH(Сводный!$BC74),DAY(Сводный!$BC74)))</f>
        <v>#REF!</v>
      </c>
    </row>
    <row r="262" spans="3:18">
      <c r="C262" s="74">
        <f>Сводный!$AJ75</f>
        <v>0</v>
      </c>
      <c r="E262" s="74" t="e">
        <f>GETPIVOTDATA("Open",Сводный!$AJ$8,"Дата",DATE(YEAR(Сводный!$AJ75),MONTH(Сводный!$AJ75),DAY(Сводный!$AJ75)))</f>
        <v>#REF!</v>
      </c>
      <c r="F262" s="74" t="e">
        <f>GETPIVOTDATA("Hi",Сводный!$AJ$8,"Дата",DATE(YEAR(Сводный!$AJ75),MONTH(Сводный!$AJ75),DAY(Сводный!$AJ75)))</f>
        <v>#REF!</v>
      </c>
      <c r="G262" s="74" t="e">
        <f>GETPIVOTDATA("Low",Сводный!$AJ$8,"Дата",DATE(YEAR(Сводный!$AJ75),MONTH(Сводный!$AJ75),DAY(Сводный!$AJ75)))</f>
        <v>#REF!</v>
      </c>
      <c r="H262" s="74" t="e">
        <f>GETPIVOTDATA("Close",Сводный!$AJ$8,"Дата",DATE(YEAR(Сводный!$AJ75),MONTH(Сводный!$AJ75),DAY(Сводный!$AJ75)))</f>
        <v>#REF!</v>
      </c>
      <c r="K262" s="74">
        <f>Сводный!AT75</f>
        <v>0</v>
      </c>
      <c r="L262" s="74" t="e">
        <f>GETPIVOTDATA("Кол-во сделок",Сводный!$AT$8,"Дата",DATE(YEAR(Сводный!$AT75),MONTH(Сводный!$AT75),DAY(Сводный!$AT75)))</f>
        <v>#REF!</v>
      </c>
      <c r="M262" s="74" t="e">
        <f>GETPIVOTDATA("Результат",Сводный!$AT$8,"Дата",DATE(YEAR(Сводный!$AT75),MONTH(Сводный!$AT75),DAY(Сводный!$AT75)))</f>
        <v>#REF!</v>
      </c>
      <c r="P262" s="74">
        <f>Сводный!BC75</f>
        <v>0</v>
      </c>
      <c r="Q262" s="74" t="e">
        <f>GETPIVOTDATA("Объем",Сводный!$BC$8,"Дата",DATE(YEAR(Сводный!$BC75),MONTH(Сводный!$BC75),DAY(Сводный!$BC75)))</f>
        <v>#REF!</v>
      </c>
      <c r="R262" s="74" t="e">
        <f>GETPIVOTDATA("Результат",Сводный!$BC$8,"Дата",DATE(YEAR(Сводный!$BC75),MONTH(Сводный!$BC75),DAY(Сводный!$BC75)))</f>
        <v>#REF!</v>
      </c>
    </row>
    <row r="263" spans="3:18">
      <c r="C263" s="74">
        <f>Сводный!$AJ76</f>
        <v>0</v>
      </c>
      <c r="E263" s="74" t="e">
        <f>GETPIVOTDATA("Open",Сводный!$AJ$8,"Дата",DATE(YEAR(Сводный!$AJ76),MONTH(Сводный!$AJ76),DAY(Сводный!$AJ76)))</f>
        <v>#REF!</v>
      </c>
      <c r="F263" s="74" t="e">
        <f>GETPIVOTDATA("Hi",Сводный!$AJ$8,"Дата",DATE(YEAR(Сводный!$AJ76),MONTH(Сводный!$AJ76),DAY(Сводный!$AJ76)))</f>
        <v>#REF!</v>
      </c>
      <c r="G263" s="74" t="e">
        <f>GETPIVOTDATA("Low",Сводный!$AJ$8,"Дата",DATE(YEAR(Сводный!$AJ76),MONTH(Сводный!$AJ76),DAY(Сводный!$AJ76)))</f>
        <v>#REF!</v>
      </c>
      <c r="H263" s="74" t="e">
        <f>GETPIVOTDATA("Close",Сводный!$AJ$8,"Дата",DATE(YEAR(Сводный!$AJ76),MONTH(Сводный!$AJ76),DAY(Сводный!$AJ76)))</f>
        <v>#REF!</v>
      </c>
      <c r="K263" s="74">
        <f>Сводный!AT76</f>
        <v>0</v>
      </c>
      <c r="L263" s="74" t="e">
        <f>GETPIVOTDATA("Кол-во сделок",Сводный!$AT$8,"Дата",DATE(YEAR(Сводный!$AT76),MONTH(Сводный!$AT76),DAY(Сводный!$AT76)))</f>
        <v>#REF!</v>
      </c>
      <c r="M263" s="74" t="e">
        <f>GETPIVOTDATA("Результат",Сводный!$AT$8,"Дата",DATE(YEAR(Сводный!$AT76),MONTH(Сводный!$AT76),DAY(Сводный!$AT76)))</f>
        <v>#REF!</v>
      </c>
      <c r="P263" s="74">
        <f>Сводный!BC76</f>
        <v>0</v>
      </c>
      <c r="Q263" s="74" t="e">
        <f>GETPIVOTDATA("Объем",Сводный!$BC$8,"Дата",DATE(YEAR(Сводный!$BC76),MONTH(Сводный!$BC76),DAY(Сводный!$BC76)))</f>
        <v>#REF!</v>
      </c>
      <c r="R263" s="74" t="e">
        <f>GETPIVOTDATA("Результат",Сводный!$BC$8,"Дата",DATE(YEAR(Сводный!$BC76),MONTH(Сводный!$BC76),DAY(Сводный!$BC76)))</f>
        <v>#REF!</v>
      </c>
    </row>
    <row r="264" spans="3:18">
      <c r="C264" s="74">
        <f>Сводный!$AJ77</f>
        <v>0</v>
      </c>
      <c r="E264" s="74" t="e">
        <f>GETPIVOTDATA("Open",Сводный!$AJ$8,"Дата",DATE(YEAR(Сводный!$AJ77),MONTH(Сводный!$AJ77),DAY(Сводный!$AJ77)))</f>
        <v>#REF!</v>
      </c>
      <c r="F264" s="74" t="e">
        <f>GETPIVOTDATA("Hi",Сводный!$AJ$8,"Дата",DATE(YEAR(Сводный!$AJ77),MONTH(Сводный!$AJ77),DAY(Сводный!$AJ77)))</f>
        <v>#REF!</v>
      </c>
      <c r="G264" s="74" t="e">
        <f>GETPIVOTDATA("Low",Сводный!$AJ$8,"Дата",DATE(YEAR(Сводный!$AJ77),MONTH(Сводный!$AJ77),DAY(Сводный!$AJ77)))</f>
        <v>#REF!</v>
      </c>
      <c r="H264" s="74" t="e">
        <f>GETPIVOTDATA("Close",Сводный!$AJ$8,"Дата",DATE(YEAR(Сводный!$AJ77),MONTH(Сводный!$AJ77),DAY(Сводный!$AJ77)))</f>
        <v>#REF!</v>
      </c>
      <c r="K264" s="74">
        <f>Сводный!AT77</f>
        <v>0</v>
      </c>
      <c r="L264" s="74" t="e">
        <f>GETPIVOTDATA("Кол-во сделок",Сводный!$AT$8,"Дата",DATE(YEAR(Сводный!$AT77),MONTH(Сводный!$AT77),DAY(Сводный!$AT77)))</f>
        <v>#REF!</v>
      </c>
      <c r="M264" s="74" t="e">
        <f>GETPIVOTDATA("Результат",Сводный!$AT$8,"Дата",DATE(YEAR(Сводный!$AT77),MONTH(Сводный!$AT77),DAY(Сводный!$AT77)))</f>
        <v>#REF!</v>
      </c>
      <c r="P264" s="74">
        <f>Сводный!BC77</f>
        <v>0</v>
      </c>
      <c r="Q264" s="74" t="e">
        <f>GETPIVOTDATA("Объем",Сводный!$BC$8,"Дата",DATE(YEAR(Сводный!$BC77),MONTH(Сводный!$BC77),DAY(Сводный!$BC77)))</f>
        <v>#REF!</v>
      </c>
      <c r="R264" s="74" t="e">
        <f>GETPIVOTDATA("Результат",Сводный!$BC$8,"Дата",DATE(YEAR(Сводный!$BC77),MONTH(Сводный!$BC77),DAY(Сводный!$BC77)))</f>
        <v>#REF!</v>
      </c>
    </row>
    <row r="265" spans="3:18">
      <c r="C265" s="74">
        <f>Сводный!$AJ78</f>
        <v>0</v>
      </c>
      <c r="E265" s="74" t="e">
        <f>GETPIVOTDATA("Open",Сводный!$AJ$8,"Дата",DATE(YEAR(Сводный!$AJ78),MONTH(Сводный!$AJ78),DAY(Сводный!$AJ78)))</f>
        <v>#REF!</v>
      </c>
      <c r="F265" s="74" t="e">
        <f>GETPIVOTDATA("Hi",Сводный!$AJ$8,"Дата",DATE(YEAR(Сводный!$AJ78),MONTH(Сводный!$AJ78),DAY(Сводный!$AJ78)))</f>
        <v>#REF!</v>
      </c>
      <c r="G265" s="74" t="e">
        <f>GETPIVOTDATA("Low",Сводный!$AJ$8,"Дата",DATE(YEAR(Сводный!$AJ78),MONTH(Сводный!$AJ78),DAY(Сводный!$AJ78)))</f>
        <v>#REF!</v>
      </c>
      <c r="H265" s="74" t="e">
        <f>GETPIVOTDATA("Close",Сводный!$AJ$8,"Дата",DATE(YEAR(Сводный!$AJ78),MONTH(Сводный!$AJ78),DAY(Сводный!$AJ78)))</f>
        <v>#REF!</v>
      </c>
      <c r="K265" s="74">
        <f>Сводный!AT78</f>
        <v>0</v>
      </c>
      <c r="L265" s="74" t="e">
        <f>GETPIVOTDATA("Кол-во сделок",Сводный!$AT$8,"Дата",DATE(YEAR(Сводный!$AT78),MONTH(Сводный!$AT78),DAY(Сводный!$AT78)))</f>
        <v>#REF!</v>
      </c>
      <c r="M265" s="74" t="e">
        <f>GETPIVOTDATA("Результат",Сводный!$AT$8,"Дата",DATE(YEAR(Сводный!$AT78),MONTH(Сводный!$AT78),DAY(Сводный!$AT78)))</f>
        <v>#REF!</v>
      </c>
      <c r="P265" s="74">
        <f>Сводный!BC78</f>
        <v>0</v>
      </c>
      <c r="Q265" s="74" t="e">
        <f>GETPIVOTDATA("Объем",Сводный!$BC$8,"Дата",DATE(YEAR(Сводный!$BC78),MONTH(Сводный!$BC78),DAY(Сводный!$BC78)))</f>
        <v>#REF!</v>
      </c>
      <c r="R265" s="74" t="e">
        <f>GETPIVOTDATA("Результат",Сводный!$BC$8,"Дата",DATE(YEAR(Сводный!$BC78),MONTH(Сводный!$BC78),DAY(Сводный!$BC78)))</f>
        <v>#REF!</v>
      </c>
    </row>
    <row r="266" spans="3:18">
      <c r="C266" s="74">
        <f>Сводный!$AJ79</f>
        <v>0</v>
      </c>
      <c r="E266" s="74" t="e">
        <f>GETPIVOTDATA("Open",Сводный!$AJ$8,"Дата",DATE(YEAR(Сводный!$AJ79),MONTH(Сводный!$AJ79),DAY(Сводный!$AJ79)))</f>
        <v>#REF!</v>
      </c>
      <c r="F266" s="74" t="e">
        <f>GETPIVOTDATA("Hi",Сводный!$AJ$8,"Дата",DATE(YEAR(Сводный!$AJ79),MONTH(Сводный!$AJ79),DAY(Сводный!$AJ79)))</f>
        <v>#REF!</v>
      </c>
      <c r="G266" s="74" t="e">
        <f>GETPIVOTDATA("Low",Сводный!$AJ$8,"Дата",DATE(YEAR(Сводный!$AJ79),MONTH(Сводный!$AJ79),DAY(Сводный!$AJ79)))</f>
        <v>#REF!</v>
      </c>
      <c r="H266" s="74" t="e">
        <f>GETPIVOTDATA("Close",Сводный!$AJ$8,"Дата",DATE(YEAR(Сводный!$AJ79),MONTH(Сводный!$AJ79),DAY(Сводный!$AJ79)))</f>
        <v>#REF!</v>
      </c>
      <c r="K266" s="74">
        <f>Сводный!AT79</f>
        <v>0</v>
      </c>
      <c r="L266" s="74" t="e">
        <f>GETPIVOTDATA("Кол-во сделок",Сводный!$AT$8,"Дата",DATE(YEAR(Сводный!$AT79),MONTH(Сводный!$AT79),DAY(Сводный!$AT79)))</f>
        <v>#REF!</v>
      </c>
      <c r="M266" s="74" t="e">
        <f>GETPIVOTDATA("Результат",Сводный!$AT$8,"Дата",DATE(YEAR(Сводный!$AT79),MONTH(Сводный!$AT79),DAY(Сводный!$AT79)))</f>
        <v>#REF!</v>
      </c>
      <c r="P266" s="74">
        <f>Сводный!BC79</f>
        <v>0</v>
      </c>
      <c r="Q266" s="74" t="e">
        <f>GETPIVOTDATA("Объем",Сводный!$BC$8,"Дата",DATE(YEAR(Сводный!$BC79),MONTH(Сводный!$BC79),DAY(Сводный!$BC79)))</f>
        <v>#REF!</v>
      </c>
      <c r="R266" s="74" t="e">
        <f>GETPIVOTDATA("Результат",Сводный!$BC$8,"Дата",DATE(YEAR(Сводный!$BC79),MONTH(Сводный!$BC79),DAY(Сводный!$BC79)))</f>
        <v>#REF!</v>
      </c>
    </row>
    <row r="267" spans="3:18">
      <c r="C267" s="74">
        <f>Сводный!$AJ80</f>
        <v>0</v>
      </c>
      <c r="E267" s="74" t="e">
        <f>GETPIVOTDATA("Open",Сводный!$AJ$8,"Дата",DATE(YEAR(Сводный!$AJ80),MONTH(Сводный!$AJ80),DAY(Сводный!$AJ80)))</f>
        <v>#REF!</v>
      </c>
      <c r="F267" s="74" t="e">
        <f>GETPIVOTDATA("Hi",Сводный!$AJ$8,"Дата",DATE(YEAR(Сводный!$AJ80),MONTH(Сводный!$AJ80),DAY(Сводный!$AJ80)))</f>
        <v>#REF!</v>
      </c>
      <c r="G267" s="74" t="e">
        <f>GETPIVOTDATA("Low",Сводный!$AJ$8,"Дата",DATE(YEAR(Сводный!$AJ80),MONTH(Сводный!$AJ80),DAY(Сводный!$AJ80)))</f>
        <v>#REF!</v>
      </c>
      <c r="H267" s="74" t="e">
        <f>GETPIVOTDATA("Close",Сводный!$AJ$8,"Дата",DATE(YEAR(Сводный!$AJ80),MONTH(Сводный!$AJ80),DAY(Сводный!$AJ80)))</f>
        <v>#REF!</v>
      </c>
      <c r="K267" s="74">
        <f>Сводный!AT80</f>
        <v>0</v>
      </c>
      <c r="L267" s="74" t="e">
        <f>GETPIVOTDATA("Кол-во сделок",Сводный!$AT$8,"Дата",DATE(YEAR(Сводный!$AT80),MONTH(Сводный!$AT80),DAY(Сводный!$AT80)))</f>
        <v>#REF!</v>
      </c>
      <c r="M267" s="74" t="e">
        <f>GETPIVOTDATA("Результат",Сводный!$AT$8,"Дата",DATE(YEAR(Сводный!$AT80),MONTH(Сводный!$AT80),DAY(Сводный!$AT80)))</f>
        <v>#REF!</v>
      </c>
      <c r="P267" s="74">
        <f>Сводный!BC80</f>
        <v>0</v>
      </c>
      <c r="Q267" s="74" t="e">
        <f>GETPIVOTDATA("Объем",Сводный!$BC$8,"Дата",DATE(YEAR(Сводный!$BC80),MONTH(Сводный!$BC80),DAY(Сводный!$BC80)))</f>
        <v>#REF!</v>
      </c>
      <c r="R267" s="74" t="e">
        <f>GETPIVOTDATA("Результат",Сводный!$BC$8,"Дата",DATE(YEAR(Сводный!$BC80),MONTH(Сводный!$BC80),DAY(Сводный!$BC80)))</f>
        <v>#REF!</v>
      </c>
    </row>
    <row r="268" spans="3:18">
      <c r="C268" s="74">
        <f>Сводный!$AJ81</f>
        <v>0</v>
      </c>
      <c r="E268" s="74" t="e">
        <f>GETPIVOTDATA("Open",Сводный!$AJ$8,"Дата",DATE(YEAR(Сводный!$AJ81),MONTH(Сводный!$AJ81),DAY(Сводный!$AJ81)))</f>
        <v>#REF!</v>
      </c>
      <c r="F268" s="74" t="e">
        <f>GETPIVOTDATA("Hi",Сводный!$AJ$8,"Дата",DATE(YEAR(Сводный!$AJ81),MONTH(Сводный!$AJ81),DAY(Сводный!$AJ81)))</f>
        <v>#REF!</v>
      </c>
      <c r="G268" s="74" t="e">
        <f>GETPIVOTDATA("Low",Сводный!$AJ$8,"Дата",DATE(YEAR(Сводный!$AJ81),MONTH(Сводный!$AJ81),DAY(Сводный!$AJ81)))</f>
        <v>#REF!</v>
      </c>
      <c r="H268" s="74" t="e">
        <f>GETPIVOTDATA("Close",Сводный!$AJ$8,"Дата",DATE(YEAR(Сводный!$AJ81),MONTH(Сводный!$AJ81),DAY(Сводный!$AJ81)))</f>
        <v>#REF!</v>
      </c>
      <c r="K268" s="74">
        <f>Сводный!AT81</f>
        <v>0</v>
      </c>
      <c r="L268" s="74" t="e">
        <f>GETPIVOTDATA("Кол-во сделок",Сводный!$AT$8,"Дата",DATE(YEAR(Сводный!$AT81),MONTH(Сводный!$AT81),DAY(Сводный!$AT81)))</f>
        <v>#REF!</v>
      </c>
      <c r="M268" s="74" t="e">
        <f>GETPIVOTDATA("Результат",Сводный!$AT$8,"Дата",DATE(YEAR(Сводный!$AT81),MONTH(Сводный!$AT81),DAY(Сводный!$AT81)))</f>
        <v>#REF!</v>
      </c>
      <c r="P268" s="74">
        <f>Сводный!BC81</f>
        <v>0</v>
      </c>
      <c r="Q268" s="74" t="e">
        <f>GETPIVOTDATA("Объем",Сводный!$BC$8,"Дата",DATE(YEAR(Сводный!$BC81),MONTH(Сводный!$BC81),DAY(Сводный!$BC81)))</f>
        <v>#REF!</v>
      </c>
      <c r="R268" s="74" t="e">
        <f>GETPIVOTDATA("Результат",Сводный!$BC$8,"Дата",DATE(YEAR(Сводный!$BC81),MONTH(Сводный!$BC81),DAY(Сводный!$BC81)))</f>
        <v>#REF!</v>
      </c>
    </row>
    <row r="269" spans="3:18">
      <c r="C269" s="74">
        <f>Сводный!$AJ82</f>
        <v>0</v>
      </c>
      <c r="E269" s="74" t="e">
        <f>GETPIVOTDATA("Open",Сводный!$AJ$8,"Дата",DATE(YEAR(Сводный!$AJ82),MONTH(Сводный!$AJ82),DAY(Сводный!$AJ82)))</f>
        <v>#REF!</v>
      </c>
      <c r="F269" s="74" t="e">
        <f>GETPIVOTDATA("Hi",Сводный!$AJ$8,"Дата",DATE(YEAR(Сводный!$AJ82),MONTH(Сводный!$AJ82),DAY(Сводный!$AJ82)))</f>
        <v>#REF!</v>
      </c>
      <c r="G269" s="74" t="e">
        <f>GETPIVOTDATA("Low",Сводный!$AJ$8,"Дата",DATE(YEAR(Сводный!$AJ82),MONTH(Сводный!$AJ82),DAY(Сводный!$AJ82)))</f>
        <v>#REF!</v>
      </c>
      <c r="H269" s="74" t="e">
        <f>GETPIVOTDATA("Close",Сводный!$AJ$8,"Дата",DATE(YEAR(Сводный!$AJ82),MONTH(Сводный!$AJ82),DAY(Сводный!$AJ82)))</f>
        <v>#REF!</v>
      </c>
      <c r="K269" s="74">
        <f>Сводный!AT82</f>
        <v>0</v>
      </c>
      <c r="L269" s="74" t="e">
        <f>GETPIVOTDATA("Кол-во сделок",Сводный!$AT$8,"Дата",DATE(YEAR(Сводный!$AT82),MONTH(Сводный!$AT82),DAY(Сводный!$AT82)))</f>
        <v>#REF!</v>
      </c>
      <c r="M269" s="74" t="e">
        <f>GETPIVOTDATA("Результат",Сводный!$AT$8,"Дата",DATE(YEAR(Сводный!$AT82),MONTH(Сводный!$AT82),DAY(Сводный!$AT82)))</f>
        <v>#REF!</v>
      </c>
      <c r="P269" s="74">
        <f>Сводный!BC82</f>
        <v>0</v>
      </c>
      <c r="Q269" s="74" t="e">
        <f>GETPIVOTDATA("Объем",Сводный!$BC$8,"Дата",DATE(YEAR(Сводный!$BC82),MONTH(Сводный!$BC82),DAY(Сводный!$BC82)))</f>
        <v>#REF!</v>
      </c>
      <c r="R269" s="74" t="e">
        <f>GETPIVOTDATA("Результат",Сводный!$BC$8,"Дата",DATE(YEAR(Сводный!$BC82),MONTH(Сводный!$BC82),DAY(Сводный!$BC82)))</f>
        <v>#REF!</v>
      </c>
    </row>
    <row r="270" spans="3:18">
      <c r="C270" s="74">
        <f>Сводный!$AJ83</f>
        <v>0</v>
      </c>
      <c r="E270" s="74" t="e">
        <f>GETPIVOTDATA("Open",Сводный!$AJ$8,"Дата",DATE(YEAR(Сводный!$AJ83),MONTH(Сводный!$AJ83),DAY(Сводный!$AJ83)))</f>
        <v>#REF!</v>
      </c>
      <c r="F270" s="74" t="e">
        <f>GETPIVOTDATA("Hi",Сводный!$AJ$8,"Дата",DATE(YEAR(Сводный!$AJ83),MONTH(Сводный!$AJ83),DAY(Сводный!$AJ83)))</f>
        <v>#REF!</v>
      </c>
      <c r="G270" s="74" t="e">
        <f>GETPIVOTDATA("Low",Сводный!$AJ$8,"Дата",DATE(YEAR(Сводный!$AJ83),MONTH(Сводный!$AJ83),DAY(Сводный!$AJ83)))</f>
        <v>#REF!</v>
      </c>
      <c r="H270" s="74" t="e">
        <f>GETPIVOTDATA("Close",Сводный!$AJ$8,"Дата",DATE(YEAR(Сводный!$AJ83),MONTH(Сводный!$AJ83),DAY(Сводный!$AJ83)))</f>
        <v>#REF!</v>
      </c>
      <c r="K270" s="74">
        <f>Сводный!AT83</f>
        <v>0</v>
      </c>
      <c r="L270" s="74" t="e">
        <f>GETPIVOTDATA("Кол-во сделок",Сводный!$AT$8,"Дата",DATE(YEAR(Сводный!$AT83),MONTH(Сводный!$AT83),DAY(Сводный!$AT83)))</f>
        <v>#REF!</v>
      </c>
      <c r="M270" s="74" t="e">
        <f>GETPIVOTDATA("Результат",Сводный!$AT$8,"Дата",DATE(YEAR(Сводный!$AT83),MONTH(Сводный!$AT83),DAY(Сводный!$AT83)))</f>
        <v>#REF!</v>
      </c>
      <c r="P270" s="74">
        <f>Сводный!BC83</f>
        <v>0</v>
      </c>
      <c r="Q270" s="74" t="e">
        <f>GETPIVOTDATA("Объем",Сводный!$BC$8,"Дата",DATE(YEAR(Сводный!$BC83),MONTH(Сводный!$BC83),DAY(Сводный!$BC83)))</f>
        <v>#REF!</v>
      </c>
      <c r="R270" s="74" t="e">
        <f>GETPIVOTDATA("Результат",Сводный!$BC$8,"Дата",DATE(YEAR(Сводный!$BC83),MONTH(Сводный!$BC83),DAY(Сводный!$BC83)))</f>
        <v>#REF!</v>
      </c>
    </row>
    <row r="271" spans="3:18">
      <c r="C271" s="74">
        <f>Сводный!$AJ84</f>
        <v>0</v>
      </c>
      <c r="E271" s="74" t="e">
        <f>GETPIVOTDATA("Open",Сводный!$AJ$8,"Дата",DATE(YEAR(Сводный!$AJ84),MONTH(Сводный!$AJ84),DAY(Сводный!$AJ84)))</f>
        <v>#REF!</v>
      </c>
      <c r="F271" s="74" t="e">
        <f>GETPIVOTDATA("Hi",Сводный!$AJ$8,"Дата",DATE(YEAR(Сводный!$AJ84),MONTH(Сводный!$AJ84),DAY(Сводный!$AJ84)))</f>
        <v>#REF!</v>
      </c>
      <c r="G271" s="74" t="e">
        <f>GETPIVOTDATA("Low",Сводный!$AJ$8,"Дата",DATE(YEAR(Сводный!$AJ84),MONTH(Сводный!$AJ84),DAY(Сводный!$AJ84)))</f>
        <v>#REF!</v>
      </c>
      <c r="H271" s="74" t="e">
        <f>GETPIVOTDATA("Close",Сводный!$AJ$8,"Дата",DATE(YEAR(Сводный!$AJ84),MONTH(Сводный!$AJ84),DAY(Сводный!$AJ84)))</f>
        <v>#REF!</v>
      </c>
      <c r="K271" s="74">
        <f>Сводный!AT84</f>
        <v>0</v>
      </c>
      <c r="L271" s="74" t="e">
        <f>GETPIVOTDATA("Кол-во сделок",Сводный!$AT$8,"Дата",DATE(YEAR(Сводный!$AT84),MONTH(Сводный!$AT84),DAY(Сводный!$AT84)))</f>
        <v>#REF!</v>
      </c>
      <c r="M271" s="74" t="e">
        <f>GETPIVOTDATA("Результат",Сводный!$AT$8,"Дата",DATE(YEAR(Сводный!$AT84),MONTH(Сводный!$AT84),DAY(Сводный!$AT84)))</f>
        <v>#REF!</v>
      </c>
      <c r="P271" s="74">
        <f>Сводный!BC84</f>
        <v>0</v>
      </c>
      <c r="Q271" s="74" t="e">
        <f>GETPIVOTDATA("Объем",Сводный!$BC$8,"Дата",DATE(YEAR(Сводный!$BC84),MONTH(Сводный!$BC84),DAY(Сводный!$BC84)))</f>
        <v>#REF!</v>
      </c>
      <c r="R271" s="74" t="e">
        <f>GETPIVOTDATA("Результат",Сводный!$BC$8,"Дата",DATE(YEAR(Сводный!$BC84),MONTH(Сводный!$BC84),DAY(Сводный!$BC84)))</f>
        <v>#REF!</v>
      </c>
    </row>
    <row r="272" spans="3:18">
      <c r="C272" s="74">
        <f>Сводный!$AJ85</f>
        <v>0</v>
      </c>
      <c r="E272" s="74" t="e">
        <f>GETPIVOTDATA("Open",Сводный!$AJ$8,"Дата",DATE(YEAR(Сводный!$AJ85),MONTH(Сводный!$AJ85),DAY(Сводный!$AJ85)))</f>
        <v>#REF!</v>
      </c>
      <c r="F272" s="74" t="e">
        <f>GETPIVOTDATA("Hi",Сводный!$AJ$8,"Дата",DATE(YEAR(Сводный!$AJ85),MONTH(Сводный!$AJ85),DAY(Сводный!$AJ85)))</f>
        <v>#REF!</v>
      </c>
      <c r="G272" s="74" t="e">
        <f>GETPIVOTDATA("Low",Сводный!$AJ$8,"Дата",DATE(YEAR(Сводный!$AJ85),MONTH(Сводный!$AJ85),DAY(Сводный!$AJ85)))</f>
        <v>#REF!</v>
      </c>
      <c r="H272" s="74" t="e">
        <f>GETPIVOTDATA("Close",Сводный!$AJ$8,"Дата",DATE(YEAR(Сводный!$AJ85),MONTH(Сводный!$AJ85),DAY(Сводный!$AJ85)))</f>
        <v>#REF!</v>
      </c>
      <c r="K272" s="74">
        <f>Сводный!AT85</f>
        <v>0</v>
      </c>
      <c r="L272" s="74" t="e">
        <f>GETPIVOTDATA("Кол-во сделок",Сводный!$AT$8,"Дата",DATE(YEAR(Сводный!$AT85),MONTH(Сводный!$AT85),DAY(Сводный!$AT85)))</f>
        <v>#REF!</v>
      </c>
      <c r="M272" s="74" t="e">
        <f>GETPIVOTDATA("Результат",Сводный!$AT$8,"Дата",DATE(YEAR(Сводный!$AT85),MONTH(Сводный!$AT85),DAY(Сводный!$AT85)))</f>
        <v>#REF!</v>
      </c>
      <c r="P272" s="74">
        <f>Сводный!BC85</f>
        <v>0</v>
      </c>
      <c r="Q272" s="74" t="e">
        <f>GETPIVOTDATA("Объем",Сводный!$BC$8,"Дата",DATE(YEAR(Сводный!$BC85),MONTH(Сводный!$BC85),DAY(Сводный!$BC85)))</f>
        <v>#REF!</v>
      </c>
      <c r="R272" s="74" t="e">
        <f>GETPIVOTDATA("Результат",Сводный!$BC$8,"Дата",DATE(YEAR(Сводный!$BC85),MONTH(Сводный!$BC85),DAY(Сводный!$BC85)))</f>
        <v>#REF!</v>
      </c>
    </row>
    <row r="273" spans="3:18">
      <c r="C273" s="74">
        <f>Сводный!$AJ86</f>
        <v>0</v>
      </c>
      <c r="E273" s="74" t="e">
        <f>GETPIVOTDATA("Open",Сводный!$AJ$8,"Дата",DATE(YEAR(Сводный!$AJ86),MONTH(Сводный!$AJ86),DAY(Сводный!$AJ86)))</f>
        <v>#REF!</v>
      </c>
      <c r="F273" s="74" t="e">
        <f>GETPIVOTDATA("Hi",Сводный!$AJ$8,"Дата",DATE(YEAR(Сводный!$AJ86),MONTH(Сводный!$AJ86),DAY(Сводный!$AJ86)))</f>
        <v>#REF!</v>
      </c>
      <c r="G273" s="74" t="e">
        <f>GETPIVOTDATA("Low",Сводный!$AJ$8,"Дата",DATE(YEAR(Сводный!$AJ86),MONTH(Сводный!$AJ86),DAY(Сводный!$AJ86)))</f>
        <v>#REF!</v>
      </c>
      <c r="H273" s="74" t="e">
        <f>GETPIVOTDATA("Close",Сводный!$AJ$8,"Дата",DATE(YEAR(Сводный!$AJ86),MONTH(Сводный!$AJ86),DAY(Сводный!$AJ86)))</f>
        <v>#REF!</v>
      </c>
      <c r="K273" s="74">
        <f>Сводный!AT86</f>
        <v>0</v>
      </c>
      <c r="L273" s="74" t="e">
        <f>GETPIVOTDATA("Кол-во сделок",Сводный!$AT$8,"Дата",DATE(YEAR(Сводный!$AT86),MONTH(Сводный!$AT86),DAY(Сводный!$AT86)))</f>
        <v>#REF!</v>
      </c>
      <c r="M273" s="74" t="e">
        <f>GETPIVOTDATA("Результат",Сводный!$AT$8,"Дата",DATE(YEAR(Сводный!$AT86),MONTH(Сводный!$AT86),DAY(Сводный!$AT86)))</f>
        <v>#REF!</v>
      </c>
      <c r="P273" s="74">
        <f>Сводный!BC86</f>
        <v>0</v>
      </c>
      <c r="Q273" s="74" t="e">
        <f>GETPIVOTDATA("Объем",Сводный!$BC$8,"Дата",DATE(YEAR(Сводный!$BC86),MONTH(Сводный!$BC86),DAY(Сводный!$BC86)))</f>
        <v>#REF!</v>
      </c>
      <c r="R273" s="74" t="e">
        <f>GETPIVOTDATA("Результат",Сводный!$BC$8,"Дата",DATE(YEAR(Сводный!$BC86),MONTH(Сводный!$BC86),DAY(Сводный!$BC86)))</f>
        <v>#REF!</v>
      </c>
    </row>
    <row r="274" spans="3:18">
      <c r="C274" s="74">
        <f>Сводный!$AJ87</f>
        <v>0</v>
      </c>
      <c r="E274" s="74" t="e">
        <f>GETPIVOTDATA("Open",Сводный!$AJ$8,"Дата",DATE(YEAR(Сводный!$AJ87),MONTH(Сводный!$AJ87),DAY(Сводный!$AJ87)))</f>
        <v>#REF!</v>
      </c>
      <c r="F274" s="74" t="e">
        <f>GETPIVOTDATA("Hi",Сводный!$AJ$8,"Дата",DATE(YEAR(Сводный!$AJ87),MONTH(Сводный!$AJ87),DAY(Сводный!$AJ87)))</f>
        <v>#REF!</v>
      </c>
      <c r="G274" s="74" t="e">
        <f>GETPIVOTDATA("Low",Сводный!$AJ$8,"Дата",DATE(YEAR(Сводный!$AJ87),MONTH(Сводный!$AJ87),DAY(Сводный!$AJ87)))</f>
        <v>#REF!</v>
      </c>
      <c r="H274" s="74" t="e">
        <f>GETPIVOTDATA("Close",Сводный!$AJ$8,"Дата",DATE(YEAR(Сводный!$AJ87),MONTH(Сводный!$AJ87),DAY(Сводный!$AJ87)))</f>
        <v>#REF!</v>
      </c>
      <c r="K274" s="74">
        <f>Сводный!AT87</f>
        <v>0</v>
      </c>
      <c r="L274" s="74" t="e">
        <f>GETPIVOTDATA("Кол-во сделок",Сводный!$AT$8,"Дата",DATE(YEAR(Сводный!$AT87),MONTH(Сводный!$AT87),DAY(Сводный!$AT87)))</f>
        <v>#REF!</v>
      </c>
      <c r="M274" s="74" t="e">
        <f>GETPIVOTDATA("Результат",Сводный!$AT$8,"Дата",DATE(YEAR(Сводный!$AT87),MONTH(Сводный!$AT87),DAY(Сводный!$AT87)))</f>
        <v>#REF!</v>
      </c>
      <c r="P274" s="74">
        <f>Сводный!BC87</f>
        <v>0</v>
      </c>
      <c r="Q274" s="74" t="e">
        <f>GETPIVOTDATA("Объем",Сводный!$BC$8,"Дата",DATE(YEAR(Сводный!$BC87),MONTH(Сводный!$BC87),DAY(Сводный!$BC87)))</f>
        <v>#REF!</v>
      </c>
      <c r="R274" s="74" t="e">
        <f>GETPIVOTDATA("Результат",Сводный!$BC$8,"Дата",DATE(YEAR(Сводный!$BC87),MONTH(Сводный!$BC87),DAY(Сводный!$BC87)))</f>
        <v>#REF!</v>
      </c>
    </row>
    <row r="275" spans="3:18">
      <c r="C275" s="74">
        <f>Сводный!$AJ88</f>
        <v>0</v>
      </c>
      <c r="E275" s="74" t="e">
        <f>GETPIVOTDATA("Open",Сводный!$AJ$8,"Дата",DATE(YEAR(Сводный!$AJ88),MONTH(Сводный!$AJ88),DAY(Сводный!$AJ88)))</f>
        <v>#REF!</v>
      </c>
      <c r="F275" s="74" t="e">
        <f>GETPIVOTDATA("Hi",Сводный!$AJ$8,"Дата",DATE(YEAR(Сводный!$AJ88),MONTH(Сводный!$AJ88),DAY(Сводный!$AJ88)))</f>
        <v>#REF!</v>
      </c>
      <c r="G275" s="74" t="e">
        <f>GETPIVOTDATA("Low",Сводный!$AJ$8,"Дата",DATE(YEAR(Сводный!$AJ88),MONTH(Сводный!$AJ88),DAY(Сводный!$AJ88)))</f>
        <v>#REF!</v>
      </c>
      <c r="H275" s="74" t="e">
        <f>GETPIVOTDATA("Close",Сводный!$AJ$8,"Дата",DATE(YEAR(Сводный!$AJ88),MONTH(Сводный!$AJ88),DAY(Сводный!$AJ88)))</f>
        <v>#REF!</v>
      </c>
      <c r="K275" s="74">
        <f>Сводный!AT88</f>
        <v>0</v>
      </c>
      <c r="L275" s="74" t="e">
        <f>GETPIVOTDATA("Кол-во сделок",Сводный!$AT$8,"Дата",DATE(YEAR(Сводный!$AT88),MONTH(Сводный!$AT88),DAY(Сводный!$AT88)))</f>
        <v>#REF!</v>
      </c>
      <c r="M275" s="74" t="e">
        <f>GETPIVOTDATA("Результат",Сводный!$AT$8,"Дата",DATE(YEAR(Сводный!$AT88),MONTH(Сводный!$AT88),DAY(Сводный!$AT88)))</f>
        <v>#REF!</v>
      </c>
      <c r="P275" s="74">
        <f>Сводный!BC88</f>
        <v>0</v>
      </c>
      <c r="Q275" s="74" t="e">
        <f>GETPIVOTDATA("Объем",Сводный!$BC$8,"Дата",DATE(YEAR(Сводный!$BC88),MONTH(Сводный!$BC88),DAY(Сводный!$BC88)))</f>
        <v>#REF!</v>
      </c>
      <c r="R275" s="74" t="e">
        <f>GETPIVOTDATA("Результат",Сводный!$BC$8,"Дата",DATE(YEAR(Сводный!$BC88),MONTH(Сводный!$BC88),DAY(Сводный!$BC88)))</f>
        <v>#REF!</v>
      </c>
    </row>
    <row r="276" spans="3:18">
      <c r="C276" s="74">
        <f>Сводный!$AJ89</f>
        <v>0</v>
      </c>
      <c r="E276" s="74" t="e">
        <f>GETPIVOTDATA("Open",Сводный!$AJ$8,"Дата",DATE(YEAR(Сводный!$AJ89),MONTH(Сводный!$AJ89),DAY(Сводный!$AJ89)))</f>
        <v>#REF!</v>
      </c>
      <c r="F276" s="74" t="e">
        <f>GETPIVOTDATA("Hi",Сводный!$AJ$8,"Дата",DATE(YEAR(Сводный!$AJ89),MONTH(Сводный!$AJ89),DAY(Сводный!$AJ89)))</f>
        <v>#REF!</v>
      </c>
      <c r="G276" s="74" t="e">
        <f>GETPIVOTDATA("Low",Сводный!$AJ$8,"Дата",DATE(YEAR(Сводный!$AJ89),MONTH(Сводный!$AJ89),DAY(Сводный!$AJ89)))</f>
        <v>#REF!</v>
      </c>
      <c r="H276" s="74" t="e">
        <f>GETPIVOTDATA("Close",Сводный!$AJ$8,"Дата",DATE(YEAR(Сводный!$AJ89),MONTH(Сводный!$AJ89),DAY(Сводный!$AJ89)))</f>
        <v>#REF!</v>
      </c>
      <c r="K276" s="74">
        <f>Сводный!AT89</f>
        <v>0</v>
      </c>
      <c r="L276" s="74" t="e">
        <f>GETPIVOTDATA("Кол-во сделок",Сводный!$AT$8,"Дата",DATE(YEAR(Сводный!$AT89),MONTH(Сводный!$AT89),DAY(Сводный!$AT89)))</f>
        <v>#REF!</v>
      </c>
      <c r="M276" s="74" t="e">
        <f>GETPIVOTDATA("Результат",Сводный!$AT$8,"Дата",DATE(YEAR(Сводный!$AT89),MONTH(Сводный!$AT89),DAY(Сводный!$AT89)))</f>
        <v>#REF!</v>
      </c>
      <c r="P276" s="74">
        <f>Сводный!BC89</f>
        <v>0</v>
      </c>
      <c r="Q276" s="74" t="e">
        <f>GETPIVOTDATA("Объем",Сводный!$BC$8,"Дата",DATE(YEAR(Сводный!$BC89),MONTH(Сводный!$BC89),DAY(Сводный!$BC89)))</f>
        <v>#REF!</v>
      </c>
      <c r="R276" s="74" t="e">
        <f>GETPIVOTDATA("Результат",Сводный!$BC$8,"Дата",DATE(YEAR(Сводный!$BC89),MONTH(Сводный!$BC89),DAY(Сводный!$BC89)))</f>
        <v>#REF!</v>
      </c>
    </row>
    <row r="277" spans="3:18">
      <c r="C277" s="74">
        <f>Сводный!$AJ90</f>
        <v>0</v>
      </c>
      <c r="E277" s="74" t="e">
        <f>GETPIVOTDATA("Open",Сводный!$AJ$8,"Дата",DATE(YEAR(Сводный!$AJ90),MONTH(Сводный!$AJ90),DAY(Сводный!$AJ90)))</f>
        <v>#REF!</v>
      </c>
      <c r="F277" s="74" t="e">
        <f>GETPIVOTDATA("Hi",Сводный!$AJ$8,"Дата",DATE(YEAR(Сводный!$AJ90),MONTH(Сводный!$AJ90),DAY(Сводный!$AJ90)))</f>
        <v>#REF!</v>
      </c>
      <c r="G277" s="74" t="e">
        <f>GETPIVOTDATA("Low",Сводный!$AJ$8,"Дата",DATE(YEAR(Сводный!$AJ90),MONTH(Сводный!$AJ90),DAY(Сводный!$AJ90)))</f>
        <v>#REF!</v>
      </c>
      <c r="H277" s="74" t="e">
        <f>GETPIVOTDATA("Close",Сводный!$AJ$8,"Дата",DATE(YEAR(Сводный!$AJ90),MONTH(Сводный!$AJ90),DAY(Сводный!$AJ90)))</f>
        <v>#REF!</v>
      </c>
      <c r="K277" s="74">
        <f>Сводный!AT90</f>
        <v>0</v>
      </c>
      <c r="L277" s="74" t="e">
        <f>GETPIVOTDATA("Кол-во сделок",Сводный!$AT$8,"Дата",DATE(YEAR(Сводный!$AT90),MONTH(Сводный!$AT90),DAY(Сводный!$AT90)))</f>
        <v>#REF!</v>
      </c>
      <c r="M277" s="74" t="e">
        <f>GETPIVOTDATA("Результат",Сводный!$AT$8,"Дата",DATE(YEAR(Сводный!$AT90),MONTH(Сводный!$AT90),DAY(Сводный!$AT90)))</f>
        <v>#REF!</v>
      </c>
      <c r="P277" s="74">
        <f>Сводный!BC90</f>
        <v>0</v>
      </c>
      <c r="Q277" s="74" t="e">
        <f>GETPIVOTDATA("Объем",Сводный!$BC$8,"Дата",DATE(YEAR(Сводный!$BC90),MONTH(Сводный!$BC90),DAY(Сводный!$BC90)))</f>
        <v>#REF!</v>
      </c>
      <c r="R277" s="74" t="e">
        <f>GETPIVOTDATA("Результат",Сводный!$BC$8,"Дата",DATE(YEAR(Сводный!$BC90),MONTH(Сводный!$BC90),DAY(Сводный!$BC90)))</f>
        <v>#REF!</v>
      </c>
    </row>
    <row r="278" spans="3:18">
      <c r="C278" s="74">
        <f>Сводный!$AJ91</f>
        <v>0</v>
      </c>
      <c r="E278" s="74" t="e">
        <f>GETPIVOTDATA("Open",Сводный!$AJ$8,"Дата",DATE(YEAR(Сводный!$AJ91),MONTH(Сводный!$AJ91),DAY(Сводный!$AJ91)))</f>
        <v>#REF!</v>
      </c>
      <c r="F278" s="74" t="e">
        <f>GETPIVOTDATA("Hi",Сводный!$AJ$8,"Дата",DATE(YEAR(Сводный!$AJ91),MONTH(Сводный!$AJ91),DAY(Сводный!$AJ91)))</f>
        <v>#REF!</v>
      </c>
      <c r="G278" s="74" t="e">
        <f>GETPIVOTDATA("Low",Сводный!$AJ$8,"Дата",DATE(YEAR(Сводный!$AJ91),MONTH(Сводный!$AJ91),DAY(Сводный!$AJ91)))</f>
        <v>#REF!</v>
      </c>
      <c r="H278" s="74" t="e">
        <f>GETPIVOTDATA("Close",Сводный!$AJ$8,"Дата",DATE(YEAR(Сводный!$AJ91),MONTH(Сводный!$AJ91),DAY(Сводный!$AJ91)))</f>
        <v>#REF!</v>
      </c>
      <c r="K278" s="74">
        <f>Сводный!AT91</f>
        <v>0</v>
      </c>
      <c r="L278" s="74" t="e">
        <f>GETPIVOTDATA("Кол-во сделок",Сводный!$AT$8,"Дата",DATE(YEAR(Сводный!$AT91),MONTH(Сводный!$AT91),DAY(Сводный!$AT91)))</f>
        <v>#REF!</v>
      </c>
      <c r="M278" s="74" t="e">
        <f>GETPIVOTDATA("Результат",Сводный!$AT$8,"Дата",DATE(YEAR(Сводный!$AT91),MONTH(Сводный!$AT91),DAY(Сводный!$AT91)))</f>
        <v>#REF!</v>
      </c>
      <c r="P278" s="74">
        <f>Сводный!BC91</f>
        <v>0</v>
      </c>
      <c r="Q278" s="74" t="e">
        <f>GETPIVOTDATA("Объем",Сводный!$BC$8,"Дата",DATE(YEAR(Сводный!$BC91),MONTH(Сводный!$BC91),DAY(Сводный!$BC91)))</f>
        <v>#REF!</v>
      </c>
      <c r="R278" s="74" t="e">
        <f>GETPIVOTDATA("Результат",Сводный!$BC$8,"Дата",DATE(YEAR(Сводный!$BC91),MONTH(Сводный!$BC91),DAY(Сводный!$BC91)))</f>
        <v>#REF!</v>
      </c>
    </row>
    <row r="279" spans="3:18">
      <c r="C279" s="74">
        <f>Сводный!$AJ92</f>
        <v>0</v>
      </c>
      <c r="E279" s="74" t="e">
        <f>GETPIVOTDATA("Open",Сводный!$AJ$8,"Дата",DATE(YEAR(Сводный!$AJ92),MONTH(Сводный!$AJ92),DAY(Сводный!$AJ92)))</f>
        <v>#REF!</v>
      </c>
      <c r="F279" s="74" t="e">
        <f>GETPIVOTDATA("Hi",Сводный!$AJ$8,"Дата",DATE(YEAR(Сводный!$AJ92),MONTH(Сводный!$AJ92),DAY(Сводный!$AJ92)))</f>
        <v>#REF!</v>
      </c>
      <c r="G279" s="74" t="e">
        <f>GETPIVOTDATA("Low",Сводный!$AJ$8,"Дата",DATE(YEAR(Сводный!$AJ92),MONTH(Сводный!$AJ92),DAY(Сводный!$AJ92)))</f>
        <v>#REF!</v>
      </c>
      <c r="H279" s="74" t="e">
        <f>GETPIVOTDATA("Close",Сводный!$AJ$8,"Дата",DATE(YEAR(Сводный!$AJ92),MONTH(Сводный!$AJ92),DAY(Сводный!$AJ92)))</f>
        <v>#REF!</v>
      </c>
      <c r="K279" s="74">
        <f>Сводный!AT92</f>
        <v>0</v>
      </c>
      <c r="L279" s="74" t="e">
        <f>GETPIVOTDATA("Кол-во сделок",Сводный!$AT$8,"Дата",DATE(YEAR(Сводный!$AT92),MONTH(Сводный!$AT92),DAY(Сводный!$AT92)))</f>
        <v>#REF!</v>
      </c>
      <c r="M279" s="74" t="e">
        <f>GETPIVOTDATA("Результат",Сводный!$AT$8,"Дата",DATE(YEAR(Сводный!$AT92),MONTH(Сводный!$AT92),DAY(Сводный!$AT92)))</f>
        <v>#REF!</v>
      </c>
      <c r="P279" s="74">
        <f>Сводный!BC92</f>
        <v>0</v>
      </c>
      <c r="Q279" s="74" t="e">
        <f>GETPIVOTDATA("Объем",Сводный!$BC$8,"Дата",DATE(YEAR(Сводный!$BC92),MONTH(Сводный!$BC92),DAY(Сводный!$BC92)))</f>
        <v>#REF!</v>
      </c>
      <c r="R279" s="74" t="e">
        <f>GETPIVOTDATA("Результат",Сводный!$BC$8,"Дата",DATE(YEAR(Сводный!$BC92),MONTH(Сводный!$BC92),DAY(Сводный!$BC92)))</f>
        <v>#REF!</v>
      </c>
    </row>
    <row r="280" spans="3:18">
      <c r="C280" s="74">
        <f>Сводный!$AJ93</f>
        <v>0</v>
      </c>
      <c r="E280" s="74" t="e">
        <f>GETPIVOTDATA("Open",Сводный!$AJ$8,"Дата",DATE(YEAR(Сводный!$AJ93),MONTH(Сводный!$AJ93),DAY(Сводный!$AJ93)))</f>
        <v>#REF!</v>
      </c>
      <c r="F280" s="74" t="e">
        <f>GETPIVOTDATA("Hi",Сводный!$AJ$8,"Дата",DATE(YEAR(Сводный!$AJ93),MONTH(Сводный!$AJ93),DAY(Сводный!$AJ93)))</f>
        <v>#REF!</v>
      </c>
      <c r="G280" s="74" t="e">
        <f>GETPIVOTDATA("Low",Сводный!$AJ$8,"Дата",DATE(YEAR(Сводный!$AJ93),MONTH(Сводный!$AJ93),DAY(Сводный!$AJ93)))</f>
        <v>#REF!</v>
      </c>
      <c r="H280" s="74" t="e">
        <f>GETPIVOTDATA("Close",Сводный!$AJ$8,"Дата",DATE(YEAR(Сводный!$AJ93),MONTH(Сводный!$AJ93),DAY(Сводный!$AJ93)))</f>
        <v>#REF!</v>
      </c>
      <c r="K280" s="74">
        <f>Сводный!AT93</f>
        <v>0</v>
      </c>
      <c r="L280" s="74" t="e">
        <f>GETPIVOTDATA("Кол-во сделок",Сводный!$AT$8,"Дата",DATE(YEAR(Сводный!$AT93),MONTH(Сводный!$AT93),DAY(Сводный!$AT93)))</f>
        <v>#REF!</v>
      </c>
      <c r="M280" s="74" t="e">
        <f>GETPIVOTDATA("Результат",Сводный!$AT$8,"Дата",DATE(YEAR(Сводный!$AT93),MONTH(Сводный!$AT93),DAY(Сводный!$AT93)))</f>
        <v>#REF!</v>
      </c>
      <c r="P280" s="74">
        <f>Сводный!BC93</f>
        <v>0</v>
      </c>
      <c r="Q280" s="74" t="e">
        <f>GETPIVOTDATA("Объем",Сводный!$BC$8,"Дата",DATE(YEAR(Сводный!$BC93),MONTH(Сводный!$BC93),DAY(Сводный!$BC93)))</f>
        <v>#REF!</v>
      </c>
      <c r="R280" s="74" t="e">
        <f>GETPIVOTDATA("Результат",Сводный!$BC$8,"Дата",DATE(YEAR(Сводный!$BC93),MONTH(Сводный!$BC93),DAY(Сводный!$BC93)))</f>
        <v>#REF!</v>
      </c>
    </row>
    <row r="281" spans="3:18">
      <c r="C281" s="74">
        <f>Сводный!$AJ94</f>
        <v>0</v>
      </c>
      <c r="E281" s="74" t="e">
        <f>GETPIVOTDATA("Open",Сводный!$AJ$8,"Дата",DATE(YEAR(Сводный!$AJ94),MONTH(Сводный!$AJ94),DAY(Сводный!$AJ94)))</f>
        <v>#REF!</v>
      </c>
      <c r="F281" s="74" t="e">
        <f>GETPIVOTDATA("Hi",Сводный!$AJ$8,"Дата",DATE(YEAR(Сводный!$AJ94),MONTH(Сводный!$AJ94),DAY(Сводный!$AJ94)))</f>
        <v>#REF!</v>
      </c>
      <c r="G281" s="74" t="e">
        <f>GETPIVOTDATA("Low",Сводный!$AJ$8,"Дата",DATE(YEAR(Сводный!$AJ94),MONTH(Сводный!$AJ94),DAY(Сводный!$AJ94)))</f>
        <v>#REF!</v>
      </c>
      <c r="H281" s="74" t="e">
        <f>GETPIVOTDATA("Close",Сводный!$AJ$8,"Дата",DATE(YEAR(Сводный!$AJ94),MONTH(Сводный!$AJ94),DAY(Сводный!$AJ94)))</f>
        <v>#REF!</v>
      </c>
      <c r="K281" s="74">
        <f>Сводный!AT94</f>
        <v>0</v>
      </c>
      <c r="L281" s="74" t="e">
        <f>GETPIVOTDATA("Кол-во сделок",Сводный!$AT$8,"Дата",DATE(YEAR(Сводный!$AT94),MONTH(Сводный!$AT94),DAY(Сводный!$AT94)))</f>
        <v>#REF!</v>
      </c>
      <c r="M281" s="74" t="e">
        <f>GETPIVOTDATA("Результат",Сводный!$AT$8,"Дата",DATE(YEAR(Сводный!$AT94),MONTH(Сводный!$AT94),DAY(Сводный!$AT94)))</f>
        <v>#REF!</v>
      </c>
      <c r="P281" s="74">
        <f>Сводный!BC94</f>
        <v>0</v>
      </c>
      <c r="Q281" s="74" t="e">
        <f>GETPIVOTDATA("Объем",Сводный!$BC$8,"Дата",DATE(YEAR(Сводный!$BC94),MONTH(Сводный!$BC94),DAY(Сводный!$BC94)))</f>
        <v>#REF!</v>
      </c>
      <c r="R281" s="74" t="e">
        <f>GETPIVOTDATA("Результат",Сводный!$BC$8,"Дата",DATE(YEAR(Сводный!$BC94),MONTH(Сводный!$BC94),DAY(Сводный!$BC94)))</f>
        <v>#REF!</v>
      </c>
    </row>
    <row r="282" spans="3:18">
      <c r="C282" s="74">
        <f>Сводный!$AJ95</f>
        <v>0</v>
      </c>
      <c r="E282" s="74" t="e">
        <f>GETPIVOTDATA("Open",Сводный!$AJ$8,"Дата",DATE(YEAR(Сводный!$AJ95),MONTH(Сводный!$AJ95),DAY(Сводный!$AJ95)))</f>
        <v>#REF!</v>
      </c>
      <c r="F282" s="74" t="e">
        <f>GETPIVOTDATA("Hi",Сводный!$AJ$8,"Дата",DATE(YEAR(Сводный!$AJ95),MONTH(Сводный!$AJ95),DAY(Сводный!$AJ95)))</f>
        <v>#REF!</v>
      </c>
      <c r="G282" s="74" t="e">
        <f>GETPIVOTDATA("Low",Сводный!$AJ$8,"Дата",DATE(YEAR(Сводный!$AJ95),MONTH(Сводный!$AJ95),DAY(Сводный!$AJ95)))</f>
        <v>#REF!</v>
      </c>
      <c r="H282" s="74" t="e">
        <f>GETPIVOTDATA("Close",Сводный!$AJ$8,"Дата",DATE(YEAR(Сводный!$AJ95),MONTH(Сводный!$AJ95),DAY(Сводный!$AJ95)))</f>
        <v>#REF!</v>
      </c>
      <c r="K282" s="74">
        <f>Сводный!AT95</f>
        <v>0</v>
      </c>
      <c r="L282" s="74" t="e">
        <f>GETPIVOTDATA("Кол-во сделок",Сводный!$AT$8,"Дата",DATE(YEAR(Сводный!$AT95),MONTH(Сводный!$AT95),DAY(Сводный!$AT95)))</f>
        <v>#REF!</v>
      </c>
      <c r="M282" s="74" t="e">
        <f>GETPIVOTDATA("Результат",Сводный!$AT$8,"Дата",DATE(YEAR(Сводный!$AT95),MONTH(Сводный!$AT95),DAY(Сводный!$AT95)))</f>
        <v>#REF!</v>
      </c>
      <c r="P282" s="74">
        <f>Сводный!BC95</f>
        <v>0</v>
      </c>
      <c r="Q282" s="74" t="e">
        <f>GETPIVOTDATA("Объем",Сводный!$BC$8,"Дата",DATE(YEAR(Сводный!$BC95),MONTH(Сводный!$BC95),DAY(Сводный!$BC95)))</f>
        <v>#REF!</v>
      </c>
      <c r="R282" s="74" t="e">
        <f>GETPIVOTDATA("Результат",Сводный!$BC$8,"Дата",DATE(YEAR(Сводный!$BC95),MONTH(Сводный!$BC95),DAY(Сводный!$BC95)))</f>
        <v>#REF!</v>
      </c>
    </row>
    <row r="283" spans="3:18">
      <c r="C283" s="74">
        <f>Сводный!$AJ96</f>
        <v>0</v>
      </c>
      <c r="E283" s="74" t="e">
        <f>GETPIVOTDATA("Open",Сводный!$AJ$8,"Дата",DATE(YEAR(Сводный!$AJ96),MONTH(Сводный!$AJ96),DAY(Сводный!$AJ96)))</f>
        <v>#REF!</v>
      </c>
      <c r="F283" s="74" t="e">
        <f>GETPIVOTDATA("Hi",Сводный!$AJ$8,"Дата",DATE(YEAR(Сводный!$AJ96),MONTH(Сводный!$AJ96),DAY(Сводный!$AJ96)))</f>
        <v>#REF!</v>
      </c>
      <c r="G283" s="74" t="e">
        <f>GETPIVOTDATA("Low",Сводный!$AJ$8,"Дата",DATE(YEAR(Сводный!$AJ96),MONTH(Сводный!$AJ96),DAY(Сводный!$AJ96)))</f>
        <v>#REF!</v>
      </c>
      <c r="H283" s="74" t="e">
        <f>GETPIVOTDATA("Close",Сводный!$AJ$8,"Дата",DATE(YEAR(Сводный!$AJ96),MONTH(Сводный!$AJ96),DAY(Сводный!$AJ96)))</f>
        <v>#REF!</v>
      </c>
      <c r="K283" s="74">
        <f>Сводный!AT96</f>
        <v>0</v>
      </c>
      <c r="L283" s="74" t="e">
        <f>GETPIVOTDATA("Кол-во сделок",Сводный!$AT$8,"Дата",DATE(YEAR(Сводный!$AT96),MONTH(Сводный!$AT96),DAY(Сводный!$AT96)))</f>
        <v>#REF!</v>
      </c>
      <c r="M283" s="74" t="e">
        <f>GETPIVOTDATA("Результат",Сводный!$AT$8,"Дата",DATE(YEAR(Сводный!$AT96),MONTH(Сводный!$AT96),DAY(Сводный!$AT96)))</f>
        <v>#REF!</v>
      </c>
      <c r="P283" s="74">
        <f>Сводный!BC96</f>
        <v>0</v>
      </c>
      <c r="Q283" s="74" t="e">
        <f>GETPIVOTDATA("Объем",Сводный!$BC$8,"Дата",DATE(YEAR(Сводный!$BC96),MONTH(Сводный!$BC96),DAY(Сводный!$BC96)))</f>
        <v>#REF!</v>
      </c>
      <c r="R283" s="74" t="e">
        <f>GETPIVOTDATA("Результат",Сводный!$BC$8,"Дата",DATE(YEAR(Сводный!$BC96),MONTH(Сводный!$BC96),DAY(Сводный!$BC96)))</f>
        <v>#REF!</v>
      </c>
    </row>
    <row r="284" spans="3:18">
      <c r="C284" s="74">
        <f>Сводный!$AJ97</f>
        <v>0</v>
      </c>
      <c r="E284" s="74" t="e">
        <f>GETPIVOTDATA("Open",Сводный!$AJ$8,"Дата",DATE(YEAR(Сводный!$AJ97),MONTH(Сводный!$AJ97),DAY(Сводный!$AJ97)))</f>
        <v>#REF!</v>
      </c>
      <c r="F284" s="74" t="e">
        <f>GETPIVOTDATA("Hi",Сводный!$AJ$8,"Дата",DATE(YEAR(Сводный!$AJ97),MONTH(Сводный!$AJ97),DAY(Сводный!$AJ97)))</f>
        <v>#REF!</v>
      </c>
      <c r="G284" s="74" t="e">
        <f>GETPIVOTDATA("Low",Сводный!$AJ$8,"Дата",DATE(YEAR(Сводный!$AJ97),MONTH(Сводный!$AJ97),DAY(Сводный!$AJ97)))</f>
        <v>#REF!</v>
      </c>
      <c r="H284" s="74" t="e">
        <f>GETPIVOTDATA("Close",Сводный!$AJ$8,"Дата",DATE(YEAR(Сводный!$AJ97),MONTH(Сводный!$AJ97),DAY(Сводный!$AJ97)))</f>
        <v>#REF!</v>
      </c>
      <c r="K284" s="74">
        <f>Сводный!AT97</f>
        <v>0</v>
      </c>
      <c r="L284" s="74" t="e">
        <f>GETPIVOTDATA("Кол-во сделок",Сводный!$AT$8,"Дата",DATE(YEAR(Сводный!$AT97),MONTH(Сводный!$AT97),DAY(Сводный!$AT97)))</f>
        <v>#REF!</v>
      </c>
      <c r="M284" s="74" t="e">
        <f>GETPIVOTDATA("Результат",Сводный!$AT$8,"Дата",DATE(YEAR(Сводный!$AT97),MONTH(Сводный!$AT97),DAY(Сводный!$AT97)))</f>
        <v>#REF!</v>
      </c>
      <c r="P284" s="74">
        <f>Сводный!BC97</f>
        <v>0</v>
      </c>
      <c r="Q284" s="74" t="e">
        <f>GETPIVOTDATA("Объем",Сводный!$BC$8,"Дата",DATE(YEAR(Сводный!$BC97),MONTH(Сводный!$BC97),DAY(Сводный!$BC97)))</f>
        <v>#REF!</v>
      </c>
      <c r="R284" s="74" t="e">
        <f>GETPIVOTDATA("Результат",Сводный!$BC$8,"Дата",DATE(YEAR(Сводный!$BC97),MONTH(Сводный!$BC97),DAY(Сводный!$BC97)))</f>
        <v>#REF!</v>
      </c>
    </row>
    <row r="285" spans="3:18">
      <c r="C285" s="74">
        <f>Сводный!$AJ98</f>
        <v>0</v>
      </c>
      <c r="E285" s="74" t="e">
        <f>GETPIVOTDATA("Open",Сводный!$AJ$8,"Дата",DATE(YEAR(Сводный!$AJ98),MONTH(Сводный!$AJ98),DAY(Сводный!$AJ98)))</f>
        <v>#REF!</v>
      </c>
      <c r="F285" s="74" t="e">
        <f>GETPIVOTDATA("Hi",Сводный!$AJ$8,"Дата",DATE(YEAR(Сводный!$AJ98),MONTH(Сводный!$AJ98),DAY(Сводный!$AJ98)))</f>
        <v>#REF!</v>
      </c>
      <c r="G285" s="74" t="e">
        <f>GETPIVOTDATA("Low",Сводный!$AJ$8,"Дата",DATE(YEAR(Сводный!$AJ98),MONTH(Сводный!$AJ98),DAY(Сводный!$AJ98)))</f>
        <v>#REF!</v>
      </c>
      <c r="H285" s="74" t="e">
        <f>GETPIVOTDATA("Close",Сводный!$AJ$8,"Дата",DATE(YEAR(Сводный!$AJ98),MONTH(Сводный!$AJ98),DAY(Сводный!$AJ98)))</f>
        <v>#REF!</v>
      </c>
      <c r="K285" s="74">
        <f>Сводный!AT98</f>
        <v>0</v>
      </c>
      <c r="L285" s="74" t="e">
        <f>GETPIVOTDATA("Кол-во сделок",Сводный!$AT$8,"Дата",DATE(YEAR(Сводный!$AT98),MONTH(Сводный!$AT98),DAY(Сводный!$AT98)))</f>
        <v>#REF!</v>
      </c>
      <c r="M285" s="74" t="e">
        <f>GETPIVOTDATA("Результат",Сводный!$AT$8,"Дата",DATE(YEAR(Сводный!$AT98),MONTH(Сводный!$AT98),DAY(Сводный!$AT98)))</f>
        <v>#REF!</v>
      </c>
      <c r="P285" s="74">
        <f>Сводный!BC98</f>
        <v>0</v>
      </c>
      <c r="Q285" s="74" t="e">
        <f>GETPIVOTDATA("Объем",Сводный!$BC$8,"Дата",DATE(YEAR(Сводный!$BC98),MONTH(Сводный!$BC98),DAY(Сводный!$BC98)))</f>
        <v>#REF!</v>
      </c>
      <c r="R285" s="74" t="e">
        <f>GETPIVOTDATA("Результат",Сводный!$BC$8,"Дата",DATE(YEAR(Сводный!$BC98),MONTH(Сводный!$BC98),DAY(Сводный!$BC98)))</f>
        <v>#REF!</v>
      </c>
    </row>
    <row r="286" spans="3:18">
      <c r="C286" s="74">
        <f>Сводный!$AJ99</f>
        <v>0</v>
      </c>
      <c r="E286" s="74" t="e">
        <f>GETPIVOTDATA("Open",Сводный!$AJ$8,"Дата",DATE(YEAR(Сводный!$AJ99),MONTH(Сводный!$AJ99),DAY(Сводный!$AJ99)))</f>
        <v>#REF!</v>
      </c>
      <c r="F286" s="74" t="e">
        <f>GETPIVOTDATA("Hi",Сводный!$AJ$8,"Дата",DATE(YEAR(Сводный!$AJ99),MONTH(Сводный!$AJ99),DAY(Сводный!$AJ99)))</f>
        <v>#REF!</v>
      </c>
      <c r="G286" s="74" t="e">
        <f>GETPIVOTDATA("Low",Сводный!$AJ$8,"Дата",DATE(YEAR(Сводный!$AJ99),MONTH(Сводный!$AJ99),DAY(Сводный!$AJ99)))</f>
        <v>#REF!</v>
      </c>
      <c r="H286" s="74" t="e">
        <f>GETPIVOTDATA("Close",Сводный!$AJ$8,"Дата",DATE(YEAR(Сводный!$AJ99),MONTH(Сводный!$AJ99),DAY(Сводный!$AJ99)))</f>
        <v>#REF!</v>
      </c>
      <c r="K286" s="74">
        <f>Сводный!AT99</f>
        <v>0</v>
      </c>
      <c r="L286" s="74" t="e">
        <f>GETPIVOTDATA("Кол-во сделок",Сводный!$AT$8,"Дата",DATE(YEAR(Сводный!$AT99),MONTH(Сводный!$AT99),DAY(Сводный!$AT99)))</f>
        <v>#REF!</v>
      </c>
      <c r="M286" s="74" t="e">
        <f>GETPIVOTDATA("Результат",Сводный!$AT$8,"Дата",DATE(YEAR(Сводный!$AT99),MONTH(Сводный!$AT99),DAY(Сводный!$AT99)))</f>
        <v>#REF!</v>
      </c>
      <c r="P286" s="74">
        <f>Сводный!BC99</f>
        <v>0</v>
      </c>
      <c r="Q286" s="74" t="e">
        <f>GETPIVOTDATA("Объем",Сводный!$BC$8,"Дата",DATE(YEAR(Сводный!$BC99),MONTH(Сводный!$BC99),DAY(Сводный!$BC99)))</f>
        <v>#REF!</v>
      </c>
      <c r="R286" s="74" t="e">
        <f>GETPIVOTDATA("Результат",Сводный!$BC$8,"Дата",DATE(YEAR(Сводный!$BC99),MONTH(Сводный!$BC99),DAY(Сводный!$BC99)))</f>
        <v>#REF!</v>
      </c>
    </row>
    <row r="287" spans="3:18">
      <c r="C287" s="74">
        <f>Сводный!$AJ100</f>
        <v>0</v>
      </c>
      <c r="E287" s="74" t="e">
        <f>GETPIVOTDATA("Open",Сводный!$AJ$8,"Дата",DATE(YEAR(Сводный!$AJ100),MONTH(Сводный!$AJ100),DAY(Сводный!$AJ100)))</f>
        <v>#REF!</v>
      </c>
      <c r="F287" s="74" t="e">
        <f>GETPIVOTDATA("Hi",Сводный!$AJ$8,"Дата",DATE(YEAR(Сводный!$AJ100),MONTH(Сводный!$AJ100),DAY(Сводный!$AJ100)))</f>
        <v>#REF!</v>
      </c>
      <c r="G287" s="74" t="e">
        <f>GETPIVOTDATA("Low",Сводный!$AJ$8,"Дата",DATE(YEAR(Сводный!$AJ100),MONTH(Сводный!$AJ100),DAY(Сводный!$AJ100)))</f>
        <v>#REF!</v>
      </c>
      <c r="H287" s="74" t="e">
        <f>GETPIVOTDATA("Close",Сводный!$AJ$8,"Дата",DATE(YEAR(Сводный!$AJ100),MONTH(Сводный!$AJ100),DAY(Сводный!$AJ100)))</f>
        <v>#REF!</v>
      </c>
      <c r="K287" s="74">
        <f>Сводный!AT100</f>
        <v>0</v>
      </c>
      <c r="L287" s="74" t="e">
        <f>GETPIVOTDATA("Кол-во сделок",Сводный!$AT$8,"Дата",DATE(YEAR(Сводный!$AT100),MONTH(Сводный!$AT100),DAY(Сводный!$AT100)))</f>
        <v>#REF!</v>
      </c>
      <c r="M287" s="74" t="e">
        <f>GETPIVOTDATA("Результат",Сводный!$AT$8,"Дата",DATE(YEAR(Сводный!$AT100),MONTH(Сводный!$AT100),DAY(Сводный!$AT100)))</f>
        <v>#REF!</v>
      </c>
      <c r="P287" s="74">
        <f>Сводный!BC100</f>
        <v>0</v>
      </c>
      <c r="Q287" s="74" t="e">
        <f>GETPIVOTDATA("Объем",Сводный!$BC$8,"Дата",DATE(YEAR(Сводный!$BC100),MONTH(Сводный!$BC100),DAY(Сводный!$BC100)))</f>
        <v>#REF!</v>
      </c>
      <c r="R287" s="74" t="e">
        <f>GETPIVOTDATA("Результат",Сводный!$BC$8,"Дата",DATE(YEAR(Сводный!$BC100),MONTH(Сводный!$BC100),DAY(Сводный!$BC100)))</f>
        <v>#REF!</v>
      </c>
    </row>
    <row r="288" spans="3:18">
      <c r="C288" s="74">
        <f>Сводный!$AJ101</f>
        <v>0</v>
      </c>
      <c r="E288" s="74" t="e">
        <f>GETPIVOTDATA("Open",Сводный!$AJ$8,"Дата",DATE(YEAR(Сводный!$AJ101),MONTH(Сводный!$AJ101),DAY(Сводный!$AJ101)))</f>
        <v>#REF!</v>
      </c>
      <c r="F288" s="74" t="e">
        <f>GETPIVOTDATA("Hi",Сводный!$AJ$8,"Дата",DATE(YEAR(Сводный!$AJ101),MONTH(Сводный!$AJ101),DAY(Сводный!$AJ101)))</f>
        <v>#REF!</v>
      </c>
      <c r="G288" s="74" t="e">
        <f>GETPIVOTDATA("Low",Сводный!$AJ$8,"Дата",DATE(YEAR(Сводный!$AJ101),MONTH(Сводный!$AJ101),DAY(Сводный!$AJ101)))</f>
        <v>#REF!</v>
      </c>
      <c r="H288" s="74" t="e">
        <f>GETPIVOTDATA("Close",Сводный!$AJ$8,"Дата",DATE(YEAR(Сводный!$AJ101),MONTH(Сводный!$AJ101),DAY(Сводный!$AJ101)))</f>
        <v>#REF!</v>
      </c>
      <c r="K288" s="74">
        <f>Сводный!AT101</f>
        <v>0</v>
      </c>
      <c r="L288" s="74" t="e">
        <f>GETPIVOTDATA("Кол-во сделок",Сводный!$AT$8,"Дата",DATE(YEAR(Сводный!$AT101),MONTH(Сводный!$AT101),DAY(Сводный!$AT101)))</f>
        <v>#REF!</v>
      </c>
      <c r="M288" s="74" t="e">
        <f>GETPIVOTDATA("Результат",Сводный!$AT$8,"Дата",DATE(YEAR(Сводный!$AT101),MONTH(Сводный!$AT101),DAY(Сводный!$AT101)))</f>
        <v>#REF!</v>
      </c>
      <c r="P288" s="74">
        <f>Сводный!BC101</f>
        <v>0</v>
      </c>
      <c r="Q288" s="74" t="e">
        <f>GETPIVOTDATA("Объем",Сводный!$BC$8,"Дата",DATE(YEAR(Сводный!$BC101),MONTH(Сводный!$BC101),DAY(Сводный!$BC101)))</f>
        <v>#REF!</v>
      </c>
      <c r="R288" s="74" t="e">
        <f>GETPIVOTDATA("Результат",Сводный!$BC$8,"Дата",DATE(YEAR(Сводный!$BC101),MONTH(Сводный!$BC101),DAY(Сводный!$BC101)))</f>
        <v>#REF!</v>
      </c>
    </row>
    <row r="289" spans="3:18">
      <c r="C289" s="74">
        <f>Сводный!$AJ102</f>
        <v>0</v>
      </c>
      <c r="E289" s="74" t="e">
        <f>GETPIVOTDATA("Open",Сводный!$AJ$8,"Дата",DATE(YEAR(Сводный!$AJ102),MONTH(Сводный!$AJ102),DAY(Сводный!$AJ102)))</f>
        <v>#REF!</v>
      </c>
      <c r="F289" s="74" t="e">
        <f>GETPIVOTDATA("Hi",Сводный!$AJ$8,"Дата",DATE(YEAR(Сводный!$AJ102),MONTH(Сводный!$AJ102),DAY(Сводный!$AJ102)))</f>
        <v>#REF!</v>
      </c>
      <c r="G289" s="74" t="e">
        <f>GETPIVOTDATA("Low",Сводный!$AJ$8,"Дата",DATE(YEAR(Сводный!$AJ102),MONTH(Сводный!$AJ102),DAY(Сводный!$AJ102)))</f>
        <v>#REF!</v>
      </c>
      <c r="H289" s="74" t="e">
        <f>GETPIVOTDATA("Close",Сводный!$AJ$8,"Дата",DATE(YEAR(Сводный!$AJ102),MONTH(Сводный!$AJ102),DAY(Сводный!$AJ102)))</f>
        <v>#REF!</v>
      </c>
      <c r="K289" s="74">
        <f>Сводный!AT102</f>
        <v>0</v>
      </c>
      <c r="L289" s="74" t="e">
        <f>GETPIVOTDATA("Кол-во сделок",Сводный!$AT$8,"Дата",DATE(YEAR(Сводный!$AT102),MONTH(Сводный!$AT102),DAY(Сводный!$AT102)))</f>
        <v>#REF!</v>
      </c>
      <c r="M289" s="74" t="e">
        <f>GETPIVOTDATA("Результат",Сводный!$AT$8,"Дата",DATE(YEAR(Сводный!$AT102),MONTH(Сводный!$AT102),DAY(Сводный!$AT102)))</f>
        <v>#REF!</v>
      </c>
      <c r="P289" s="74">
        <f>Сводный!BC102</f>
        <v>0</v>
      </c>
      <c r="Q289" s="74" t="e">
        <f>GETPIVOTDATA("Объем",Сводный!$BC$8,"Дата",DATE(YEAR(Сводный!$BC102),MONTH(Сводный!$BC102),DAY(Сводный!$BC102)))</f>
        <v>#REF!</v>
      </c>
      <c r="R289" s="74" t="e">
        <f>GETPIVOTDATA("Результат",Сводный!$BC$8,"Дата",DATE(YEAR(Сводный!$BC102),MONTH(Сводный!$BC102),DAY(Сводный!$BC102)))</f>
        <v>#REF!</v>
      </c>
    </row>
    <row r="290" spans="3:18">
      <c r="C290" s="74">
        <f>Сводный!$AJ103</f>
        <v>0</v>
      </c>
      <c r="E290" s="74" t="e">
        <f>GETPIVOTDATA("Open",Сводный!$AJ$8,"Дата",DATE(YEAR(Сводный!$AJ103),MONTH(Сводный!$AJ103),DAY(Сводный!$AJ103)))</f>
        <v>#REF!</v>
      </c>
      <c r="F290" s="74" t="e">
        <f>GETPIVOTDATA("Hi",Сводный!$AJ$8,"Дата",DATE(YEAR(Сводный!$AJ103),MONTH(Сводный!$AJ103),DAY(Сводный!$AJ103)))</f>
        <v>#REF!</v>
      </c>
      <c r="G290" s="74" t="e">
        <f>GETPIVOTDATA("Low",Сводный!$AJ$8,"Дата",DATE(YEAR(Сводный!$AJ103),MONTH(Сводный!$AJ103),DAY(Сводный!$AJ103)))</f>
        <v>#REF!</v>
      </c>
      <c r="H290" s="74" t="e">
        <f>GETPIVOTDATA("Close",Сводный!$AJ$8,"Дата",DATE(YEAR(Сводный!$AJ103),MONTH(Сводный!$AJ103),DAY(Сводный!$AJ103)))</f>
        <v>#REF!</v>
      </c>
      <c r="K290" s="74">
        <f>Сводный!AT103</f>
        <v>0</v>
      </c>
      <c r="L290" s="74" t="e">
        <f>GETPIVOTDATA("Кол-во сделок",Сводный!$AT$8,"Дата",DATE(YEAR(Сводный!$AT103),MONTH(Сводный!$AT103),DAY(Сводный!$AT103)))</f>
        <v>#REF!</v>
      </c>
      <c r="M290" s="74" t="e">
        <f>GETPIVOTDATA("Результат",Сводный!$AT$8,"Дата",DATE(YEAR(Сводный!$AT103),MONTH(Сводный!$AT103),DAY(Сводный!$AT103)))</f>
        <v>#REF!</v>
      </c>
      <c r="P290" s="74">
        <f>Сводный!BC103</f>
        <v>0</v>
      </c>
      <c r="Q290" s="74" t="e">
        <f>GETPIVOTDATA("Объем",Сводный!$BC$8,"Дата",DATE(YEAR(Сводный!$BC103),MONTH(Сводный!$BC103),DAY(Сводный!$BC103)))</f>
        <v>#REF!</v>
      </c>
      <c r="R290" s="74" t="e">
        <f>GETPIVOTDATA("Результат",Сводный!$BC$8,"Дата",DATE(YEAR(Сводный!$BC103),MONTH(Сводный!$BC103),DAY(Сводный!$BC103)))</f>
        <v>#REF!</v>
      </c>
    </row>
    <row r="291" spans="3:18">
      <c r="C291" s="74">
        <f>Сводный!$AJ104</f>
        <v>0</v>
      </c>
      <c r="E291" s="74" t="e">
        <f>GETPIVOTDATA("Open",Сводный!$AJ$8,"Дата",DATE(YEAR(Сводный!$AJ104),MONTH(Сводный!$AJ104),DAY(Сводный!$AJ104)))</f>
        <v>#REF!</v>
      </c>
      <c r="F291" s="74" t="e">
        <f>GETPIVOTDATA("Hi",Сводный!$AJ$8,"Дата",DATE(YEAR(Сводный!$AJ104),MONTH(Сводный!$AJ104),DAY(Сводный!$AJ104)))</f>
        <v>#REF!</v>
      </c>
      <c r="G291" s="74" t="e">
        <f>GETPIVOTDATA("Low",Сводный!$AJ$8,"Дата",DATE(YEAR(Сводный!$AJ104),MONTH(Сводный!$AJ104),DAY(Сводный!$AJ104)))</f>
        <v>#REF!</v>
      </c>
      <c r="H291" s="74" t="e">
        <f>GETPIVOTDATA("Close",Сводный!$AJ$8,"Дата",DATE(YEAR(Сводный!$AJ104),MONTH(Сводный!$AJ104),DAY(Сводный!$AJ104)))</f>
        <v>#REF!</v>
      </c>
      <c r="K291" s="74">
        <f>Сводный!AT104</f>
        <v>0</v>
      </c>
      <c r="L291" s="74" t="e">
        <f>GETPIVOTDATA("Кол-во сделок",Сводный!$AT$8,"Дата",DATE(YEAR(Сводный!$AT104),MONTH(Сводный!$AT104),DAY(Сводный!$AT104)))</f>
        <v>#REF!</v>
      </c>
      <c r="M291" s="74" t="e">
        <f>GETPIVOTDATA("Результат",Сводный!$AT$8,"Дата",DATE(YEAR(Сводный!$AT104),MONTH(Сводный!$AT104),DAY(Сводный!$AT104)))</f>
        <v>#REF!</v>
      </c>
      <c r="P291" s="74">
        <f>Сводный!BC104</f>
        <v>0</v>
      </c>
      <c r="Q291" s="74" t="e">
        <f>GETPIVOTDATA("Объем",Сводный!$BC$8,"Дата",DATE(YEAR(Сводный!$BC104),MONTH(Сводный!$BC104),DAY(Сводный!$BC104)))</f>
        <v>#REF!</v>
      </c>
      <c r="R291" s="74" t="e">
        <f>GETPIVOTDATA("Результат",Сводный!$BC$8,"Дата",DATE(YEAR(Сводный!$BC104),MONTH(Сводный!$BC104),DAY(Сводный!$BC104)))</f>
        <v>#REF!</v>
      </c>
    </row>
    <row r="292" spans="3:18">
      <c r="C292" s="74">
        <f>Сводный!$AJ105</f>
        <v>0</v>
      </c>
      <c r="E292" s="74" t="e">
        <f>GETPIVOTDATA("Open",Сводный!$AJ$8,"Дата",DATE(YEAR(Сводный!$AJ105),MONTH(Сводный!$AJ105),DAY(Сводный!$AJ105)))</f>
        <v>#REF!</v>
      </c>
      <c r="F292" s="74" t="e">
        <f>GETPIVOTDATA("Hi",Сводный!$AJ$8,"Дата",DATE(YEAR(Сводный!$AJ105),MONTH(Сводный!$AJ105),DAY(Сводный!$AJ105)))</f>
        <v>#REF!</v>
      </c>
      <c r="G292" s="74" t="e">
        <f>GETPIVOTDATA("Low",Сводный!$AJ$8,"Дата",DATE(YEAR(Сводный!$AJ105),MONTH(Сводный!$AJ105),DAY(Сводный!$AJ105)))</f>
        <v>#REF!</v>
      </c>
      <c r="H292" s="74" t="e">
        <f>GETPIVOTDATA("Close",Сводный!$AJ$8,"Дата",DATE(YEAR(Сводный!$AJ105),MONTH(Сводный!$AJ105),DAY(Сводный!$AJ105)))</f>
        <v>#REF!</v>
      </c>
      <c r="K292" s="74">
        <f>Сводный!AT105</f>
        <v>0</v>
      </c>
      <c r="L292" s="74" t="e">
        <f>GETPIVOTDATA("Кол-во сделок",Сводный!$AT$8,"Дата",DATE(YEAR(Сводный!$AT105),MONTH(Сводный!$AT105),DAY(Сводный!$AT105)))</f>
        <v>#REF!</v>
      </c>
      <c r="M292" s="74" t="e">
        <f>GETPIVOTDATA("Результат",Сводный!$AT$8,"Дата",DATE(YEAR(Сводный!$AT105),MONTH(Сводный!$AT105),DAY(Сводный!$AT105)))</f>
        <v>#REF!</v>
      </c>
      <c r="P292" s="74">
        <f>Сводный!BC105</f>
        <v>0</v>
      </c>
      <c r="Q292" s="74" t="e">
        <f>GETPIVOTDATA("Объем",Сводный!$BC$8,"Дата",DATE(YEAR(Сводный!$BC105),MONTH(Сводный!$BC105),DAY(Сводный!$BC105)))</f>
        <v>#REF!</v>
      </c>
      <c r="R292" s="74" t="e">
        <f>GETPIVOTDATA("Результат",Сводный!$BC$8,"Дата",DATE(YEAR(Сводный!$BC105),MONTH(Сводный!$BC105),DAY(Сводный!$BC105)))</f>
        <v>#REF!</v>
      </c>
    </row>
    <row r="293" spans="3:18">
      <c r="C293" s="74">
        <f>Сводный!$AJ106</f>
        <v>0</v>
      </c>
      <c r="E293" s="74" t="e">
        <f>GETPIVOTDATA("Open",Сводный!$AJ$8,"Дата",DATE(YEAR(Сводный!$AJ106),MONTH(Сводный!$AJ106),DAY(Сводный!$AJ106)))</f>
        <v>#REF!</v>
      </c>
      <c r="F293" s="74" t="e">
        <f>GETPIVOTDATA("Hi",Сводный!$AJ$8,"Дата",DATE(YEAR(Сводный!$AJ106),MONTH(Сводный!$AJ106),DAY(Сводный!$AJ106)))</f>
        <v>#REF!</v>
      </c>
      <c r="G293" s="74" t="e">
        <f>GETPIVOTDATA("Low",Сводный!$AJ$8,"Дата",DATE(YEAR(Сводный!$AJ106),MONTH(Сводный!$AJ106),DAY(Сводный!$AJ106)))</f>
        <v>#REF!</v>
      </c>
      <c r="H293" s="74" t="e">
        <f>GETPIVOTDATA("Close",Сводный!$AJ$8,"Дата",DATE(YEAR(Сводный!$AJ106),MONTH(Сводный!$AJ106),DAY(Сводный!$AJ106)))</f>
        <v>#REF!</v>
      </c>
      <c r="K293" s="74">
        <f>Сводный!AT106</f>
        <v>0</v>
      </c>
      <c r="L293" s="74" t="e">
        <f>GETPIVOTDATA("Кол-во сделок",Сводный!$AT$8,"Дата",DATE(YEAR(Сводный!$AT106),MONTH(Сводный!$AT106),DAY(Сводный!$AT106)))</f>
        <v>#REF!</v>
      </c>
      <c r="M293" s="74" t="e">
        <f>GETPIVOTDATA("Результат",Сводный!$AT$8,"Дата",DATE(YEAR(Сводный!$AT106),MONTH(Сводный!$AT106),DAY(Сводный!$AT106)))</f>
        <v>#REF!</v>
      </c>
      <c r="P293" s="74">
        <f>Сводный!BC106</f>
        <v>0</v>
      </c>
      <c r="Q293" s="74" t="e">
        <f>GETPIVOTDATA("Объем",Сводный!$BC$8,"Дата",DATE(YEAR(Сводный!$BC106),MONTH(Сводный!$BC106),DAY(Сводный!$BC106)))</f>
        <v>#REF!</v>
      </c>
      <c r="R293" s="74" t="e">
        <f>GETPIVOTDATA("Результат",Сводный!$BC$8,"Дата",DATE(YEAR(Сводный!$BC106),MONTH(Сводный!$BC106),DAY(Сводный!$BC106)))</f>
        <v>#REF!</v>
      </c>
    </row>
    <row r="294" spans="3:18">
      <c r="C294" s="74">
        <f>Сводный!$AJ107</f>
        <v>0</v>
      </c>
      <c r="E294" s="74" t="e">
        <f>GETPIVOTDATA("Open",Сводный!$AJ$8,"Дата",DATE(YEAR(Сводный!$AJ107),MONTH(Сводный!$AJ107),DAY(Сводный!$AJ107)))</f>
        <v>#REF!</v>
      </c>
      <c r="F294" s="74" t="e">
        <f>GETPIVOTDATA("Hi",Сводный!$AJ$8,"Дата",DATE(YEAR(Сводный!$AJ107),MONTH(Сводный!$AJ107),DAY(Сводный!$AJ107)))</f>
        <v>#REF!</v>
      </c>
      <c r="G294" s="74" t="e">
        <f>GETPIVOTDATA("Low",Сводный!$AJ$8,"Дата",DATE(YEAR(Сводный!$AJ107),MONTH(Сводный!$AJ107),DAY(Сводный!$AJ107)))</f>
        <v>#REF!</v>
      </c>
      <c r="H294" s="74" t="e">
        <f>GETPIVOTDATA("Close",Сводный!$AJ$8,"Дата",DATE(YEAR(Сводный!$AJ107),MONTH(Сводный!$AJ107),DAY(Сводный!$AJ107)))</f>
        <v>#REF!</v>
      </c>
      <c r="K294" s="74">
        <f>Сводный!AT107</f>
        <v>0</v>
      </c>
      <c r="L294" s="74" t="e">
        <f>GETPIVOTDATA("Кол-во сделок",Сводный!$AT$8,"Дата",DATE(YEAR(Сводный!$AT107),MONTH(Сводный!$AT107),DAY(Сводный!$AT107)))</f>
        <v>#REF!</v>
      </c>
      <c r="M294" s="74" t="e">
        <f>GETPIVOTDATA("Результат",Сводный!$AT$8,"Дата",DATE(YEAR(Сводный!$AT107),MONTH(Сводный!$AT107),DAY(Сводный!$AT107)))</f>
        <v>#REF!</v>
      </c>
      <c r="P294" s="74">
        <f>Сводный!BC107</f>
        <v>0</v>
      </c>
      <c r="Q294" s="74" t="e">
        <f>GETPIVOTDATA("Объем",Сводный!$BC$8,"Дата",DATE(YEAR(Сводный!$BC107),MONTH(Сводный!$BC107),DAY(Сводный!$BC107)))</f>
        <v>#REF!</v>
      </c>
      <c r="R294" s="74" t="e">
        <f>GETPIVOTDATA("Результат",Сводный!$BC$8,"Дата",DATE(YEAR(Сводный!$BC107),MONTH(Сводный!$BC107),DAY(Сводный!$BC107)))</f>
        <v>#REF!</v>
      </c>
    </row>
    <row r="295" spans="3:18">
      <c r="C295" s="74">
        <f>Сводный!$AJ108</f>
        <v>0</v>
      </c>
      <c r="E295" s="74" t="e">
        <f>GETPIVOTDATA("Open",Сводный!$AJ$8,"Дата",DATE(YEAR(Сводный!$AJ108),MONTH(Сводный!$AJ108),DAY(Сводный!$AJ108)))</f>
        <v>#REF!</v>
      </c>
      <c r="F295" s="74" t="e">
        <f>GETPIVOTDATA("Hi",Сводный!$AJ$8,"Дата",DATE(YEAR(Сводный!$AJ108),MONTH(Сводный!$AJ108),DAY(Сводный!$AJ108)))</f>
        <v>#REF!</v>
      </c>
      <c r="G295" s="74" t="e">
        <f>GETPIVOTDATA("Low",Сводный!$AJ$8,"Дата",DATE(YEAR(Сводный!$AJ108),MONTH(Сводный!$AJ108),DAY(Сводный!$AJ108)))</f>
        <v>#REF!</v>
      </c>
      <c r="H295" s="74" t="e">
        <f>GETPIVOTDATA("Close",Сводный!$AJ$8,"Дата",DATE(YEAR(Сводный!$AJ108),MONTH(Сводный!$AJ108),DAY(Сводный!$AJ108)))</f>
        <v>#REF!</v>
      </c>
      <c r="K295" s="74">
        <f>Сводный!AT108</f>
        <v>0</v>
      </c>
      <c r="L295" s="74" t="e">
        <f>GETPIVOTDATA("Кол-во сделок",Сводный!$AT$8,"Дата",DATE(YEAR(Сводный!$AT108),MONTH(Сводный!$AT108),DAY(Сводный!$AT108)))</f>
        <v>#REF!</v>
      </c>
      <c r="M295" s="74" t="e">
        <f>GETPIVOTDATA("Результат",Сводный!$AT$8,"Дата",DATE(YEAR(Сводный!$AT108),MONTH(Сводный!$AT108),DAY(Сводный!$AT108)))</f>
        <v>#REF!</v>
      </c>
      <c r="P295" s="74">
        <f>Сводный!BC108</f>
        <v>0</v>
      </c>
      <c r="Q295" s="74" t="e">
        <f>GETPIVOTDATA("Объем",Сводный!$BC$8,"Дата",DATE(YEAR(Сводный!$BC108),MONTH(Сводный!$BC108),DAY(Сводный!$BC108)))</f>
        <v>#REF!</v>
      </c>
      <c r="R295" s="74" t="e">
        <f>GETPIVOTDATA("Результат",Сводный!$BC$8,"Дата",DATE(YEAR(Сводный!$BC108),MONTH(Сводный!$BC108),DAY(Сводный!$BC108)))</f>
        <v>#REF!</v>
      </c>
    </row>
    <row r="296" spans="3:18">
      <c r="C296" s="74">
        <f>Сводный!$AJ109</f>
        <v>0</v>
      </c>
      <c r="E296" s="74" t="e">
        <f>GETPIVOTDATA("Open",Сводный!$AJ$8,"Дата",DATE(YEAR(Сводный!$AJ109),MONTH(Сводный!$AJ109),DAY(Сводный!$AJ109)))</f>
        <v>#REF!</v>
      </c>
      <c r="F296" s="74" t="e">
        <f>GETPIVOTDATA("Hi",Сводный!$AJ$8,"Дата",DATE(YEAR(Сводный!$AJ109),MONTH(Сводный!$AJ109),DAY(Сводный!$AJ109)))</f>
        <v>#REF!</v>
      </c>
      <c r="G296" s="74" t="e">
        <f>GETPIVOTDATA("Low",Сводный!$AJ$8,"Дата",DATE(YEAR(Сводный!$AJ109),MONTH(Сводный!$AJ109),DAY(Сводный!$AJ109)))</f>
        <v>#REF!</v>
      </c>
      <c r="H296" s="74" t="e">
        <f>GETPIVOTDATA("Close",Сводный!$AJ$8,"Дата",DATE(YEAR(Сводный!$AJ109),MONTH(Сводный!$AJ109),DAY(Сводный!$AJ109)))</f>
        <v>#REF!</v>
      </c>
      <c r="K296" s="74">
        <f>Сводный!AT109</f>
        <v>0</v>
      </c>
      <c r="L296" s="74" t="e">
        <f>GETPIVOTDATA("Кол-во сделок",Сводный!$AT$8,"Дата",DATE(YEAR(Сводный!$AT109),MONTH(Сводный!$AT109),DAY(Сводный!$AT109)))</f>
        <v>#REF!</v>
      </c>
      <c r="M296" s="74" t="e">
        <f>GETPIVOTDATA("Результат",Сводный!$AT$8,"Дата",DATE(YEAR(Сводный!$AT109),MONTH(Сводный!$AT109),DAY(Сводный!$AT109)))</f>
        <v>#REF!</v>
      </c>
      <c r="P296" s="74">
        <f>Сводный!BC109</f>
        <v>0</v>
      </c>
      <c r="Q296" s="74" t="e">
        <f>GETPIVOTDATA("Объем",Сводный!$BC$8,"Дата",DATE(YEAR(Сводный!$BC109),MONTH(Сводный!$BC109),DAY(Сводный!$BC109)))</f>
        <v>#REF!</v>
      </c>
      <c r="R296" s="74" t="e">
        <f>GETPIVOTDATA("Результат",Сводный!$BC$8,"Дата",DATE(YEAR(Сводный!$BC109),MONTH(Сводный!$BC109),DAY(Сводный!$BC109)))</f>
        <v>#REF!</v>
      </c>
    </row>
    <row r="297" spans="3:18">
      <c r="C297" s="74">
        <f>Сводный!$AJ110</f>
        <v>0</v>
      </c>
      <c r="E297" s="74" t="e">
        <f>GETPIVOTDATA("Open",Сводный!$AJ$8,"Дата",DATE(YEAR(Сводный!$AJ110),MONTH(Сводный!$AJ110),DAY(Сводный!$AJ110)))</f>
        <v>#REF!</v>
      </c>
      <c r="F297" s="74" t="e">
        <f>GETPIVOTDATA("Hi",Сводный!$AJ$8,"Дата",DATE(YEAR(Сводный!$AJ110),MONTH(Сводный!$AJ110),DAY(Сводный!$AJ110)))</f>
        <v>#REF!</v>
      </c>
      <c r="G297" s="74" t="e">
        <f>GETPIVOTDATA("Low",Сводный!$AJ$8,"Дата",DATE(YEAR(Сводный!$AJ110),MONTH(Сводный!$AJ110),DAY(Сводный!$AJ110)))</f>
        <v>#REF!</v>
      </c>
      <c r="H297" s="74" t="e">
        <f>GETPIVOTDATA("Close",Сводный!$AJ$8,"Дата",DATE(YEAR(Сводный!$AJ110),MONTH(Сводный!$AJ110),DAY(Сводный!$AJ110)))</f>
        <v>#REF!</v>
      </c>
      <c r="K297" s="74">
        <f>Сводный!AT110</f>
        <v>0</v>
      </c>
      <c r="L297" s="74" t="e">
        <f>GETPIVOTDATA("Кол-во сделок",Сводный!$AT$8,"Дата",DATE(YEAR(Сводный!$AT110),MONTH(Сводный!$AT110),DAY(Сводный!$AT110)))</f>
        <v>#REF!</v>
      </c>
      <c r="M297" s="74" t="e">
        <f>GETPIVOTDATA("Результат",Сводный!$AT$8,"Дата",DATE(YEAR(Сводный!$AT110),MONTH(Сводный!$AT110),DAY(Сводный!$AT110)))</f>
        <v>#REF!</v>
      </c>
      <c r="P297" s="74">
        <f>Сводный!BC110</f>
        <v>0</v>
      </c>
      <c r="Q297" s="74" t="e">
        <f>GETPIVOTDATA("Объем",Сводный!$BC$8,"Дата",DATE(YEAR(Сводный!$BC110),MONTH(Сводный!$BC110),DAY(Сводный!$BC110)))</f>
        <v>#REF!</v>
      </c>
      <c r="R297" s="74" t="e">
        <f>GETPIVOTDATA("Результат",Сводный!$BC$8,"Дата",DATE(YEAR(Сводный!$BC110),MONTH(Сводный!$BC110),DAY(Сводный!$BC110)))</f>
        <v>#REF!</v>
      </c>
    </row>
    <row r="298" spans="3:18">
      <c r="C298" s="75"/>
    </row>
    <row r="299" spans="3:18">
      <c r="C299" s="75"/>
    </row>
    <row r="300" spans="3:18">
      <c r="C300" s="75"/>
    </row>
    <row r="301" spans="3:18">
      <c r="C301" s="75"/>
    </row>
    <row r="302" spans="3:18">
      <c r="C302" s="75"/>
    </row>
    <row r="303" spans="3:18">
      <c r="C303" s="75"/>
    </row>
    <row r="304" spans="3:18">
      <c r="C304" s="75"/>
    </row>
    <row r="305" spans="3:3">
      <c r="C305" s="75"/>
    </row>
    <row r="306" spans="3:3">
      <c r="C306" s="75"/>
    </row>
    <row r="307" spans="3:3">
      <c r="C307" s="75"/>
    </row>
    <row r="308" spans="3:3">
      <c r="C308" s="75"/>
    </row>
    <row r="309" spans="3:3">
      <c r="C309" s="75"/>
    </row>
    <row r="310" spans="3:3">
      <c r="C310" s="75"/>
    </row>
    <row r="311" spans="3:3">
      <c r="C311" s="75"/>
    </row>
    <row r="312" spans="3:3">
      <c r="C312" s="75"/>
    </row>
    <row r="313" spans="3:3">
      <c r="C313" s="75"/>
    </row>
    <row r="314" spans="3:3">
      <c r="C314" s="75"/>
    </row>
    <row r="315" spans="3:3">
      <c r="C315" s="75"/>
    </row>
    <row r="316" spans="3:3">
      <c r="C316" s="75"/>
    </row>
    <row r="317" spans="3:3">
      <c r="C317" s="75"/>
    </row>
    <row r="318" spans="3:3">
      <c r="C318" s="75"/>
    </row>
    <row r="319" spans="3:3">
      <c r="C319" s="75"/>
    </row>
    <row r="320" spans="3:3">
      <c r="C320" s="75"/>
    </row>
    <row r="321" spans="3:3">
      <c r="C321" s="75"/>
    </row>
    <row r="322" spans="3:3">
      <c r="C322" s="75"/>
    </row>
    <row r="323" spans="3:3">
      <c r="C323" s="75"/>
    </row>
    <row r="324" spans="3:3">
      <c r="C324" s="75"/>
    </row>
    <row r="325" spans="3:3">
      <c r="C325" s="75"/>
    </row>
    <row r="326" spans="3:3">
      <c r="C326" s="75"/>
    </row>
    <row r="327" spans="3:3">
      <c r="C327" s="75"/>
    </row>
    <row r="328" spans="3:3">
      <c r="C328" s="75"/>
    </row>
    <row r="329" spans="3:3">
      <c r="C329" s="75"/>
    </row>
    <row r="330" spans="3:3">
      <c r="C330" s="75"/>
    </row>
    <row r="331" spans="3:3">
      <c r="C331" s="75"/>
    </row>
    <row r="332" spans="3:3">
      <c r="C332" s="75"/>
    </row>
    <row r="333" spans="3:3">
      <c r="C333" s="75"/>
    </row>
    <row r="334" spans="3:3">
      <c r="C334" s="75"/>
    </row>
    <row r="335" spans="3:3">
      <c r="C335" s="75"/>
    </row>
    <row r="336" spans="3:3">
      <c r="C336" s="75"/>
    </row>
    <row r="337" spans="3:3">
      <c r="C337" s="75"/>
    </row>
    <row r="338" spans="3:3">
      <c r="C338" s="75"/>
    </row>
    <row r="339" spans="3:3">
      <c r="C339" s="75"/>
    </row>
    <row r="340" spans="3:3">
      <c r="C340" s="75"/>
    </row>
    <row r="341" spans="3:3">
      <c r="C341" s="75"/>
    </row>
    <row r="342" spans="3:3">
      <c r="C342" s="75"/>
    </row>
    <row r="343" spans="3:3">
      <c r="C343" s="75"/>
    </row>
    <row r="344" spans="3:3">
      <c r="C344" s="75"/>
    </row>
    <row r="345" spans="3:3">
      <c r="C345" s="75"/>
    </row>
    <row r="346" spans="3:3">
      <c r="C346" s="75"/>
    </row>
    <row r="347" spans="3:3">
      <c r="C347" s="75"/>
    </row>
    <row r="348" spans="3:3">
      <c r="C348" s="75"/>
    </row>
    <row r="349" spans="3:3">
      <c r="C349" s="75"/>
    </row>
    <row r="350" spans="3:3">
      <c r="C350" s="75"/>
    </row>
    <row r="351" spans="3:3">
      <c r="C351" s="75"/>
    </row>
    <row r="352" spans="3:3">
      <c r="C352" s="75"/>
    </row>
    <row r="353" spans="3:3">
      <c r="C353" s="75"/>
    </row>
    <row r="354" spans="3:3">
      <c r="C354" s="75"/>
    </row>
    <row r="355" spans="3:3">
      <c r="C355" s="75"/>
    </row>
    <row r="356" spans="3:3">
      <c r="C356" s="75"/>
    </row>
    <row r="357" spans="3:3">
      <c r="C357" s="75"/>
    </row>
    <row r="358" spans="3:3">
      <c r="C358" s="75"/>
    </row>
    <row r="359" spans="3:3">
      <c r="C359" s="75"/>
    </row>
    <row r="360" spans="3:3">
      <c r="C360" s="75"/>
    </row>
    <row r="361" spans="3:3">
      <c r="C361" s="75"/>
    </row>
    <row r="362" spans="3:3">
      <c r="C362" s="75"/>
    </row>
    <row r="363" spans="3:3">
      <c r="C363" s="75"/>
    </row>
    <row r="364" spans="3:3">
      <c r="C364" s="75"/>
    </row>
    <row r="365" spans="3:3">
      <c r="C365" s="75"/>
    </row>
    <row r="366" spans="3:3">
      <c r="C366" s="75"/>
    </row>
    <row r="367" spans="3:3">
      <c r="C367" s="75"/>
    </row>
    <row r="368" spans="3:3">
      <c r="C368" s="75"/>
    </row>
    <row r="369" spans="3:3">
      <c r="C369" s="75"/>
    </row>
    <row r="370" spans="3:3">
      <c r="C370" s="75"/>
    </row>
    <row r="371" spans="3:3">
      <c r="C371" s="75"/>
    </row>
    <row r="372" spans="3:3">
      <c r="C372" s="75"/>
    </row>
    <row r="373" spans="3:3">
      <c r="C373" s="75"/>
    </row>
    <row r="374" spans="3:3">
      <c r="C374" s="75"/>
    </row>
    <row r="375" spans="3:3">
      <c r="C375" s="75"/>
    </row>
    <row r="376" spans="3:3">
      <c r="C376" s="75"/>
    </row>
    <row r="377" spans="3:3">
      <c r="C377" s="75"/>
    </row>
    <row r="378" spans="3:3">
      <c r="C378" s="75"/>
    </row>
    <row r="379" spans="3:3">
      <c r="C379" s="75"/>
    </row>
    <row r="380" spans="3:3">
      <c r="C380" s="75"/>
    </row>
    <row r="381" spans="3:3">
      <c r="C381" s="75"/>
    </row>
    <row r="382" spans="3:3">
      <c r="C382" s="75"/>
    </row>
    <row r="383" spans="3:3">
      <c r="C383" s="75"/>
    </row>
    <row r="384" spans="3:3">
      <c r="C384" s="75"/>
    </row>
    <row r="385" spans="3:3">
      <c r="C385" s="75"/>
    </row>
    <row r="386" spans="3:3">
      <c r="C386" s="75"/>
    </row>
    <row r="387" spans="3:3">
      <c r="C387" s="75"/>
    </row>
    <row r="388" spans="3:3">
      <c r="C388" s="75"/>
    </row>
    <row r="389" spans="3:3">
      <c r="C389" s="75"/>
    </row>
    <row r="390" spans="3:3">
      <c r="C390" s="75"/>
    </row>
    <row r="391" spans="3:3">
      <c r="C391" s="75"/>
    </row>
    <row r="392" spans="3:3">
      <c r="C392" s="75"/>
    </row>
    <row r="393" spans="3:3">
      <c r="C393" s="75"/>
    </row>
    <row r="394" spans="3:3">
      <c r="C394" s="75"/>
    </row>
    <row r="395" spans="3:3">
      <c r="C395" s="75"/>
    </row>
    <row r="396" spans="3:3">
      <c r="C396" s="75"/>
    </row>
    <row r="397" spans="3:3">
      <c r="C397" s="75"/>
    </row>
    <row r="398" spans="3:3">
      <c r="C398" s="75"/>
    </row>
    <row r="399" spans="3:3">
      <c r="C399" s="75"/>
    </row>
    <row r="400" spans="3:3">
      <c r="C400" s="75"/>
    </row>
    <row r="401" spans="3:3">
      <c r="C401" s="75"/>
    </row>
    <row r="402" spans="3:3">
      <c r="C402" s="75"/>
    </row>
    <row r="403" spans="3:3">
      <c r="C403" s="75"/>
    </row>
    <row r="404" spans="3:3">
      <c r="C404" s="75"/>
    </row>
    <row r="405" spans="3:3">
      <c r="C405" s="75"/>
    </row>
    <row r="406" spans="3:3">
      <c r="C406" s="75"/>
    </row>
    <row r="407" spans="3:3">
      <c r="C407" s="75"/>
    </row>
    <row r="408" spans="3:3">
      <c r="C408" s="75"/>
    </row>
    <row r="409" spans="3:3">
      <c r="C409" s="75"/>
    </row>
    <row r="410" spans="3:3">
      <c r="C410" s="75"/>
    </row>
    <row r="411" spans="3:3">
      <c r="C411" s="75"/>
    </row>
    <row r="412" spans="3:3">
      <c r="C412" s="75"/>
    </row>
    <row r="413" spans="3:3">
      <c r="C413" s="75"/>
    </row>
    <row r="414" spans="3:3">
      <c r="C414" s="75"/>
    </row>
    <row r="415" spans="3:3">
      <c r="C415" s="75"/>
    </row>
    <row r="416" spans="3:3">
      <c r="C416" s="75"/>
    </row>
    <row r="417" spans="3:3">
      <c r="C417" s="75"/>
    </row>
    <row r="418" spans="3:3">
      <c r="C418" s="75"/>
    </row>
    <row r="419" spans="3:3">
      <c r="C419" s="75"/>
    </row>
    <row r="420" spans="3:3">
      <c r="C420" s="75"/>
    </row>
    <row r="421" spans="3:3">
      <c r="C421" s="75"/>
    </row>
    <row r="422" spans="3:3">
      <c r="C422" s="75"/>
    </row>
    <row r="423" spans="3:3">
      <c r="C423" s="75"/>
    </row>
    <row r="424" spans="3:3">
      <c r="C424" s="75"/>
    </row>
    <row r="425" spans="3:3">
      <c r="C425" s="75"/>
    </row>
    <row r="426" spans="3:3">
      <c r="C426" s="75"/>
    </row>
    <row r="427" spans="3:3">
      <c r="C427" s="75"/>
    </row>
    <row r="428" spans="3:3">
      <c r="C428" s="75"/>
    </row>
    <row r="429" spans="3:3">
      <c r="C429" s="75"/>
    </row>
    <row r="430" spans="3:3">
      <c r="C430" s="75"/>
    </row>
    <row r="431" spans="3:3">
      <c r="C431" s="75"/>
    </row>
    <row r="432" spans="3:3">
      <c r="C432" s="75"/>
    </row>
    <row r="433" spans="3:3">
      <c r="C433" s="75"/>
    </row>
    <row r="434" spans="3:3">
      <c r="C434" s="75"/>
    </row>
    <row r="435" spans="3:3">
      <c r="C435" s="75"/>
    </row>
    <row r="436" spans="3:3">
      <c r="C436" s="75"/>
    </row>
    <row r="437" spans="3:3">
      <c r="C437" s="75"/>
    </row>
    <row r="438" spans="3:3">
      <c r="C438" s="75"/>
    </row>
    <row r="439" spans="3:3">
      <c r="C439" s="75"/>
    </row>
    <row r="440" spans="3:3">
      <c r="C440" s="75"/>
    </row>
    <row r="441" spans="3:3">
      <c r="C441" s="75"/>
    </row>
    <row r="442" spans="3:3">
      <c r="C442" s="75"/>
    </row>
    <row r="443" spans="3:3">
      <c r="C443" s="75"/>
    </row>
    <row r="444" spans="3:3">
      <c r="C444" s="75"/>
    </row>
    <row r="445" spans="3:3">
      <c r="C445" s="75"/>
    </row>
    <row r="446" spans="3:3">
      <c r="C446" s="75"/>
    </row>
    <row r="447" spans="3:3">
      <c r="C447" s="75"/>
    </row>
    <row r="448" spans="3:3">
      <c r="C448" s="75"/>
    </row>
    <row r="449" spans="3:3">
      <c r="C449" s="75"/>
    </row>
    <row r="450" spans="3:3">
      <c r="C450" s="75"/>
    </row>
    <row r="451" spans="3:3">
      <c r="C451" s="75"/>
    </row>
    <row r="452" spans="3:3">
      <c r="C452" s="75"/>
    </row>
    <row r="453" spans="3:3">
      <c r="C453" s="75"/>
    </row>
    <row r="454" spans="3:3">
      <c r="C454" s="75"/>
    </row>
    <row r="455" spans="3:3">
      <c r="C455" s="75"/>
    </row>
    <row r="456" spans="3:3">
      <c r="C456" s="75"/>
    </row>
    <row r="457" spans="3:3">
      <c r="C457" s="75"/>
    </row>
    <row r="458" spans="3:3">
      <c r="C458" s="75"/>
    </row>
    <row r="459" spans="3:3">
      <c r="C459" s="75"/>
    </row>
    <row r="460" spans="3:3">
      <c r="C460" s="75"/>
    </row>
    <row r="461" spans="3:3">
      <c r="C461" s="75"/>
    </row>
    <row r="462" spans="3:3">
      <c r="C462" s="75"/>
    </row>
    <row r="463" spans="3:3">
      <c r="C463" s="75"/>
    </row>
    <row r="464" spans="3:3">
      <c r="C464" s="75"/>
    </row>
    <row r="465" spans="3:3">
      <c r="C465" s="75"/>
    </row>
    <row r="466" spans="3:3">
      <c r="C466" s="75"/>
    </row>
    <row r="467" spans="3:3">
      <c r="C467" s="75"/>
    </row>
    <row r="468" spans="3:3">
      <c r="C468" s="75"/>
    </row>
    <row r="469" spans="3:3">
      <c r="C469" s="75"/>
    </row>
    <row r="470" spans="3:3">
      <c r="C470" s="75"/>
    </row>
    <row r="471" spans="3:3">
      <c r="C471" s="75"/>
    </row>
    <row r="472" spans="3:3">
      <c r="C472" s="75"/>
    </row>
    <row r="473" spans="3:3">
      <c r="C473" s="75"/>
    </row>
    <row r="474" spans="3:3">
      <c r="C474" s="75"/>
    </row>
    <row r="475" spans="3:3">
      <c r="C475" s="75"/>
    </row>
    <row r="476" spans="3:3">
      <c r="C476" s="75"/>
    </row>
    <row r="477" spans="3:3">
      <c r="C477" s="75"/>
    </row>
    <row r="478" spans="3:3">
      <c r="C478" s="75"/>
    </row>
    <row r="479" spans="3:3">
      <c r="C479" s="75"/>
    </row>
    <row r="480" spans="3:3">
      <c r="C480" s="75"/>
    </row>
    <row r="481" spans="3:3">
      <c r="C481" s="75"/>
    </row>
    <row r="482" spans="3:3">
      <c r="C482" s="75"/>
    </row>
    <row r="483" spans="3:3">
      <c r="C483" s="75"/>
    </row>
    <row r="484" spans="3:3">
      <c r="C484" s="75"/>
    </row>
    <row r="485" spans="3:3">
      <c r="C485" s="75"/>
    </row>
    <row r="486" spans="3:3">
      <c r="C486" s="75"/>
    </row>
    <row r="487" spans="3:3">
      <c r="C487" s="75"/>
    </row>
    <row r="488" spans="3:3">
      <c r="C488" s="75"/>
    </row>
    <row r="489" spans="3:3">
      <c r="C489" s="75"/>
    </row>
    <row r="490" spans="3:3">
      <c r="C490" s="75"/>
    </row>
    <row r="491" spans="3:3">
      <c r="C491" s="75"/>
    </row>
    <row r="492" spans="3:3">
      <c r="C492" s="75"/>
    </row>
    <row r="493" spans="3:3">
      <c r="C493" s="75"/>
    </row>
    <row r="494" spans="3:3">
      <c r="C494" s="75"/>
    </row>
    <row r="495" spans="3:3">
      <c r="C495" s="75"/>
    </row>
    <row r="496" spans="3:3">
      <c r="C496" s="75"/>
    </row>
    <row r="497" spans="3:3">
      <c r="C497" s="75"/>
    </row>
    <row r="498" spans="3:3">
      <c r="C498" s="75"/>
    </row>
    <row r="499" spans="3:3">
      <c r="C499" s="75"/>
    </row>
    <row r="500" spans="3:3">
      <c r="C500" s="75"/>
    </row>
    <row r="501" spans="3:3">
      <c r="C501" s="75"/>
    </row>
    <row r="502" spans="3:3">
      <c r="C502" s="75"/>
    </row>
    <row r="503" spans="3:3">
      <c r="C503" s="75"/>
    </row>
    <row r="504" spans="3:3">
      <c r="C504" s="75"/>
    </row>
    <row r="505" spans="3:3">
      <c r="C505" s="75"/>
    </row>
    <row r="506" spans="3:3">
      <c r="C506" s="75"/>
    </row>
    <row r="507" spans="3:3">
      <c r="C507" s="75"/>
    </row>
    <row r="508" spans="3:3">
      <c r="C508" s="75"/>
    </row>
    <row r="509" spans="3:3">
      <c r="C509" s="75"/>
    </row>
    <row r="510" spans="3:3">
      <c r="C510" s="75"/>
    </row>
    <row r="511" spans="3:3">
      <c r="C511" s="75"/>
    </row>
    <row r="512" spans="3:3">
      <c r="C512" s="75"/>
    </row>
    <row r="513" spans="3:3">
      <c r="C513" s="75"/>
    </row>
    <row r="514" spans="3:3">
      <c r="C514" s="75"/>
    </row>
    <row r="515" spans="3:3">
      <c r="C515" s="75"/>
    </row>
    <row r="516" spans="3:3">
      <c r="C516" s="75"/>
    </row>
    <row r="517" spans="3:3">
      <c r="C517" s="75"/>
    </row>
    <row r="518" spans="3:3">
      <c r="C518" s="75"/>
    </row>
    <row r="519" spans="3:3">
      <c r="C519" s="75"/>
    </row>
    <row r="520" spans="3:3">
      <c r="C520" s="75"/>
    </row>
    <row r="521" spans="3:3">
      <c r="C521" s="75"/>
    </row>
    <row r="522" spans="3:3">
      <c r="C522" s="75"/>
    </row>
    <row r="523" spans="3:3">
      <c r="C523" s="75"/>
    </row>
    <row r="524" spans="3:3">
      <c r="C524" s="75"/>
    </row>
    <row r="525" spans="3:3">
      <c r="C525" s="75"/>
    </row>
    <row r="526" spans="3:3">
      <c r="C526" s="75"/>
    </row>
    <row r="527" spans="3:3">
      <c r="C527" s="75"/>
    </row>
    <row r="528" spans="3:3">
      <c r="C528" s="75"/>
    </row>
    <row r="529" spans="3:3">
      <c r="C529" s="75"/>
    </row>
    <row r="530" spans="3:3">
      <c r="C530" s="75"/>
    </row>
    <row r="531" spans="3:3">
      <c r="C531" s="75"/>
    </row>
    <row r="532" spans="3:3">
      <c r="C532" s="75"/>
    </row>
    <row r="533" spans="3:3">
      <c r="C533" s="75"/>
    </row>
    <row r="534" spans="3:3">
      <c r="C534" s="75"/>
    </row>
    <row r="535" spans="3:3">
      <c r="C535" s="75"/>
    </row>
    <row r="536" spans="3:3">
      <c r="C536" s="75"/>
    </row>
    <row r="537" spans="3:3">
      <c r="C537" s="75"/>
    </row>
    <row r="538" spans="3:3">
      <c r="C538" s="75"/>
    </row>
    <row r="539" spans="3:3">
      <c r="C539" s="75"/>
    </row>
    <row r="540" spans="3:3">
      <c r="C540" s="75"/>
    </row>
    <row r="541" spans="3:3">
      <c r="C541" s="75"/>
    </row>
    <row r="542" spans="3:3">
      <c r="C542" s="75"/>
    </row>
    <row r="543" spans="3:3">
      <c r="C543" s="75"/>
    </row>
    <row r="544" spans="3:3">
      <c r="C544" s="75"/>
    </row>
    <row r="545" spans="3:3">
      <c r="C545" s="75"/>
    </row>
    <row r="546" spans="3:3">
      <c r="C546" s="75"/>
    </row>
    <row r="547" spans="3:3">
      <c r="C547" s="75"/>
    </row>
    <row r="548" spans="3:3">
      <c r="C548" s="75"/>
    </row>
    <row r="549" spans="3:3">
      <c r="C549" s="75"/>
    </row>
    <row r="550" spans="3:3">
      <c r="C550" s="75"/>
    </row>
    <row r="551" spans="3:3">
      <c r="C551" s="75"/>
    </row>
    <row r="552" spans="3:3">
      <c r="C552" s="75"/>
    </row>
    <row r="553" spans="3:3">
      <c r="C553" s="75"/>
    </row>
    <row r="554" spans="3:3">
      <c r="C554" s="75"/>
    </row>
    <row r="555" spans="3:3">
      <c r="C555" s="75"/>
    </row>
    <row r="556" spans="3:3">
      <c r="C556" s="75"/>
    </row>
    <row r="557" spans="3:3">
      <c r="C557" s="75"/>
    </row>
    <row r="558" spans="3:3">
      <c r="C558" s="75"/>
    </row>
    <row r="559" spans="3:3">
      <c r="C559" s="75"/>
    </row>
    <row r="560" spans="3:3">
      <c r="C560" s="75"/>
    </row>
    <row r="561" spans="3:3">
      <c r="C561" s="75"/>
    </row>
    <row r="562" spans="3:3">
      <c r="C562" s="75"/>
    </row>
    <row r="563" spans="3:3">
      <c r="C563" s="75"/>
    </row>
    <row r="564" spans="3:3">
      <c r="C564" s="75"/>
    </row>
    <row r="565" spans="3:3">
      <c r="C565" s="75"/>
    </row>
    <row r="566" spans="3:3">
      <c r="C566" s="75"/>
    </row>
    <row r="567" spans="3:3">
      <c r="C567" s="75"/>
    </row>
    <row r="568" spans="3:3">
      <c r="C568" s="75"/>
    </row>
    <row r="569" spans="3:3">
      <c r="C569" s="75"/>
    </row>
    <row r="570" spans="3:3">
      <c r="C570" s="75"/>
    </row>
    <row r="571" spans="3:3">
      <c r="C571" s="75"/>
    </row>
    <row r="572" spans="3:3">
      <c r="C572" s="75"/>
    </row>
    <row r="573" spans="3:3">
      <c r="C573" s="75"/>
    </row>
    <row r="574" spans="3:3">
      <c r="C574" s="75"/>
    </row>
    <row r="575" spans="3:3">
      <c r="C575" s="75"/>
    </row>
    <row r="576" spans="3:3">
      <c r="C576" s="75"/>
    </row>
    <row r="577" spans="3:3">
      <c r="C577" s="75"/>
    </row>
    <row r="578" spans="3:3">
      <c r="C578" s="75"/>
    </row>
    <row r="579" spans="3:3">
      <c r="C579" s="75"/>
    </row>
    <row r="580" spans="3:3">
      <c r="C580" s="75"/>
    </row>
    <row r="581" spans="3:3">
      <c r="C581" s="75"/>
    </row>
    <row r="582" spans="3:3">
      <c r="C582" s="75"/>
    </row>
    <row r="583" spans="3:3">
      <c r="C583" s="75"/>
    </row>
    <row r="584" spans="3:3">
      <c r="C584" s="75"/>
    </row>
    <row r="585" spans="3:3">
      <c r="C585" s="75"/>
    </row>
    <row r="586" spans="3:3">
      <c r="C586" s="75"/>
    </row>
    <row r="587" spans="3:3">
      <c r="C587" s="75"/>
    </row>
    <row r="588" spans="3:3">
      <c r="C588" s="75"/>
    </row>
    <row r="589" spans="3:3">
      <c r="C589" s="75"/>
    </row>
    <row r="590" spans="3:3">
      <c r="C590" s="75"/>
    </row>
    <row r="591" spans="3:3">
      <c r="C591" s="75"/>
    </row>
    <row r="592" spans="3:3">
      <c r="C592" s="75"/>
    </row>
    <row r="593" spans="3:3">
      <c r="C593" s="75"/>
    </row>
    <row r="594" spans="3:3">
      <c r="C594" s="75"/>
    </row>
    <row r="595" spans="3:3">
      <c r="C595" s="75"/>
    </row>
    <row r="596" spans="3:3">
      <c r="C596" s="75"/>
    </row>
    <row r="597" spans="3:3">
      <c r="C597" s="75"/>
    </row>
    <row r="598" spans="3:3">
      <c r="C598" s="75"/>
    </row>
    <row r="599" spans="3:3">
      <c r="C599" s="75"/>
    </row>
    <row r="600" spans="3:3">
      <c r="C600" s="75"/>
    </row>
    <row r="601" spans="3:3">
      <c r="C601" s="75"/>
    </row>
    <row r="602" spans="3:3">
      <c r="C602" s="75"/>
    </row>
    <row r="603" spans="3:3">
      <c r="C603" s="75"/>
    </row>
    <row r="604" spans="3:3">
      <c r="C604" s="75"/>
    </row>
    <row r="605" spans="3:3">
      <c r="C605" s="75"/>
    </row>
    <row r="606" spans="3:3">
      <c r="C606" s="75"/>
    </row>
    <row r="607" spans="3:3">
      <c r="C607" s="75"/>
    </row>
    <row r="608" spans="3:3">
      <c r="C608" s="75"/>
    </row>
    <row r="609" spans="3:3">
      <c r="C609" s="75"/>
    </row>
    <row r="610" spans="3:3">
      <c r="C610" s="75"/>
    </row>
    <row r="611" spans="3:3">
      <c r="C611" s="75"/>
    </row>
    <row r="612" spans="3:3">
      <c r="C612" s="75"/>
    </row>
    <row r="613" spans="3:3">
      <c r="C613" s="75"/>
    </row>
    <row r="614" spans="3:3">
      <c r="C614" s="75"/>
    </row>
    <row r="615" spans="3:3">
      <c r="C615" s="75"/>
    </row>
    <row r="616" spans="3:3">
      <c r="C616" s="75"/>
    </row>
    <row r="617" spans="3:3">
      <c r="C617" s="75"/>
    </row>
    <row r="618" spans="3:3">
      <c r="C618" s="75"/>
    </row>
    <row r="619" spans="3:3">
      <c r="C619" s="75"/>
    </row>
    <row r="620" spans="3:3">
      <c r="C620" s="75"/>
    </row>
    <row r="621" spans="3:3">
      <c r="C621" s="75"/>
    </row>
    <row r="622" spans="3:3">
      <c r="C622" s="75"/>
    </row>
    <row r="623" spans="3:3">
      <c r="C623" s="75"/>
    </row>
    <row r="624" spans="3:3">
      <c r="C624" s="75"/>
    </row>
    <row r="625" spans="3:3">
      <c r="C625" s="75"/>
    </row>
    <row r="626" spans="3:3">
      <c r="C626" s="75"/>
    </row>
    <row r="627" spans="3:3">
      <c r="C627" s="75"/>
    </row>
    <row r="628" spans="3:3">
      <c r="C628" s="75"/>
    </row>
    <row r="629" spans="3:3">
      <c r="C629" s="75"/>
    </row>
    <row r="630" spans="3:3">
      <c r="C630" s="75"/>
    </row>
    <row r="631" spans="3:3">
      <c r="C631" s="75"/>
    </row>
    <row r="632" spans="3:3">
      <c r="C632" s="75"/>
    </row>
    <row r="633" spans="3:3">
      <c r="C633" s="75"/>
    </row>
    <row r="634" spans="3:3">
      <c r="C634" s="75"/>
    </row>
    <row r="635" spans="3:3">
      <c r="C635" s="75"/>
    </row>
    <row r="636" spans="3:3">
      <c r="C636" s="75"/>
    </row>
    <row r="637" spans="3:3">
      <c r="C637" s="75"/>
    </row>
    <row r="638" spans="3:3">
      <c r="C638" s="75"/>
    </row>
    <row r="639" spans="3:3">
      <c r="C639" s="75"/>
    </row>
    <row r="640" spans="3:3">
      <c r="C640" s="75"/>
    </row>
    <row r="641" spans="3:3">
      <c r="C641" s="75"/>
    </row>
    <row r="642" spans="3:3">
      <c r="C642" s="75"/>
    </row>
    <row r="643" spans="3:3">
      <c r="C643" s="75"/>
    </row>
    <row r="644" spans="3:3">
      <c r="C644" s="75"/>
    </row>
    <row r="645" spans="3:3">
      <c r="C645" s="75"/>
    </row>
    <row r="646" spans="3:3">
      <c r="C646" s="75"/>
    </row>
    <row r="647" spans="3:3">
      <c r="C647" s="75"/>
    </row>
    <row r="648" spans="3:3">
      <c r="C648" s="75"/>
    </row>
    <row r="649" spans="3:3">
      <c r="C649" s="75"/>
    </row>
    <row r="650" spans="3:3">
      <c r="C650" s="75"/>
    </row>
    <row r="651" spans="3:3">
      <c r="C651" s="75"/>
    </row>
    <row r="652" spans="3:3">
      <c r="C652" s="75"/>
    </row>
    <row r="653" spans="3:3">
      <c r="C653" s="75"/>
    </row>
    <row r="654" spans="3:3">
      <c r="C654" s="75"/>
    </row>
    <row r="655" spans="3:3">
      <c r="C655" s="75"/>
    </row>
    <row r="656" spans="3:3">
      <c r="C656" s="75"/>
    </row>
    <row r="657" spans="3:3">
      <c r="C657" s="75"/>
    </row>
    <row r="658" spans="3:3">
      <c r="C658" s="75"/>
    </row>
    <row r="659" spans="3:3">
      <c r="C659" s="75"/>
    </row>
    <row r="660" spans="3:3">
      <c r="C660" s="75"/>
    </row>
    <row r="661" spans="3:3">
      <c r="C661" s="75"/>
    </row>
    <row r="662" spans="3:3">
      <c r="C662" s="75"/>
    </row>
    <row r="663" spans="3:3">
      <c r="C663" s="75"/>
    </row>
    <row r="664" spans="3:3">
      <c r="C664" s="75"/>
    </row>
    <row r="665" spans="3:3">
      <c r="C665" s="75"/>
    </row>
    <row r="666" spans="3:3">
      <c r="C666" s="75"/>
    </row>
    <row r="667" spans="3:3">
      <c r="C667" s="75"/>
    </row>
    <row r="668" spans="3:3">
      <c r="C668" s="75"/>
    </row>
    <row r="669" spans="3:3">
      <c r="C669" s="75"/>
    </row>
    <row r="670" spans="3:3">
      <c r="C670" s="75"/>
    </row>
    <row r="671" spans="3:3">
      <c r="C671" s="75"/>
    </row>
    <row r="672" spans="3:3">
      <c r="C672" s="75"/>
    </row>
    <row r="673" spans="3:3">
      <c r="C673" s="75"/>
    </row>
    <row r="674" spans="3:3">
      <c r="C674" s="75"/>
    </row>
    <row r="675" spans="3:3">
      <c r="C675" s="75"/>
    </row>
    <row r="676" spans="3:3">
      <c r="C676" s="75"/>
    </row>
    <row r="677" spans="3:3">
      <c r="C677" s="75"/>
    </row>
    <row r="678" spans="3:3">
      <c r="C678" s="75"/>
    </row>
    <row r="679" spans="3:3">
      <c r="C679" s="75"/>
    </row>
    <row r="680" spans="3:3">
      <c r="C680" s="75"/>
    </row>
    <row r="681" spans="3:3">
      <c r="C681" s="75"/>
    </row>
    <row r="682" spans="3:3">
      <c r="C682" s="75"/>
    </row>
    <row r="683" spans="3:3">
      <c r="C683" s="75"/>
    </row>
    <row r="684" spans="3:3">
      <c r="C684" s="75"/>
    </row>
    <row r="685" spans="3:3">
      <c r="C685" s="75"/>
    </row>
    <row r="686" spans="3:3">
      <c r="C686" s="75"/>
    </row>
    <row r="687" spans="3:3">
      <c r="C687" s="75"/>
    </row>
    <row r="688" spans="3:3">
      <c r="C688" s="75"/>
    </row>
    <row r="689" spans="3:3">
      <c r="C689" s="75"/>
    </row>
    <row r="690" spans="3:3">
      <c r="C690" s="75"/>
    </row>
    <row r="691" spans="3:3">
      <c r="C691" s="75"/>
    </row>
    <row r="692" spans="3:3">
      <c r="C692" s="75"/>
    </row>
    <row r="693" spans="3:3">
      <c r="C693" s="75"/>
    </row>
    <row r="694" spans="3:3">
      <c r="C694" s="75"/>
    </row>
    <row r="695" spans="3:3">
      <c r="C695" s="75"/>
    </row>
    <row r="696" spans="3:3">
      <c r="C696" s="75"/>
    </row>
    <row r="697" spans="3:3">
      <c r="C697" s="75"/>
    </row>
    <row r="698" spans="3:3">
      <c r="C698" s="75"/>
    </row>
    <row r="699" spans="3:3">
      <c r="C699" s="75"/>
    </row>
    <row r="700" spans="3:3">
      <c r="C700" s="75"/>
    </row>
    <row r="701" spans="3:3">
      <c r="C701" s="75"/>
    </row>
    <row r="702" spans="3:3">
      <c r="C702" s="75"/>
    </row>
    <row r="703" spans="3:3">
      <c r="C703" s="75"/>
    </row>
    <row r="704" spans="3:3">
      <c r="C704" s="75"/>
    </row>
    <row r="705" spans="3:3">
      <c r="C705" s="75"/>
    </row>
    <row r="706" spans="3:3">
      <c r="C706" s="75"/>
    </row>
    <row r="707" spans="3:3">
      <c r="C707" s="75"/>
    </row>
    <row r="708" spans="3:3">
      <c r="C708" s="75"/>
    </row>
    <row r="709" spans="3:3">
      <c r="C709" s="75"/>
    </row>
    <row r="710" spans="3:3">
      <c r="C710" s="75"/>
    </row>
    <row r="711" spans="3:3">
      <c r="C711" s="75"/>
    </row>
    <row r="712" spans="3:3">
      <c r="C712" s="75"/>
    </row>
    <row r="713" spans="3:3">
      <c r="C713" s="75"/>
    </row>
    <row r="714" spans="3:3">
      <c r="C714" s="75"/>
    </row>
    <row r="715" spans="3:3">
      <c r="C715" s="75"/>
    </row>
    <row r="716" spans="3:3">
      <c r="C716" s="75"/>
    </row>
    <row r="717" spans="3:3">
      <c r="C717" s="75"/>
    </row>
    <row r="718" spans="3:3">
      <c r="C718" s="75"/>
    </row>
    <row r="719" spans="3:3">
      <c r="C719" s="75"/>
    </row>
    <row r="720" spans="3:3">
      <c r="C720" s="75"/>
    </row>
    <row r="721" spans="3:3">
      <c r="C721" s="75"/>
    </row>
    <row r="722" spans="3:3">
      <c r="C722" s="75"/>
    </row>
    <row r="723" spans="3:3">
      <c r="C723" s="75"/>
    </row>
    <row r="724" spans="3:3">
      <c r="C724" s="75"/>
    </row>
    <row r="725" spans="3:3">
      <c r="C725" s="75"/>
    </row>
    <row r="726" spans="3:3">
      <c r="C726" s="75"/>
    </row>
    <row r="727" spans="3:3">
      <c r="C727" s="75"/>
    </row>
    <row r="728" spans="3:3">
      <c r="C728" s="75"/>
    </row>
    <row r="729" spans="3:3">
      <c r="C729" s="75"/>
    </row>
    <row r="730" spans="3:3">
      <c r="C730" s="75"/>
    </row>
    <row r="731" spans="3:3">
      <c r="C731" s="75"/>
    </row>
    <row r="732" spans="3:3">
      <c r="C732" s="75"/>
    </row>
    <row r="733" spans="3:3">
      <c r="C733" s="75"/>
    </row>
    <row r="734" spans="3:3">
      <c r="C734" s="75"/>
    </row>
    <row r="735" spans="3:3">
      <c r="C735" s="75"/>
    </row>
    <row r="736" spans="3:3">
      <c r="C736" s="75"/>
    </row>
    <row r="737" spans="3:3">
      <c r="C737" s="75"/>
    </row>
    <row r="738" spans="3:3">
      <c r="C738" s="75"/>
    </row>
    <row r="739" spans="3:3">
      <c r="C739" s="75"/>
    </row>
    <row r="740" spans="3:3">
      <c r="C740" s="75"/>
    </row>
    <row r="741" spans="3:3">
      <c r="C741" s="75"/>
    </row>
    <row r="742" spans="3:3">
      <c r="C742" s="75"/>
    </row>
    <row r="743" spans="3:3">
      <c r="C743" s="75"/>
    </row>
    <row r="744" spans="3:3">
      <c r="C744" s="75"/>
    </row>
    <row r="745" spans="3:3">
      <c r="C745" s="75"/>
    </row>
    <row r="746" spans="3:3">
      <c r="C746" s="75"/>
    </row>
    <row r="747" spans="3:3">
      <c r="C747" s="75"/>
    </row>
    <row r="748" spans="3:3">
      <c r="C748" s="75"/>
    </row>
    <row r="749" spans="3:3">
      <c r="C749" s="75"/>
    </row>
    <row r="750" spans="3:3">
      <c r="C750" s="75"/>
    </row>
    <row r="751" spans="3:3">
      <c r="C751" s="75"/>
    </row>
    <row r="752" spans="3:3">
      <c r="C752" s="75"/>
    </row>
    <row r="753" spans="3:3">
      <c r="C753" s="75"/>
    </row>
    <row r="754" spans="3:3">
      <c r="C754" s="75"/>
    </row>
    <row r="755" spans="3:3">
      <c r="C755" s="75"/>
    </row>
    <row r="756" spans="3:3">
      <c r="C756" s="75"/>
    </row>
    <row r="757" spans="3:3">
      <c r="C757" s="75"/>
    </row>
    <row r="758" spans="3:3">
      <c r="C758" s="75"/>
    </row>
    <row r="759" spans="3:3">
      <c r="C759" s="75"/>
    </row>
    <row r="760" spans="3:3">
      <c r="C760" s="75"/>
    </row>
    <row r="761" spans="3:3">
      <c r="C761" s="75"/>
    </row>
    <row r="762" spans="3:3">
      <c r="C762" s="75"/>
    </row>
    <row r="763" spans="3:3">
      <c r="C763" s="75"/>
    </row>
    <row r="764" spans="3:3">
      <c r="C764" s="75"/>
    </row>
    <row r="765" spans="3:3">
      <c r="C765" s="75"/>
    </row>
    <row r="766" spans="3:3">
      <c r="C766" s="75"/>
    </row>
    <row r="767" spans="3:3">
      <c r="C767" s="75"/>
    </row>
    <row r="768" spans="3:3">
      <c r="C768" s="75"/>
    </row>
    <row r="769" spans="3:3">
      <c r="C769" s="75"/>
    </row>
    <row r="770" spans="3:3">
      <c r="C770" s="75"/>
    </row>
    <row r="771" spans="3:3">
      <c r="C771" s="75"/>
    </row>
    <row r="772" spans="3:3">
      <c r="C772" s="75"/>
    </row>
    <row r="773" spans="3:3">
      <c r="C773" s="75"/>
    </row>
    <row r="774" spans="3:3">
      <c r="C774" s="75"/>
    </row>
    <row r="775" spans="3:3">
      <c r="C775" s="75"/>
    </row>
    <row r="776" spans="3:3">
      <c r="C776" s="75"/>
    </row>
    <row r="777" spans="3:3">
      <c r="C777" s="75"/>
    </row>
    <row r="778" spans="3:3">
      <c r="C778" s="75"/>
    </row>
    <row r="779" spans="3:3">
      <c r="C779" s="75"/>
    </row>
    <row r="780" spans="3:3">
      <c r="C780" s="75"/>
    </row>
    <row r="781" spans="3:3">
      <c r="C781" s="75"/>
    </row>
    <row r="782" spans="3:3">
      <c r="C782" s="75"/>
    </row>
    <row r="783" spans="3:3">
      <c r="C783" s="75"/>
    </row>
    <row r="784" spans="3:3">
      <c r="C784" s="75"/>
    </row>
    <row r="785" spans="3:3">
      <c r="C785" s="75"/>
    </row>
    <row r="786" spans="3:3">
      <c r="C786" s="75"/>
    </row>
    <row r="787" spans="3:3">
      <c r="C787" s="75"/>
    </row>
    <row r="788" spans="3:3">
      <c r="C788" s="75"/>
    </row>
    <row r="789" spans="3:3">
      <c r="C789" s="75"/>
    </row>
    <row r="790" spans="3:3">
      <c r="C790" s="75"/>
    </row>
    <row r="791" spans="3:3">
      <c r="C791" s="75"/>
    </row>
    <row r="792" spans="3:3">
      <c r="C792" s="75"/>
    </row>
    <row r="793" spans="3:3">
      <c r="C793" s="75"/>
    </row>
    <row r="794" spans="3:3">
      <c r="C794" s="75"/>
    </row>
    <row r="795" spans="3:3">
      <c r="C795" s="75"/>
    </row>
    <row r="796" spans="3:3">
      <c r="C796" s="75"/>
    </row>
    <row r="797" spans="3:3">
      <c r="C797" s="75"/>
    </row>
    <row r="798" spans="3:3">
      <c r="C798" s="75"/>
    </row>
    <row r="799" spans="3:3">
      <c r="C799" s="75"/>
    </row>
    <row r="800" spans="3:3">
      <c r="C800" s="75"/>
    </row>
    <row r="801" spans="3:3">
      <c r="C801" s="75"/>
    </row>
    <row r="802" spans="3:3">
      <c r="C802" s="75"/>
    </row>
    <row r="803" spans="3:3">
      <c r="C803" s="75"/>
    </row>
    <row r="804" spans="3:3">
      <c r="C804" s="75"/>
    </row>
    <row r="805" spans="3:3">
      <c r="C805" s="75"/>
    </row>
    <row r="806" spans="3:3">
      <c r="C806" s="75"/>
    </row>
    <row r="807" spans="3:3">
      <c r="C807" s="75"/>
    </row>
    <row r="808" spans="3:3">
      <c r="C808" s="75"/>
    </row>
    <row r="809" spans="3:3">
      <c r="C809" s="75"/>
    </row>
    <row r="810" spans="3:3">
      <c r="C810" s="75"/>
    </row>
    <row r="811" spans="3:3">
      <c r="C811" s="75"/>
    </row>
    <row r="812" spans="3:3">
      <c r="C812" s="75"/>
    </row>
    <row r="813" spans="3:3">
      <c r="C813" s="75"/>
    </row>
    <row r="814" spans="3:3">
      <c r="C814" s="75"/>
    </row>
    <row r="815" spans="3:3">
      <c r="C815" s="75"/>
    </row>
    <row r="816" spans="3:3">
      <c r="C816" s="75"/>
    </row>
    <row r="817" spans="3:3">
      <c r="C817" s="75"/>
    </row>
    <row r="818" spans="3:3">
      <c r="C818" s="75"/>
    </row>
    <row r="819" spans="3:3">
      <c r="C819" s="75"/>
    </row>
    <row r="820" spans="3:3">
      <c r="C820" s="75"/>
    </row>
    <row r="821" spans="3:3">
      <c r="C821" s="75"/>
    </row>
    <row r="822" spans="3:3">
      <c r="C822" s="75"/>
    </row>
    <row r="823" spans="3:3">
      <c r="C823" s="75"/>
    </row>
    <row r="824" spans="3:3">
      <c r="C824" s="75"/>
    </row>
    <row r="825" spans="3:3">
      <c r="C825" s="75"/>
    </row>
    <row r="826" spans="3:3">
      <c r="C826" s="75"/>
    </row>
    <row r="827" spans="3:3">
      <c r="C827" s="75"/>
    </row>
    <row r="828" spans="3:3">
      <c r="C828" s="75"/>
    </row>
    <row r="829" spans="3:3">
      <c r="C829" s="75"/>
    </row>
    <row r="830" spans="3:3">
      <c r="C830" s="75"/>
    </row>
    <row r="831" spans="3:3">
      <c r="C831" s="75"/>
    </row>
    <row r="832" spans="3:3">
      <c r="C832" s="75"/>
    </row>
    <row r="833" spans="3:3">
      <c r="C833" s="75"/>
    </row>
    <row r="834" spans="3:3">
      <c r="C834" s="75"/>
    </row>
    <row r="835" spans="3:3">
      <c r="C835" s="75"/>
    </row>
    <row r="836" spans="3:3">
      <c r="C836" s="75"/>
    </row>
    <row r="837" spans="3:3">
      <c r="C837" s="75"/>
    </row>
    <row r="838" spans="3:3">
      <c r="C838" s="75"/>
    </row>
    <row r="839" spans="3:3">
      <c r="C839" s="75"/>
    </row>
    <row r="840" spans="3:3">
      <c r="C840" s="75"/>
    </row>
    <row r="841" spans="3:3">
      <c r="C841" s="75"/>
    </row>
    <row r="842" spans="3:3">
      <c r="C842" s="75"/>
    </row>
    <row r="843" spans="3:3">
      <c r="C843" s="75"/>
    </row>
    <row r="844" spans="3:3">
      <c r="C844" s="75"/>
    </row>
    <row r="845" spans="3:3">
      <c r="C845" s="75"/>
    </row>
    <row r="846" spans="3:3">
      <c r="C846" s="75"/>
    </row>
    <row r="847" spans="3:3">
      <c r="C847" s="75"/>
    </row>
    <row r="848" spans="3:3">
      <c r="C848" s="75"/>
    </row>
    <row r="849" spans="3:3">
      <c r="C849" s="75"/>
    </row>
    <row r="850" spans="3:3">
      <c r="C850" s="75"/>
    </row>
    <row r="851" spans="3:3">
      <c r="C851" s="75"/>
    </row>
    <row r="852" spans="3:3">
      <c r="C852" s="75"/>
    </row>
    <row r="853" spans="3:3">
      <c r="C853" s="75"/>
    </row>
    <row r="854" spans="3:3">
      <c r="C854" s="75"/>
    </row>
    <row r="855" spans="3:3">
      <c r="C855" s="75"/>
    </row>
    <row r="856" spans="3:3">
      <c r="C856" s="75"/>
    </row>
    <row r="857" spans="3:3">
      <c r="C857" s="75"/>
    </row>
    <row r="858" spans="3:3">
      <c r="C858" s="75"/>
    </row>
    <row r="859" spans="3:3">
      <c r="C859" s="75"/>
    </row>
    <row r="860" spans="3:3">
      <c r="C860" s="75"/>
    </row>
    <row r="861" spans="3:3">
      <c r="C861" s="75"/>
    </row>
    <row r="862" spans="3:3">
      <c r="C862" s="75"/>
    </row>
    <row r="863" spans="3:3">
      <c r="C863" s="75"/>
    </row>
    <row r="864" spans="3:3">
      <c r="C864" s="75"/>
    </row>
    <row r="865" spans="3:3">
      <c r="C865" s="75"/>
    </row>
    <row r="866" spans="3:3">
      <c r="C866" s="75"/>
    </row>
    <row r="867" spans="3:3">
      <c r="C867" s="75"/>
    </row>
    <row r="868" spans="3:3">
      <c r="C868" s="75"/>
    </row>
    <row r="869" spans="3:3">
      <c r="C869" s="75"/>
    </row>
    <row r="870" spans="3:3">
      <c r="C870" s="75"/>
    </row>
    <row r="871" spans="3:3">
      <c r="C871" s="75"/>
    </row>
    <row r="872" spans="3:3">
      <c r="C872" s="75"/>
    </row>
    <row r="873" spans="3:3">
      <c r="C873" s="75"/>
    </row>
    <row r="874" spans="3:3">
      <c r="C874" s="75"/>
    </row>
    <row r="875" spans="3:3">
      <c r="C875" s="75"/>
    </row>
    <row r="876" spans="3:3">
      <c r="C876" s="75"/>
    </row>
    <row r="877" spans="3:3">
      <c r="C877" s="75"/>
    </row>
    <row r="878" spans="3:3">
      <c r="C878" s="75"/>
    </row>
    <row r="879" spans="3:3">
      <c r="C879" s="75"/>
    </row>
    <row r="880" spans="3:3">
      <c r="C880" s="75"/>
    </row>
    <row r="881" spans="3:3">
      <c r="C881" s="75"/>
    </row>
    <row r="882" spans="3:3">
      <c r="C882" s="75"/>
    </row>
    <row r="883" spans="3:3">
      <c r="C883" s="75"/>
    </row>
    <row r="884" spans="3:3">
      <c r="C884" s="75"/>
    </row>
    <row r="885" spans="3:3">
      <c r="C885" s="75"/>
    </row>
    <row r="886" spans="3:3">
      <c r="C886" s="75"/>
    </row>
    <row r="887" spans="3:3">
      <c r="C887" s="75"/>
    </row>
    <row r="888" spans="3:3">
      <c r="C888" s="75"/>
    </row>
    <row r="889" spans="3:3">
      <c r="C889" s="75"/>
    </row>
    <row r="890" spans="3:3">
      <c r="C890" s="75"/>
    </row>
    <row r="891" spans="3:3">
      <c r="C891" s="75"/>
    </row>
    <row r="892" spans="3:3">
      <c r="C892" s="75"/>
    </row>
    <row r="893" spans="3:3">
      <c r="C893" s="75"/>
    </row>
    <row r="894" spans="3:3">
      <c r="C894" s="75"/>
    </row>
    <row r="895" spans="3:3">
      <c r="C895" s="75"/>
    </row>
    <row r="896" spans="3:3">
      <c r="C896" s="75"/>
    </row>
    <row r="897" spans="3:3">
      <c r="C897" s="75"/>
    </row>
    <row r="898" spans="3:3">
      <c r="C898" s="75"/>
    </row>
    <row r="899" spans="3:3">
      <c r="C899" s="75"/>
    </row>
    <row r="900" spans="3:3">
      <c r="C900" s="75"/>
    </row>
    <row r="901" spans="3:3">
      <c r="C901" s="75"/>
    </row>
    <row r="902" spans="3:3">
      <c r="C902" s="75"/>
    </row>
    <row r="903" spans="3:3">
      <c r="C903" s="75"/>
    </row>
    <row r="904" spans="3:3">
      <c r="C904" s="75"/>
    </row>
    <row r="905" spans="3:3">
      <c r="C905" s="75"/>
    </row>
    <row r="906" spans="3:3">
      <c r="C906" s="75"/>
    </row>
    <row r="907" spans="3:3">
      <c r="C907" s="75"/>
    </row>
    <row r="908" spans="3:3">
      <c r="C908" s="75"/>
    </row>
    <row r="909" spans="3:3">
      <c r="C909" s="75"/>
    </row>
    <row r="910" spans="3:3">
      <c r="C910" s="75"/>
    </row>
    <row r="911" spans="3:3">
      <c r="C911" s="75"/>
    </row>
    <row r="912" spans="3:3">
      <c r="C912" s="75"/>
    </row>
    <row r="913" spans="3:3">
      <c r="C913" s="75"/>
    </row>
    <row r="914" spans="3:3">
      <c r="C914" s="75"/>
    </row>
    <row r="915" spans="3:3">
      <c r="C915" s="75"/>
    </row>
    <row r="916" spans="3:3">
      <c r="C916" s="75"/>
    </row>
    <row r="917" spans="3:3">
      <c r="C917" s="75"/>
    </row>
    <row r="918" spans="3:3">
      <c r="C918" s="75"/>
    </row>
    <row r="919" spans="3:3">
      <c r="C919" s="75"/>
    </row>
    <row r="920" spans="3:3">
      <c r="C920" s="75"/>
    </row>
    <row r="921" spans="3:3">
      <c r="C921" s="75"/>
    </row>
    <row r="922" spans="3:3">
      <c r="C922" s="75"/>
    </row>
    <row r="923" spans="3:3">
      <c r="C923" s="75"/>
    </row>
    <row r="924" spans="3:3">
      <c r="C924" s="75"/>
    </row>
    <row r="925" spans="3:3">
      <c r="C925" s="75"/>
    </row>
    <row r="926" spans="3:3">
      <c r="C926" s="75"/>
    </row>
    <row r="927" spans="3:3">
      <c r="C927" s="75"/>
    </row>
    <row r="928" spans="3:3">
      <c r="C928" s="75"/>
    </row>
    <row r="929" spans="3:3">
      <c r="C929" s="75"/>
    </row>
    <row r="930" spans="3:3">
      <c r="C930" s="75"/>
    </row>
    <row r="931" spans="3:3">
      <c r="C931" s="75"/>
    </row>
    <row r="932" spans="3:3">
      <c r="C932" s="75"/>
    </row>
    <row r="933" spans="3:3">
      <c r="C933" s="75"/>
    </row>
    <row r="934" spans="3:3">
      <c r="C934" s="75"/>
    </row>
    <row r="935" spans="3:3">
      <c r="C935" s="75"/>
    </row>
    <row r="936" spans="3:3">
      <c r="C936" s="75"/>
    </row>
    <row r="937" spans="3:3">
      <c r="C937" s="75"/>
    </row>
    <row r="938" spans="3:3">
      <c r="C938" s="75"/>
    </row>
    <row r="939" spans="3:3">
      <c r="C939" s="75"/>
    </row>
    <row r="940" spans="3:3">
      <c r="C940" s="75"/>
    </row>
    <row r="941" spans="3:3">
      <c r="C941" s="75"/>
    </row>
    <row r="942" spans="3:3">
      <c r="C942" s="75"/>
    </row>
    <row r="943" spans="3:3">
      <c r="C943" s="75"/>
    </row>
    <row r="944" spans="3:3">
      <c r="C944" s="75"/>
    </row>
    <row r="945" spans="3:3">
      <c r="C945" s="75"/>
    </row>
    <row r="946" spans="3:3">
      <c r="C946" s="75"/>
    </row>
    <row r="947" spans="3:3">
      <c r="C947" s="75"/>
    </row>
    <row r="948" spans="3:3">
      <c r="C948" s="75"/>
    </row>
    <row r="949" spans="3:3">
      <c r="C949" s="75"/>
    </row>
    <row r="950" spans="3:3">
      <c r="C950" s="75"/>
    </row>
    <row r="951" spans="3:3">
      <c r="C951" s="75"/>
    </row>
    <row r="952" spans="3:3">
      <c r="C952" s="75"/>
    </row>
    <row r="953" spans="3:3">
      <c r="C953" s="75"/>
    </row>
    <row r="954" spans="3:3">
      <c r="C954" s="75"/>
    </row>
    <row r="955" spans="3:3">
      <c r="C955" s="75"/>
    </row>
    <row r="956" spans="3:3">
      <c r="C956" s="75"/>
    </row>
    <row r="957" spans="3:3">
      <c r="C957" s="75"/>
    </row>
    <row r="958" spans="3:3">
      <c r="C958" s="75"/>
    </row>
    <row r="959" spans="3:3">
      <c r="C959" s="75"/>
    </row>
    <row r="960" spans="3:3">
      <c r="C960" s="75"/>
    </row>
    <row r="961" spans="3:3">
      <c r="C961" s="75"/>
    </row>
    <row r="962" spans="3:3">
      <c r="C962" s="75"/>
    </row>
    <row r="963" spans="3:3">
      <c r="C963" s="75"/>
    </row>
    <row r="964" spans="3:3">
      <c r="C964" s="75"/>
    </row>
    <row r="965" spans="3:3">
      <c r="C965" s="75"/>
    </row>
    <row r="966" spans="3:3">
      <c r="C966" s="75"/>
    </row>
    <row r="967" spans="3:3">
      <c r="C967" s="75"/>
    </row>
    <row r="968" spans="3:3">
      <c r="C968" s="75"/>
    </row>
    <row r="969" spans="3:3">
      <c r="C969" s="75"/>
    </row>
    <row r="970" spans="3:3">
      <c r="C970" s="75"/>
    </row>
    <row r="971" spans="3:3">
      <c r="C971" s="75"/>
    </row>
    <row r="972" spans="3:3">
      <c r="C972" s="75"/>
    </row>
    <row r="973" spans="3:3">
      <c r="C973" s="75"/>
    </row>
    <row r="974" spans="3:3">
      <c r="C974" s="75"/>
    </row>
    <row r="975" spans="3:3">
      <c r="C975" s="75"/>
    </row>
    <row r="976" spans="3:3">
      <c r="C976" s="75"/>
    </row>
    <row r="977" spans="3:3">
      <c r="C977" s="75"/>
    </row>
    <row r="978" spans="3:3">
      <c r="C978" s="75"/>
    </row>
    <row r="979" spans="3:3">
      <c r="C979" s="75"/>
    </row>
    <row r="980" spans="3:3">
      <c r="C980" s="75"/>
    </row>
    <row r="981" spans="3:3">
      <c r="C981" s="75"/>
    </row>
    <row r="982" spans="3:3">
      <c r="C982" s="75"/>
    </row>
    <row r="983" spans="3:3">
      <c r="C983" s="75"/>
    </row>
    <row r="984" spans="3:3">
      <c r="C984" s="75"/>
    </row>
    <row r="985" spans="3:3">
      <c r="C985" s="75"/>
    </row>
    <row r="986" spans="3:3">
      <c r="C986" s="75"/>
    </row>
    <row r="987" spans="3:3">
      <c r="C987" s="75"/>
    </row>
    <row r="988" spans="3:3">
      <c r="C988" s="75"/>
    </row>
    <row r="989" spans="3:3">
      <c r="C989" s="75"/>
    </row>
    <row r="990" spans="3:3">
      <c r="C990" s="75"/>
    </row>
    <row r="991" spans="3:3">
      <c r="C991" s="75"/>
    </row>
    <row r="992" spans="3:3">
      <c r="C992" s="75"/>
    </row>
    <row r="993" spans="3:3">
      <c r="C993" s="75"/>
    </row>
    <row r="994" spans="3:3">
      <c r="C994" s="75"/>
    </row>
    <row r="995" spans="3:3">
      <c r="C995" s="75"/>
    </row>
    <row r="996" spans="3:3">
      <c r="C996" s="75"/>
    </row>
    <row r="997" spans="3:3">
      <c r="C997" s="75"/>
    </row>
    <row r="998" spans="3:3">
      <c r="C998" s="75"/>
    </row>
    <row r="999" spans="3:3">
      <c r="C999" s="75"/>
    </row>
    <row r="1000" spans="3:3">
      <c r="C1000" s="75"/>
    </row>
    <row r="1001" spans="3:3">
      <c r="C1001" s="75"/>
    </row>
    <row r="1002" spans="3:3">
      <c r="C1002" s="75"/>
    </row>
    <row r="1003" spans="3:3">
      <c r="C1003" s="75"/>
    </row>
    <row r="1004" spans="3:3">
      <c r="C1004" s="75"/>
    </row>
    <row r="1005" spans="3:3">
      <c r="C1005" s="75"/>
    </row>
    <row r="1006" spans="3:3">
      <c r="C1006" s="75"/>
    </row>
    <row r="1007" spans="3:3">
      <c r="C1007" s="75"/>
    </row>
    <row r="1008" spans="3:3">
      <c r="C1008" s="75"/>
    </row>
    <row r="1009" spans="3:3">
      <c r="C1009" s="75"/>
    </row>
    <row r="1010" spans="3:3">
      <c r="C1010" s="75"/>
    </row>
    <row r="1011" spans="3:3">
      <c r="C1011" s="75"/>
    </row>
    <row r="1012" spans="3:3">
      <c r="C1012" s="75"/>
    </row>
    <row r="1013" spans="3:3">
      <c r="C1013" s="75"/>
    </row>
    <row r="1014" spans="3:3">
      <c r="C1014" s="75"/>
    </row>
    <row r="1015" spans="3:3">
      <c r="C1015" s="75"/>
    </row>
    <row r="1016" spans="3:3">
      <c r="C1016" s="75"/>
    </row>
    <row r="1017" spans="3:3">
      <c r="C1017" s="75"/>
    </row>
    <row r="1018" spans="3:3">
      <c r="C1018" s="75"/>
    </row>
    <row r="1019" spans="3:3">
      <c r="C1019" s="75"/>
    </row>
    <row r="1020" spans="3:3">
      <c r="C1020" s="75"/>
    </row>
    <row r="1021" spans="3:3">
      <c r="C1021" s="75"/>
    </row>
    <row r="1022" spans="3:3">
      <c r="C1022" s="75"/>
    </row>
    <row r="1023" spans="3:3">
      <c r="C1023" s="75"/>
    </row>
    <row r="1024" spans="3:3">
      <c r="C1024" s="75"/>
    </row>
    <row r="1025" spans="3:3">
      <c r="C1025" s="75"/>
    </row>
    <row r="1026" spans="3:3">
      <c r="C1026" s="75"/>
    </row>
    <row r="1027" spans="3:3">
      <c r="C1027" s="75"/>
    </row>
    <row r="1028" spans="3:3">
      <c r="C1028" s="75"/>
    </row>
    <row r="1029" spans="3:3">
      <c r="C1029" s="75"/>
    </row>
    <row r="1030" spans="3:3">
      <c r="C1030" s="75"/>
    </row>
    <row r="1031" spans="3:3">
      <c r="C1031" s="75"/>
    </row>
    <row r="1032" spans="3:3">
      <c r="C1032" s="75"/>
    </row>
    <row r="1033" spans="3:3">
      <c r="C1033" s="75"/>
    </row>
    <row r="1034" spans="3:3">
      <c r="C1034" s="75"/>
    </row>
    <row r="1035" spans="3:3">
      <c r="C1035" s="75"/>
    </row>
    <row r="1036" spans="3:3">
      <c r="C1036" s="75"/>
    </row>
    <row r="1037" spans="3:3">
      <c r="C1037" s="75"/>
    </row>
    <row r="1038" spans="3:3">
      <c r="C1038" s="75"/>
    </row>
    <row r="1039" spans="3:3">
      <c r="C1039" s="75"/>
    </row>
    <row r="1040" spans="3:3">
      <c r="C1040" s="75"/>
    </row>
    <row r="1041" spans="3:3">
      <c r="C1041" s="75"/>
    </row>
    <row r="1042" spans="3:3">
      <c r="C1042" s="75"/>
    </row>
    <row r="1043" spans="3:3">
      <c r="C1043" s="75"/>
    </row>
    <row r="1044" spans="3:3">
      <c r="C1044" s="75"/>
    </row>
    <row r="1045" spans="3:3">
      <c r="C1045" s="75"/>
    </row>
    <row r="1046" spans="3:3">
      <c r="C1046" s="75"/>
    </row>
    <row r="1047" spans="3:3">
      <c r="C1047" s="75"/>
    </row>
    <row r="1048" spans="3:3">
      <c r="C1048" s="75"/>
    </row>
    <row r="1049" spans="3:3">
      <c r="C1049" s="75"/>
    </row>
    <row r="1050" spans="3:3">
      <c r="C1050" s="75"/>
    </row>
    <row r="1051" spans="3:3">
      <c r="C1051" s="75"/>
    </row>
    <row r="1052" spans="3:3">
      <c r="C1052" s="75"/>
    </row>
    <row r="1053" spans="3:3">
      <c r="C1053" s="75"/>
    </row>
    <row r="1054" spans="3:3">
      <c r="C1054" s="75"/>
    </row>
    <row r="1055" spans="3:3">
      <c r="C1055" s="75"/>
    </row>
    <row r="1056" spans="3:3">
      <c r="C1056" s="75"/>
    </row>
    <row r="1057" spans="3:3">
      <c r="C1057" s="75"/>
    </row>
    <row r="1058" spans="3:3">
      <c r="C1058" s="75"/>
    </row>
    <row r="1059" spans="3:3">
      <c r="C1059" s="75"/>
    </row>
    <row r="1060" spans="3:3">
      <c r="C1060" s="75"/>
    </row>
    <row r="1061" spans="3:3">
      <c r="C1061" s="75"/>
    </row>
    <row r="1062" spans="3:3">
      <c r="C1062" s="75"/>
    </row>
    <row r="1063" spans="3:3">
      <c r="C1063" s="75"/>
    </row>
    <row r="1064" spans="3:3">
      <c r="C1064" s="75"/>
    </row>
    <row r="1065" spans="3:3">
      <c r="C1065" s="75"/>
    </row>
    <row r="1066" spans="3:3">
      <c r="C1066" s="75"/>
    </row>
    <row r="1067" spans="3:3">
      <c r="C1067" s="75"/>
    </row>
    <row r="1068" spans="3:3">
      <c r="C1068" s="75"/>
    </row>
    <row r="1069" spans="3:3">
      <c r="C1069" s="75"/>
    </row>
    <row r="1070" spans="3:3">
      <c r="C1070" s="75"/>
    </row>
    <row r="1071" spans="3:3">
      <c r="C1071" s="75"/>
    </row>
    <row r="1072" spans="3:3">
      <c r="C1072" s="75"/>
    </row>
    <row r="1073" spans="3:3">
      <c r="C1073" s="75"/>
    </row>
    <row r="1074" spans="3:3">
      <c r="C1074" s="75"/>
    </row>
    <row r="1075" spans="3:3">
      <c r="C1075" s="75"/>
    </row>
    <row r="1076" spans="3:3">
      <c r="C1076" s="75"/>
    </row>
    <row r="1077" spans="3:3">
      <c r="C1077" s="75"/>
    </row>
    <row r="1078" spans="3:3">
      <c r="C1078" s="75"/>
    </row>
    <row r="1079" spans="3:3">
      <c r="C1079" s="75"/>
    </row>
    <row r="1080" spans="3:3">
      <c r="C1080" s="75"/>
    </row>
    <row r="1081" spans="3:3">
      <c r="C1081" s="75"/>
    </row>
    <row r="1082" spans="3:3">
      <c r="C1082" s="75"/>
    </row>
    <row r="1083" spans="3:3">
      <c r="C1083" s="75"/>
    </row>
    <row r="1084" spans="3:3">
      <c r="C1084" s="75"/>
    </row>
    <row r="1085" spans="3:3">
      <c r="C1085" s="75"/>
    </row>
    <row r="1086" spans="3:3">
      <c r="C1086" s="75"/>
    </row>
    <row r="1087" spans="3:3">
      <c r="C1087" s="75"/>
    </row>
    <row r="1088" spans="3:3">
      <c r="C1088" s="75"/>
    </row>
    <row r="1089" spans="3:3">
      <c r="C1089" s="75"/>
    </row>
    <row r="1090" spans="3:3">
      <c r="C1090" s="75"/>
    </row>
    <row r="1091" spans="3:3">
      <c r="C1091" s="75"/>
    </row>
    <row r="1092" spans="3:3">
      <c r="C1092" s="75"/>
    </row>
    <row r="1093" spans="3:3">
      <c r="C1093" s="75"/>
    </row>
    <row r="1094" spans="3:3">
      <c r="C1094" s="75"/>
    </row>
    <row r="1095" spans="3:3">
      <c r="C1095" s="75"/>
    </row>
    <row r="1096" spans="3:3">
      <c r="C1096" s="75"/>
    </row>
    <row r="1097" spans="3:3">
      <c r="C1097" s="75"/>
    </row>
    <row r="1098" spans="3:3">
      <c r="C1098" s="75"/>
    </row>
    <row r="1099" spans="3:3">
      <c r="C1099" s="75"/>
    </row>
    <row r="1100" spans="3:3">
      <c r="C1100" s="75"/>
    </row>
    <row r="1101" spans="3:3">
      <c r="C1101" s="75"/>
    </row>
    <row r="1102" spans="3:3">
      <c r="C1102" s="75"/>
    </row>
    <row r="1103" spans="3:3">
      <c r="C1103" s="75"/>
    </row>
    <row r="1104" spans="3:3">
      <c r="C1104" s="75"/>
    </row>
    <row r="1105" spans="3:3">
      <c r="C1105" s="75"/>
    </row>
    <row r="1106" spans="3:3">
      <c r="C1106" s="75"/>
    </row>
    <row r="1107" spans="3:3">
      <c r="C1107" s="75"/>
    </row>
    <row r="1108" spans="3:3">
      <c r="C1108" s="75"/>
    </row>
    <row r="1109" spans="3:3">
      <c r="C1109" s="75"/>
    </row>
    <row r="1110" spans="3:3">
      <c r="C1110" s="75"/>
    </row>
    <row r="1111" spans="3:3">
      <c r="C1111" s="75"/>
    </row>
    <row r="1112" spans="3:3">
      <c r="C1112" s="75"/>
    </row>
    <row r="1113" spans="3:3">
      <c r="C1113" s="75"/>
    </row>
    <row r="1114" spans="3:3">
      <c r="C1114" s="75"/>
    </row>
    <row r="1115" spans="3:3">
      <c r="C1115" s="75"/>
    </row>
    <row r="1116" spans="3:3">
      <c r="C1116" s="75"/>
    </row>
    <row r="1117" spans="3:3">
      <c r="C1117" s="75"/>
    </row>
    <row r="1118" spans="3:3">
      <c r="C1118" s="75"/>
    </row>
    <row r="1119" spans="3:3">
      <c r="C1119" s="75"/>
    </row>
    <row r="1120" spans="3:3">
      <c r="C1120" s="75"/>
    </row>
    <row r="1121" spans="3:3">
      <c r="C1121" s="75"/>
    </row>
    <row r="1122" spans="3:3">
      <c r="C1122" s="75"/>
    </row>
    <row r="1123" spans="3:3">
      <c r="C1123" s="75"/>
    </row>
    <row r="1124" spans="3:3">
      <c r="C1124" s="75"/>
    </row>
    <row r="1125" spans="3:3">
      <c r="C1125" s="75"/>
    </row>
    <row r="1126" spans="3:3">
      <c r="C1126" s="75"/>
    </row>
    <row r="1127" spans="3:3">
      <c r="C1127" s="75"/>
    </row>
    <row r="1128" spans="3:3">
      <c r="C1128" s="75"/>
    </row>
    <row r="1129" spans="3:3">
      <c r="C1129" s="75"/>
    </row>
    <row r="1130" spans="3:3">
      <c r="C1130" s="75"/>
    </row>
    <row r="1131" spans="3:3">
      <c r="C1131" s="75"/>
    </row>
    <row r="1132" spans="3:3">
      <c r="C1132" s="75"/>
    </row>
    <row r="1133" spans="3:3">
      <c r="C1133" s="75"/>
    </row>
    <row r="1134" spans="3:3">
      <c r="C1134" s="75"/>
    </row>
    <row r="1135" spans="3:3">
      <c r="C1135" s="75"/>
    </row>
    <row r="1136" spans="3:3">
      <c r="C1136" s="75"/>
    </row>
    <row r="1137" spans="3:3">
      <c r="C1137" s="75"/>
    </row>
    <row r="1138" spans="3:3">
      <c r="C1138" s="75"/>
    </row>
    <row r="1139" spans="3:3">
      <c r="C1139" s="75"/>
    </row>
    <row r="1140" spans="3:3">
      <c r="C1140" s="75"/>
    </row>
    <row r="1141" spans="3:3">
      <c r="C1141" s="75"/>
    </row>
    <row r="1142" spans="3:3">
      <c r="C1142" s="75"/>
    </row>
    <row r="1143" spans="3:3">
      <c r="C1143" s="75"/>
    </row>
    <row r="1144" spans="3:3">
      <c r="C1144" s="75"/>
    </row>
    <row r="1145" spans="3:3">
      <c r="C1145" s="75"/>
    </row>
    <row r="1146" spans="3:3">
      <c r="C1146" s="75"/>
    </row>
    <row r="1147" spans="3:3">
      <c r="C1147" s="75"/>
    </row>
    <row r="1148" spans="3:3">
      <c r="C1148" s="75"/>
    </row>
    <row r="1149" spans="3:3">
      <c r="C1149" s="75"/>
    </row>
    <row r="1150" spans="3:3">
      <c r="C1150" s="75"/>
    </row>
    <row r="1151" spans="3:3">
      <c r="C1151" s="75"/>
    </row>
    <row r="1152" spans="3:3">
      <c r="C1152" s="75"/>
    </row>
    <row r="1153" spans="3:3">
      <c r="C1153" s="75"/>
    </row>
    <row r="1154" spans="3:3">
      <c r="C1154" s="75"/>
    </row>
    <row r="1155" spans="3:3">
      <c r="C1155" s="75"/>
    </row>
    <row r="1156" spans="3:3">
      <c r="C1156" s="75"/>
    </row>
    <row r="1157" spans="3:3">
      <c r="C1157" s="75"/>
    </row>
    <row r="1158" spans="3:3">
      <c r="C1158" s="75"/>
    </row>
    <row r="1159" spans="3:3">
      <c r="C1159" s="75"/>
    </row>
    <row r="1160" spans="3:3">
      <c r="C1160" s="75"/>
    </row>
    <row r="1161" spans="3:3">
      <c r="C1161" s="75"/>
    </row>
    <row r="1162" spans="3:3">
      <c r="C1162" s="75"/>
    </row>
    <row r="1163" spans="3:3">
      <c r="C1163" s="75"/>
    </row>
    <row r="1164" spans="3:3">
      <c r="C1164" s="75"/>
    </row>
    <row r="1165" spans="3:3">
      <c r="C1165" s="75"/>
    </row>
    <row r="1166" spans="3:3">
      <c r="C1166" s="75"/>
    </row>
    <row r="1167" spans="3:3">
      <c r="C1167" s="75"/>
    </row>
    <row r="1168" spans="3:3">
      <c r="C1168" s="75"/>
    </row>
    <row r="1169" spans="3:3">
      <c r="C1169" s="75"/>
    </row>
    <row r="1170" spans="3:3">
      <c r="C1170" s="75"/>
    </row>
    <row r="1171" spans="3:3">
      <c r="C1171" s="75"/>
    </row>
    <row r="1172" spans="3:3">
      <c r="C1172" s="75"/>
    </row>
    <row r="1173" spans="3:3">
      <c r="C1173" s="75"/>
    </row>
    <row r="1174" spans="3:3">
      <c r="C1174" s="75"/>
    </row>
    <row r="1175" spans="3:3">
      <c r="C1175" s="75"/>
    </row>
    <row r="1176" spans="3:3">
      <c r="C1176" s="75"/>
    </row>
    <row r="1177" spans="3:3">
      <c r="C1177" s="75"/>
    </row>
    <row r="1178" spans="3:3">
      <c r="C1178" s="75"/>
    </row>
    <row r="1179" spans="3:3">
      <c r="C1179" s="75"/>
    </row>
    <row r="1180" spans="3:3">
      <c r="C1180" s="75"/>
    </row>
    <row r="1181" spans="3:3">
      <c r="C1181" s="75"/>
    </row>
    <row r="1182" spans="3:3">
      <c r="C1182" s="75"/>
    </row>
    <row r="1183" spans="3:3">
      <c r="C1183" s="75"/>
    </row>
    <row r="1184" spans="3:3">
      <c r="C1184" s="75"/>
    </row>
    <row r="1185" spans="3:3">
      <c r="C1185" s="75"/>
    </row>
    <row r="1186" spans="3:3">
      <c r="C1186" s="75"/>
    </row>
    <row r="1187" spans="3:3">
      <c r="C1187" s="75"/>
    </row>
    <row r="1188" spans="3:3">
      <c r="C1188" s="75"/>
    </row>
    <row r="1189" spans="3:3">
      <c r="C1189" s="75"/>
    </row>
    <row r="1190" spans="3:3">
      <c r="C1190" s="75"/>
    </row>
    <row r="1191" spans="3:3">
      <c r="C1191" s="75"/>
    </row>
    <row r="1192" spans="3:3">
      <c r="C1192" s="75"/>
    </row>
    <row r="1193" spans="3:3">
      <c r="C1193" s="75"/>
    </row>
    <row r="1194" spans="3:3">
      <c r="C1194" s="75"/>
    </row>
    <row r="1195" spans="3:3">
      <c r="C1195" s="75"/>
    </row>
    <row r="1196" spans="3:3">
      <c r="C1196" s="75"/>
    </row>
    <row r="1197" spans="3:3">
      <c r="C1197" s="75"/>
    </row>
    <row r="1198" spans="3:3">
      <c r="C1198" s="75"/>
    </row>
    <row r="1199" spans="3:3">
      <c r="C1199" s="75"/>
    </row>
    <row r="1200" spans="3:3">
      <c r="C1200" s="75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tabColor theme="7" tint="0.59999389629810485"/>
  </sheetPr>
  <dimension ref="B2:AQ134"/>
  <sheetViews>
    <sheetView showGridLines="0" topLeftCell="I1" workbookViewId="0">
      <selection activeCell="V16" sqref="V16"/>
    </sheetView>
  </sheetViews>
  <sheetFormatPr defaultRowHeight="11.25"/>
  <cols>
    <col min="1" max="1" width="2.140625" style="29" customWidth="1"/>
    <col min="2" max="2" width="13.5703125" style="29" customWidth="1"/>
    <col min="3" max="3" width="16.5703125" style="29" customWidth="1"/>
    <col min="4" max="5" width="12.7109375" style="29" customWidth="1"/>
    <col min="6" max="6" width="12.28515625" style="29" customWidth="1"/>
    <col min="7" max="7" width="16.28515625" style="29" customWidth="1"/>
    <col min="8" max="8" width="0.85546875" style="29" customWidth="1"/>
    <col min="9" max="11" width="1.28515625" style="29" customWidth="1"/>
    <col min="12" max="12" width="23.5703125" style="29" customWidth="1"/>
    <col min="13" max="13" width="12.28515625" style="29" customWidth="1"/>
    <col min="14" max="14" width="10" style="29" customWidth="1"/>
    <col min="15" max="15" width="12" style="29" customWidth="1"/>
    <col min="16" max="20" width="1.28515625" style="29" customWidth="1"/>
    <col min="21" max="21" width="12.28515625" style="29" customWidth="1"/>
    <col min="22" max="22" width="14.5703125" style="29" customWidth="1"/>
    <col min="23" max="23" width="11.28515625" style="29" customWidth="1"/>
    <col min="24" max="24" width="9.5703125" style="29" customWidth="1"/>
    <col min="25" max="25" width="2" style="29" customWidth="1"/>
    <col min="26" max="29" width="1.42578125" style="29" customWidth="1"/>
    <col min="30" max="30" width="1.28515625" style="29" customWidth="1"/>
    <col min="31" max="31" width="12" style="29" customWidth="1"/>
    <col min="32" max="32" width="10.85546875" style="29" customWidth="1"/>
    <col min="33" max="33" width="10" style="29" customWidth="1"/>
    <col min="34" max="34" width="10.42578125" style="29" customWidth="1"/>
    <col min="35" max="39" width="1.28515625" style="29" customWidth="1"/>
    <col min="40" max="40" width="12.28515625" style="29" customWidth="1"/>
    <col min="41" max="41" width="12.140625" style="29" customWidth="1"/>
    <col min="42" max="42" width="13.140625" style="29" customWidth="1"/>
    <col min="43" max="43" width="10.28515625" style="29" customWidth="1"/>
    <col min="44" max="16384" width="9.140625" style="29"/>
  </cols>
  <sheetData>
    <row r="2" spans="2:43" ht="11.25" customHeight="1">
      <c r="B2" s="312" t="s">
        <v>119</v>
      </c>
      <c r="C2" s="313"/>
      <c r="D2" s="313"/>
      <c r="E2" s="313"/>
      <c r="F2" s="313"/>
      <c r="G2" s="314"/>
      <c r="L2" s="312" t="s">
        <v>109</v>
      </c>
      <c r="M2" s="313"/>
      <c r="N2" s="313"/>
      <c r="O2" s="314"/>
      <c r="U2" s="312" t="s">
        <v>110</v>
      </c>
      <c r="V2" s="313"/>
      <c r="W2" s="313"/>
      <c r="X2" s="314"/>
      <c r="AE2" s="312" t="s">
        <v>111</v>
      </c>
      <c r="AF2" s="313"/>
      <c r="AG2" s="313"/>
      <c r="AH2" s="314"/>
      <c r="AN2" s="312" t="s">
        <v>100</v>
      </c>
      <c r="AO2" s="313"/>
      <c r="AP2" s="313"/>
      <c r="AQ2" s="314"/>
    </row>
    <row r="3" spans="2:43">
      <c r="B3" s="315"/>
      <c r="C3" s="316"/>
      <c r="D3" s="316"/>
      <c r="E3" s="316"/>
      <c r="F3" s="316"/>
      <c r="G3" s="317"/>
      <c r="L3" s="315"/>
      <c r="M3" s="316"/>
      <c r="N3" s="316"/>
      <c r="O3" s="317"/>
      <c r="U3" s="315"/>
      <c r="V3" s="316"/>
      <c r="W3" s="316"/>
      <c r="X3" s="317"/>
      <c r="AE3" s="315"/>
      <c r="AF3" s="316"/>
      <c r="AG3" s="316"/>
      <c r="AH3" s="317"/>
      <c r="AN3" s="315"/>
      <c r="AO3" s="316"/>
      <c r="AP3" s="316"/>
      <c r="AQ3" s="317"/>
    </row>
    <row r="4" spans="2:43">
      <c r="B4" s="171" t="s">
        <v>104</v>
      </c>
      <c r="C4" s="171" t="s">
        <v>34</v>
      </c>
      <c r="G4" s="58"/>
      <c r="L4" s="171" t="s">
        <v>104</v>
      </c>
      <c r="M4" s="171" t="s">
        <v>34</v>
      </c>
      <c r="O4" s="59"/>
      <c r="U4" s="166" t="s">
        <v>104</v>
      </c>
      <c r="V4" s="166" t="s">
        <v>34</v>
      </c>
      <c r="X4" s="59"/>
      <c r="AE4" s="166" t="s">
        <v>104</v>
      </c>
      <c r="AF4" s="166" t="s">
        <v>34</v>
      </c>
      <c r="AH4" s="59"/>
      <c r="AN4" s="166" t="s">
        <v>104</v>
      </c>
      <c r="AO4" s="166" t="s">
        <v>34</v>
      </c>
      <c r="AQ4" s="59"/>
    </row>
    <row r="5" spans="2:43">
      <c r="B5" s="171" t="s">
        <v>106</v>
      </c>
      <c r="C5" s="171" t="s">
        <v>34</v>
      </c>
      <c r="G5" s="59"/>
      <c r="L5" s="171" t="s">
        <v>106</v>
      </c>
      <c r="M5" s="171" t="s">
        <v>34</v>
      </c>
      <c r="O5" s="59"/>
      <c r="U5" s="166" t="s">
        <v>106</v>
      </c>
      <c r="V5" s="166" t="s">
        <v>34</v>
      </c>
      <c r="X5" s="59"/>
      <c r="AE5" s="166" t="s">
        <v>106</v>
      </c>
      <c r="AF5" s="166" t="s">
        <v>34</v>
      </c>
      <c r="AH5" s="59"/>
      <c r="AN5" s="166" t="s">
        <v>106</v>
      </c>
      <c r="AO5" s="166" t="s">
        <v>34</v>
      </c>
      <c r="AQ5" s="59"/>
    </row>
    <row r="6" spans="2:43">
      <c r="B6" s="171" t="s">
        <v>105</v>
      </c>
      <c r="C6" s="171" t="s">
        <v>34</v>
      </c>
      <c r="D6" s="31"/>
      <c r="E6" s="31"/>
      <c r="F6" s="31"/>
      <c r="G6" s="58"/>
      <c r="L6" s="171" t="s">
        <v>105</v>
      </c>
      <c r="M6" s="171" t="s">
        <v>34</v>
      </c>
      <c r="O6" s="59"/>
      <c r="U6" s="166" t="s">
        <v>105</v>
      </c>
      <c r="V6" s="166" t="s">
        <v>34</v>
      </c>
      <c r="X6" s="59"/>
      <c r="AE6" s="166" t="s">
        <v>105</v>
      </c>
      <c r="AF6" s="166" t="s">
        <v>34</v>
      </c>
      <c r="AH6" s="59"/>
      <c r="AN6" s="166" t="s">
        <v>105</v>
      </c>
      <c r="AO6" s="166" t="s">
        <v>34</v>
      </c>
      <c r="AQ6" s="59"/>
    </row>
    <row r="7" spans="2:43">
      <c r="B7" s="60"/>
      <c r="C7" s="61"/>
      <c r="D7" s="61"/>
      <c r="E7" s="61"/>
      <c r="F7" s="61"/>
      <c r="G7" s="62"/>
      <c r="L7" s="60"/>
      <c r="M7" s="61"/>
      <c r="N7" s="63"/>
      <c r="O7" s="62"/>
      <c r="U7" s="64"/>
      <c r="V7" s="63"/>
      <c r="W7" s="63"/>
      <c r="X7" s="62"/>
      <c r="AE7" s="64"/>
      <c r="AF7" s="63"/>
      <c r="AG7" s="63"/>
      <c r="AH7" s="62"/>
      <c r="AN7" s="64"/>
      <c r="AO7" s="63"/>
      <c r="AP7" s="63"/>
      <c r="AQ7" s="62"/>
    </row>
    <row r="8" spans="2:43" s="42" customFormat="1" ht="15">
      <c r="B8" s="137" t="s">
        <v>43</v>
      </c>
      <c r="C8" s="137" t="s">
        <v>23</v>
      </c>
      <c r="D8" s="137"/>
      <c r="E8" s="137"/>
      <c r="F8" s="137"/>
      <c r="G8" s="137"/>
      <c r="H8" s="137"/>
      <c r="L8" s="137"/>
      <c r="M8" s="137" t="s">
        <v>35</v>
      </c>
      <c r="N8" s="137"/>
      <c r="O8" s="137"/>
      <c r="U8" s="136"/>
      <c r="V8" s="136" t="s">
        <v>35</v>
      </c>
      <c r="W8" s="136"/>
      <c r="X8" s="136"/>
      <c r="Y8"/>
      <c r="AE8" s="136"/>
      <c r="AF8" s="136" t="s">
        <v>35</v>
      </c>
      <c r="AG8" s="136"/>
      <c r="AH8" s="136"/>
      <c r="AN8" s="160"/>
      <c r="AO8" s="136" t="s">
        <v>35</v>
      </c>
      <c r="AP8" s="136"/>
      <c r="AQ8" s="161"/>
    </row>
    <row r="9" spans="2:43" s="42" customFormat="1" ht="101.25">
      <c r="B9" s="137" t="s">
        <v>51</v>
      </c>
      <c r="C9" s="137" t="s">
        <v>25</v>
      </c>
      <c r="D9" s="137" t="s">
        <v>26</v>
      </c>
      <c r="E9" s="137" t="s">
        <v>27</v>
      </c>
      <c r="F9" s="137" t="s">
        <v>28</v>
      </c>
      <c r="G9" s="137" t="s">
        <v>29</v>
      </c>
      <c r="H9" s="137" t="s">
        <v>22</v>
      </c>
      <c r="L9" s="137" t="s">
        <v>23</v>
      </c>
      <c r="M9" s="137" t="s">
        <v>94</v>
      </c>
      <c r="N9" s="137" t="s">
        <v>93</v>
      </c>
      <c r="O9" s="137" t="s">
        <v>95</v>
      </c>
      <c r="U9" s="136" t="s">
        <v>51</v>
      </c>
      <c r="V9" s="136" t="s">
        <v>94</v>
      </c>
      <c r="W9" s="136" t="s">
        <v>93</v>
      </c>
      <c r="X9" s="136" t="s">
        <v>95</v>
      </c>
      <c r="Y9"/>
      <c r="AE9" s="136" t="s">
        <v>79</v>
      </c>
      <c r="AF9" s="136" t="s">
        <v>94</v>
      </c>
      <c r="AG9" s="136" t="s">
        <v>93</v>
      </c>
      <c r="AH9" s="136" t="s">
        <v>95</v>
      </c>
      <c r="AN9" s="169" t="s">
        <v>44</v>
      </c>
      <c r="AO9" s="170" t="s">
        <v>223</v>
      </c>
      <c r="AP9" s="136" t="s">
        <v>53</v>
      </c>
      <c r="AQ9" s="161" t="s">
        <v>45</v>
      </c>
    </row>
    <row r="10" spans="2:43" ht="15">
      <c r="B10" s="131" t="s">
        <v>222</v>
      </c>
      <c r="C10" s="131"/>
      <c r="D10" s="131">
        <v>36.019999999999996</v>
      </c>
      <c r="E10" s="131">
        <v>22.060000000000002</v>
      </c>
      <c r="F10" s="131">
        <v>-14.730000000000004</v>
      </c>
      <c r="G10" s="131">
        <v>3.3899999999999992</v>
      </c>
      <c r="H10" s="131">
        <v>46.739999999999995</v>
      </c>
      <c r="L10" s="131" t="s">
        <v>25</v>
      </c>
      <c r="M10" s="131">
        <v>117.97999999999999</v>
      </c>
      <c r="N10" s="131">
        <v>-116.41</v>
      </c>
      <c r="O10" s="131">
        <v>1.5699999999999972</v>
      </c>
      <c r="U10" s="162" t="s">
        <v>222</v>
      </c>
      <c r="V10" s="131">
        <v>145.54000000000002</v>
      </c>
      <c r="W10" s="131">
        <v>-98.8</v>
      </c>
      <c r="X10" s="131">
        <v>46.74</v>
      </c>
      <c r="Y10"/>
      <c r="AE10" s="149">
        <v>0</v>
      </c>
      <c r="AF10" s="131">
        <v>300.24</v>
      </c>
      <c r="AG10" s="131">
        <v>0</v>
      </c>
      <c r="AH10" s="131">
        <v>300.24</v>
      </c>
      <c r="AN10" s="271">
        <v>1</v>
      </c>
      <c r="AO10" s="268">
        <v>210</v>
      </c>
      <c r="AP10" s="269">
        <v>1.905904761904762</v>
      </c>
      <c r="AQ10" s="270">
        <v>400.24</v>
      </c>
    </row>
    <row r="11" spans="2:43" ht="15">
      <c r="B11" s="131" t="s">
        <v>256</v>
      </c>
      <c r="C11" s="131">
        <v>-99.5</v>
      </c>
      <c r="D11" s="131">
        <v>42.25</v>
      </c>
      <c r="E11" s="131">
        <v>46.14</v>
      </c>
      <c r="F11" s="131">
        <v>-66.359999999999985</v>
      </c>
      <c r="G11" s="131"/>
      <c r="H11" s="131">
        <v>-77.469999999999985</v>
      </c>
      <c r="L11" s="131" t="s">
        <v>26</v>
      </c>
      <c r="M11" s="131">
        <v>197.95999999999995</v>
      </c>
      <c r="N11" s="131">
        <v>0</v>
      </c>
      <c r="O11" s="131">
        <v>197.95999999999995</v>
      </c>
      <c r="U11" s="162" t="s">
        <v>256</v>
      </c>
      <c r="V11" s="131">
        <v>139.59</v>
      </c>
      <c r="W11" s="131">
        <v>-217.06</v>
      </c>
      <c r="X11" s="131">
        <v>-77.469999999999985</v>
      </c>
      <c r="Y11"/>
      <c r="AE11" s="149">
        <v>15</v>
      </c>
      <c r="AF11" s="131">
        <v>93.86</v>
      </c>
      <c r="AG11" s="131">
        <v>0</v>
      </c>
      <c r="AH11" s="131">
        <v>93.86</v>
      </c>
      <c r="AN11" s="167" t="s">
        <v>22</v>
      </c>
      <c r="AO11" s="168">
        <v>210</v>
      </c>
      <c r="AP11" s="164">
        <v>1.905904761904762</v>
      </c>
      <c r="AQ11" s="165">
        <v>400.24</v>
      </c>
    </row>
    <row r="12" spans="2:43" ht="15">
      <c r="B12" s="131" t="s">
        <v>283</v>
      </c>
      <c r="C12" s="131">
        <v>13.46</v>
      </c>
      <c r="D12" s="131"/>
      <c r="E12" s="131">
        <v>3</v>
      </c>
      <c r="F12" s="131"/>
      <c r="G12" s="131"/>
      <c r="H12" s="131">
        <v>16.46</v>
      </c>
      <c r="L12" s="131" t="s">
        <v>27</v>
      </c>
      <c r="M12" s="131">
        <v>196.72</v>
      </c>
      <c r="N12" s="131">
        <v>-12</v>
      </c>
      <c r="O12" s="131">
        <v>184.72</v>
      </c>
      <c r="U12" s="162" t="s">
        <v>283</v>
      </c>
      <c r="V12" s="131">
        <v>16.46</v>
      </c>
      <c r="W12" s="131">
        <v>0</v>
      </c>
      <c r="X12" s="131">
        <v>16.46</v>
      </c>
      <c r="Y12"/>
      <c r="AE12" s="149">
        <v>30</v>
      </c>
      <c r="AF12" s="131">
        <v>62.5</v>
      </c>
      <c r="AG12" s="131">
        <v>0</v>
      </c>
      <c r="AH12" s="131">
        <v>62.5</v>
      </c>
      <c r="AN12"/>
      <c r="AO12"/>
      <c r="AP12"/>
      <c r="AQ12"/>
    </row>
    <row r="13" spans="2:43" ht="15">
      <c r="B13" s="131" t="s">
        <v>214</v>
      </c>
      <c r="C13" s="131">
        <v>40.29</v>
      </c>
      <c r="D13" s="131">
        <v>58.81</v>
      </c>
      <c r="E13" s="131">
        <v>60.180000000000007</v>
      </c>
      <c r="F13" s="131">
        <v>15.16</v>
      </c>
      <c r="G13" s="131"/>
      <c r="H13" s="131">
        <v>174.44</v>
      </c>
      <c r="L13" s="131" t="s">
        <v>28</v>
      </c>
      <c r="M13" s="131">
        <v>175.60999999999999</v>
      </c>
      <c r="N13" s="131">
        <v>-166.01</v>
      </c>
      <c r="O13" s="131">
        <v>9.5999999999999979</v>
      </c>
      <c r="U13" s="149" t="s">
        <v>214</v>
      </c>
      <c r="V13" s="131">
        <v>174.44000000000003</v>
      </c>
      <c r="W13" s="131">
        <v>0</v>
      </c>
      <c r="X13" s="131">
        <v>174.44000000000003</v>
      </c>
      <c r="Y13"/>
      <c r="AE13" s="149">
        <v>45</v>
      </c>
      <c r="AF13" s="131">
        <v>37.800000000000004</v>
      </c>
      <c r="AG13" s="131">
        <v>0</v>
      </c>
      <c r="AH13" s="131">
        <v>37.800000000000004</v>
      </c>
      <c r="AN13"/>
      <c r="AO13"/>
      <c r="AP13"/>
      <c r="AQ13"/>
    </row>
    <row r="14" spans="2:43" ht="15">
      <c r="B14" s="131" t="s">
        <v>250</v>
      </c>
      <c r="C14" s="131">
        <v>13</v>
      </c>
      <c r="D14" s="131"/>
      <c r="E14" s="131"/>
      <c r="F14" s="131"/>
      <c r="G14" s="131"/>
      <c r="H14" s="131">
        <v>13</v>
      </c>
      <c r="L14" s="131" t="s">
        <v>29</v>
      </c>
      <c r="M14" s="131">
        <v>24.83</v>
      </c>
      <c r="N14" s="131">
        <v>-21.44</v>
      </c>
      <c r="O14" s="131">
        <v>3.3899999999999992</v>
      </c>
      <c r="U14" s="162" t="s">
        <v>250</v>
      </c>
      <c r="V14" s="131">
        <v>13</v>
      </c>
      <c r="W14" s="131">
        <v>0</v>
      </c>
      <c r="X14" s="131">
        <v>13</v>
      </c>
      <c r="Y14"/>
      <c r="AE14" s="149">
        <v>60</v>
      </c>
      <c r="AF14" s="131">
        <v>22.34</v>
      </c>
      <c r="AG14" s="131">
        <v>0</v>
      </c>
      <c r="AH14" s="131">
        <v>22.34</v>
      </c>
      <c r="AN14" s="38"/>
      <c r="AO14" s="38"/>
      <c r="AP14" s="38"/>
      <c r="AQ14" s="38"/>
    </row>
    <row r="15" spans="2:43" ht="15">
      <c r="B15" s="131" t="s">
        <v>261</v>
      </c>
      <c r="C15" s="131">
        <v>6</v>
      </c>
      <c r="D15" s="131"/>
      <c r="E15" s="131">
        <v>9</v>
      </c>
      <c r="F15" s="131"/>
      <c r="G15" s="131"/>
      <c r="H15" s="131">
        <v>15</v>
      </c>
      <c r="L15" s="131" t="s">
        <v>22</v>
      </c>
      <c r="M15" s="131">
        <v>713.1</v>
      </c>
      <c r="N15" s="131">
        <v>-315.85999999999996</v>
      </c>
      <c r="O15" s="131">
        <v>397.23999999999995</v>
      </c>
      <c r="U15" s="162" t="s">
        <v>261</v>
      </c>
      <c r="V15" s="131">
        <v>15</v>
      </c>
      <c r="W15" s="131">
        <v>0</v>
      </c>
      <c r="X15" s="131">
        <v>15</v>
      </c>
      <c r="Y15"/>
      <c r="AE15" s="149">
        <v>75</v>
      </c>
      <c r="AF15" s="131">
        <v>9.65</v>
      </c>
      <c r="AG15" s="131">
        <v>0</v>
      </c>
      <c r="AH15" s="131">
        <v>9.65</v>
      </c>
      <c r="AN15" s="38"/>
      <c r="AO15" s="38"/>
      <c r="AP15" s="38"/>
      <c r="AQ15" s="38"/>
    </row>
    <row r="16" spans="2:43" ht="15">
      <c r="B16" s="131" t="s">
        <v>254</v>
      </c>
      <c r="C16" s="131">
        <v>28.319999999999997</v>
      </c>
      <c r="D16" s="131">
        <v>23.85</v>
      </c>
      <c r="E16" s="131">
        <v>6.96</v>
      </c>
      <c r="F16" s="131">
        <v>40.06</v>
      </c>
      <c r="G16" s="131"/>
      <c r="H16" s="131">
        <v>99.19</v>
      </c>
      <c r="U16" s="162" t="s">
        <v>254</v>
      </c>
      <c r="V16" s="131">
        <v>99.19</v>
      </c>
      <c r="W16" s="131">
        <v>0</v>
      </c>
      <c r="X16" s="131">
        <v>99.19</v>
      </c>
      <c r="Y16"/>
      <c r="AE16" s="149">
        <v>90</v>
      </c>
      <c r="AF16" s="131">
        <v>12</v>
      </c>
      <c r="AG16" s="131">
        <v>0</v>
      </c>
      <c r="AH16" s="131">
        <v>12</v>
      </c>
    </row>
    <row r="17" spans="2:34" ht="15">
      <c r="B17" s="131" t="s">
        <v>263</v>
      </c>
      <c r="C17" s="131"/>
      <c r="D17" s="131">
        <v>19.170000000000002</v>
      </c>
      <c r="E17" s="131"/>
      <c r="F17" s="131">
        <v>15.26</v>
      </c>
      <c r="G17" s="131"/>
      <c r="H17" s="131">
        <v>34.43</v>
      </c>
      <c r="U17" s="162" t="s">
        <v>263</v>
      </c>
      <c r="V17" s="131">
        <v>34.43</v>
      </c>
      <c r="W17" s="131">
        <v>0</v>
      </c>
      <c r="X17" s="131">
        <v>34.43</v>
      </c>
      <c r="Y17"/>
      <c r="AE17" s="149">
        <v>105</v>
      </c>
      <c r="AF17" s="131">
        <v>9.84</v>
      </c>
      <c r="AG17" s="131">
        <v>0</v>
      </c>
      <c r="AH17" s="131">
        <v>9.84</v>
      </c>
    </row>
    <row r="18" spans="2:34" ht="15">
      <c r="B18" s="131" t="s">
        <v>257</v>
      </c>
      <c r="C18" s="131"/>
      <c r="D18" s="131">
        <v>11.86</v>
      </c>
      <c r="E18" s="131">
        <v>37.38000000000001</v>
      </c>
      <c r="F18" s="131">
        <v>20.21</v>
      </c>
      <c r="G18" s="131"/>
      <c r="H18" s="131">
        <v>69.450000000000017</v>
      </c>
      <c r="U18" s="162" t="s">
        <v>257</v>
      </c>
      <c r="V18" s="131">
        <v>69.45</v>
      </c>
      <c r="W18" s="131">
        <v>0</v>
      </c>
      <c r="X18" s="131">
        <v>69.45</v>
      </c>
      <c r="Y18"/>
      <c r="AE18" s="149">
        <v>120</v>
      </c>
      <c r="AF18" s="131">
        <v>9.379999999999999</v>
      </c>
      <c r="AG18" s="131">
        <v>0</v>
      </c>
      <c r="AH18" s="131">
        <v>9.379999999999999</v>
      </c>
    </row>
    <row r="19" spans="2:34" ht="15">
      <c r="B19" s="131" t="s">
        <v>264</v>
      </c>
      <c r="C19" s="131"/>
      <c r="D19" s="131">
        <v>6</v>
      </c>
      <c r="E19" s="131"/>
      <c r="F19" s="131"/>
      <c r="G19" s="131"/>
      <c r="H19" s="131">
        <v>6</v>
      </c>
      <c r="U19" s="162" t="s">
        <v>264</v>
      </c>
      <c r="V19" s="131">
        <v>6</v>
      </c>
      <c r="W19" s="131">
        <v>0</v>
      </c>
      <c r="X19" s="131">
        <v>6</v>
      </c>
      <c r="Y19"/>
      <c r="AE19" s="149">
        <v>135</v>
      </c>
      <c r="AF19" s="131">
        <v>6.67</v>
      </c>
      <c r="AG19" s="131">
        <v>0</v>
      </c>
      <c r="AH19" s="131">
        <v>6.67</v>
      </c>
    </row>
    <row r="20" spans="2:34" ht="15">
      <c r="B20" s="131" t="s">
        <v>22</v>
      </c>
      <c r="C20" s="131">
        <v>1.5700000000000038</v>
      </c>
      <c r="D20" s="131">
        <v>197.95999999999998</v>
      </c>
      <c r="E20" s="131">
        <v>184.72000000000003</v>
      </c>
      <c r="F20" s="131">
        <v>9.6000000000000103</v>
      </c>
      <c r="G20" s="131">
        <v>3.3899999999999992</v>
      </c>
      <c r="H20" s="131">
        <v>397.24</v>
      </c>
      <c r="U20" s="163" t="s">
        <v>22</v>
      </c>
      <c r="V20" s="131">
        <v>713.1</v>
      </c>
      <c r="W20" s="131">
        <v>-315.86</v>
      </c>
      <c r="X20" s="131">
        <v>397.24</v>
      </c>
      <c r="Y20"/>
      <c r="AE20" s="149">
        <v>150</v>
      </c>
      <c r="AF20" s="131">
        <v>27.18</v>
      </c>
      <c r="AG20" s="131">
        <v>0</v>
      </c>
      <c r="AH20" s="131">
        <v>27.18</v>
      </c>
    </row>
    <row r="21" spans="2:34" ht="15">
      <c r="B21" s="38"/>
      <c r="C21" s="38"/>
      <c r="D21" s="38"/>
      <c r="E21" s="38"/>
      <c r="F21" s="38"/>
      <c r="G21" s="38"/>
      <c r="H21" s="38"/>
      <c r="U21"/>
      <c r="V21"/>
      <c r="W21"/>
      <c r="X21"/>
      <c r="Y21"/>
      <c r="AE21" s="149">
        <v>180</v>
      </c>
      <c r="AF21" s="131">
        <v>7.12</v>
      </c>
      <c r="AG21" s="131">
        <v>0</v>
      </c>
      <c r="AH21" s="131">
        <v>7.12</v>
      </c>
    </row>
    <row r="22" spans="2:34" ht="15">
      <c r="B22" s="38"/>
      <c r="C22" s="38"/>
      <c r="D22" s="38"/>
      <c r="E22" s="38"/>
      <c r="F22" s="38"/>
      <c r="G22" s="38"/>
      <c r="H22" s="38"/>
      <c r="U22"/>
      <c r="V22"/>
      <c r="W22"/>
      <c r="X22"/>
      <c r="Y22"/>
      <c r="AE22" s="149">
        <v>195</v>
      </c>
      <c r="AF22" s="131">
        <v>6</v>
      </c>
      <c r="AG22" s="131">
        <v>0</v>
      </c>
      <c r="AH22" s="131">
        <v>6</v>
      </c>
    </row>
    <row r="23" spans="2:34" ht="15">
      <c r="B23" s="38"/>
      <c r="C23" s="38"/>
      <c r="D23" s="38"/>
      <c r="U23"/>
      <c r="V23"/>
      <c r="W23"/>
      <c r="X23"/>
      <c r="Y23"/>
      <c r="AE23" s="149">
        <v>210</v>
      </c>
      <c r="AF23" s="131">
        <v>9.68</v>
      </c>
      <c r="AG23" s="131">
        <v>0</v>
      </c>
      <c r="AH23" s="131">
        <v>9.68</v>
      </c>
    </row>
    <row r="24" spans="2:34">
      <c r="B24" s="38"/>
      <c r="C24" s="38"/>
      <c r="D24" s="38"/>
      <c r="U24" s="41"/>
      <c r="V24" s="41"/>
      <c r="W24" s="41"/>
      <c r="X24" s="41"/>
      <c r="Y24" s="41"/>
      <c r="AE24" s="149">
        <v>240</v>
      </c>
      <c r="AF24" s="131">
        <v>3</v>
      </c>
      <c r="AG24" s="131">
        <v>0</v>
      </c>
      <c r="AH24" s="131">
        <v>3</v>
      </c>
    </row>
    <row r="25" spans="2:34">
      <c r="U25" s="41"/>
      <c r="V25" s="41"/>
      <c r="W25" s="41"/>
      <c r="X25" s="41"/>
      <c r="Y25" s="41"/>
      <c r="AE25" s="149">
        <v>255</v>
      </c>
      <c r="AF25" s="131">
        <v>8.65</v>
      </c>
      <c r="AG25" s="131">
        <v>0</v>
      </c>
      <c r="AH25" s="131">
        <v>8.65</v>
      </c>
    </row>
    <row r="26" spans="2:34">
      <c r="U26" s="41"/>
      <c r="V26" s="41"/>
      <c r="W26" s="41"/>
      <c r="X26" s="41"/>
      <c r="Y26" s="41"/>
      <c r="AE26" s="149">
        <v>330</v>
      </c>
      <c r="AF26" s="131">
        <v>4.87</v>
      </c>
      <c r="AG26" s="131">
        <v>0</v>
      </c>
      <c r="AH26" s="131">
        <v>4.87</v>
      </c>
    </row>
    <row r="27" spans="2:34">
      <c r="U27" s="38"/>
      <c r="V27" s="38"/>
      <c r="W27" s="38"/>
      <c r="X27" s="38"/>
      <c r="Y27" s="38"/>
      <c r="AE27" s="149">
        <v>390</v>
      </c>
      <c r="AF27" s="131">
        <v>10.629999999999999</v>
      </c>
      <c r="AG27" s="131">
        <v>0</v>
      </c>
      <c r="AH27" s="131">
        <v>10.629999999999999</v>
      </c>
    </row>
    <row r="28" spans="2:34">
      <c r="U28" s="38"/>
      <c r="V28" s="38"/>
      <c r="W28" s="38"/>
      <c r="X28" s="38"/>
      <c r="Y28" s="38"/>
      <c r="AE28" s="149" t="s">
        <v>78</v>
      </c>
      <c r="AF28" s="131">
        <v>66.059999999999988</v>
      </c>
      <c r="AG28" s="131">
        <v>-315.86</v>
      </c>
      <c r="AH28" s="131">
        <v>-249.80000000000004</v>
      </c>
    </row>
    <row r="29" spans="2:34">
      <c r="U29" s="38"/>
      <c r="V29" s="38"/>
      <c r="W29" s="38"/>
      <c r="X29" s="38"/>
      <c r="Y29" s="38"/>
      <c r="AE29" s="149" t="s">
        <v>253</v>
      </c>
      <c r="AF29" s="131">
        <v>5.63</v>
      </c>
      <c r="AG29" s="131">
        <v>0</v>
      </c>
      <c r="AH29" s="131">
        <v>5.63</v>
      </c>
    </row>
    <row r="30" spans="2:34">
      <c r="U30" s="38"/>
      <c r="V30" s="38"/>
      <c r="W30" s="38"/>
      <c r="X30" s="38"/>
      <c r="Y30" s="38"/>
      <c r="AE30" s="149" t="s">
        <v>22</v>
      </c>
      <c r="AF30" s="172">
        <v>713.0999999999998</v>
      </c>
      <c r="AG30" s="131">
        <v>-315.86</v>
      </c>
      <c r="AH30" s="131">
        <v>397.23999999999978</v>
      </c>
    </row>
    <row r="31" spans="2:34">
      <c r="U31" s="38"/>
      <c r="V31" s="38"/>
      <c r="W31" s="38"/>
      <c r="X31" s="38"/>
      <c r="Y31" s="38"/>
    </row>
    <row r="32" spans="2:34">
      <c r="U32" s="38"/>
      <c r="V32" s="38"/>
      <c r="W32" s="38"/>
      <c r="X32" s="38"/>
      <c r="Y32" s="38"/>
    </row>
    <row r="33" spans="21:25">
      <c r="U33" s="38"/>
      <c r="V33" s="38"/>
      <c r="W33" s="38"/>
      <c r="X33" s="38"/>
      <c r="Y33" s="38"/>
    </row>
    <row r="34" spans="21:25">
      <c r="U34" s="38"/>
      <c r="V34" s="38"/>
      <c r="W34" s="38"/>
      <c r="X34" s="38"/>
      <c r="Y34" s="38"/>
    </row>
    <row r="35" spans="21:25">
      <c r="U35" s="38"/>
      <c r="V35" s="38"/>
      <c r="W35" s="38"/>
      <c r="X35" s="38"/>
      <c r="Y35" s="38"/>
    </row>
    <row r="36" spans="21:25">
      <c r="U36" s="38"/>
      <c r="V36" s="38"/>
      <c r="W36" s="38"/>
      <c r="X36" s="38"/>
      <c r="Y36" s="38"/>
    </row>
    <row r="37" spans="21:25">
      <c r="U37" s="38"/>
      <c r="V37" s="38"/>
      <c r="W37" s="38"/>
      <c r="X37" s="38"/>
      <c r="Y37" s="38"/>
    </row>
    <row r="38" spans="21:25">
      <c r="U38" s="38"/>
      <c r="V38" s="38"/>
      <c r="W38" s="38"/>
      <c r="X38" s="38"/>
      <c r="Y38" s="38"/>
    </row>
    <row r="39" spans="21:25">
      <c r="U39" s="38"/>
      <c r="V39" s="38"/>
      <c r="W39" s="38"/>
      <c r="X39" s="38"/>
      <c r="Y39" s="38"/>
    </row>
    <row r="40" spans="21:25">
      <c r="U40" s="38"/>
      <c r="V40" s="38"/>
      <c r="W40" s="38"/>
      <c r="X40" s="38"/>
      <c r="Y40" s="38"/>
    </row>
    <row r="41" spans="21:25">
      <c r="U41" s="38"/>
      <c r="V41" s="38"/>
      <c r="W41" s="38"/>
      <c r="X41" s="38"/>
      <c r="Y41" s="38"/>
    </row>
    <row r="42" spans="21:25">
      <c r="U42" s="38"/>
      <c r="V42" s="38"/>
      <c r="W42" s="38"/>
      <c r="X42" s="38"/>
      <c r="Y42" s="38"/>
    </row>
    <row r="43" spans="21:25">
      <c r="U43" s="38"/>
      <c r="V43" s="38"/>
      <c r="W43" s="38"/>
      <c r="X43" s="38"/>
      <c r="Y43" s="38"/>
    </row>
    <row r="130" spans="12:13">
      <c r="L130" s="29" t="s">
        <v>77</v>
      </c>
    </row>
    <row r="131" spans="12:13">
      <c r="L131" s="29" t="s">
        <v>78</v>
      </c>
      <c r="M131" s="29" t="s">
        <v>33</v>
      </c>
    </row>
    <row r="132" spans="12:13">
      <c r="L132" s="29" t="s">
        <v>123</v>
      </c>
      <c r="M132" s="31">
        <v>-9.69</v>
      </c>
    </row>
    <row r="133" spans="12:13">
      <c r="L133" s="29" t="s">
        <v>22</v>
      </c>
      <c r="M133" s="31">
        <v>-9.69</v>
      </c>
    </row>
    <row r="134" spans="12:13">
      <c r="L134" s="38"/>
      <c r="M134" s="38"/>
    </row>
  </sheetData>
  <mergeCells count="5">
    <mergeCell ref="B2:G3"/>
    <mergeCell ref="AN2:AQ3"/>
    <mergeCell ref="L2:O3"/>
    <mergeCell ref="AE2:AH3"/>
    <mergeCell ref="U2:X3"/>
  </mergeCells>
  <phoneticPr fontId="3" type="noConversion"/>
  <conditionalFormatting pivot="1" sqref="C10:G19">
    <cfRule type="colorScale" priority="13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M10:M14">
    <cfRule type="colorScale" priority="12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N10:N14">
    <cfRule type="colorScale" priority="11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O10:O14">
    <cfRule type="colorScale" priority="10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V10:V19">
    <cfRule type="colorScale" priority="9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W10:W19">
    <cfRule type="colorScale" priority="8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X10:X19">
    <cfRule type="colorScale" priority="7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F10:AF29">
    <cfRule type="colorScale" priority="6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G10:AG29">
    <cfRule type="colorScale" priority="5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H10:AH29">
    <cfRule type="colorScale" priority="4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P10">
    <cfRule type="colorScale" priority="3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Q10">
    <cfRule type="colorScale" priority="2">
      <colorScale>
        <cfvo type="min" val="0"/>
        <cfvo type="num" val="0"/>
        <cfvo type="max" val="0"/>
        <color rgb="FFFFA6A6"/>
        <color rgb="FFFBFEDE"/>
        <color rgb="FFD2FFA2"/>
      </colorScale>
    </cfRule>
  </conditionalFormatting>
  <conditionalFormatting pivot="1" sqref="AO10">
    <cfRule type="iconSet" priority="1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pageMargins left="0.7" right="0.7" top="0.75" bottom="0.75" header="0.3" footer="0.3"/>
  <pageSetup paperSize="9" orientation="portrait" r:id="rId7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>
    <tabColor theme="8" tint="0.39997558519241921"/>
  </sheetPr>
  <dimension ref="B1:BV306"/>
  <sheetViews>
    <sheetView showGridLines="0" topLeftCell="G1" workbookViewId="0">
      <selection activeCell="AQ8" sqref="AQ8"/>
    </sheetView>
  </sheetViews>
  <sheetFormatPr defaultRowHeight="11.25"/>
  <cols>
    <col min="1" max="1" width="1.5703125" style="110" customWidth="1"/>
    <col min="2" max="2" width="14.85546875" style="110" customWidth="1"/>
    <col min="3" max="3" width="16.42578125" style="110" customWidth="1"/>
    <col min="4" max="4" width="9.42578125" style="110" customWidth="1"/>
    <col min="5" max="5" width="6.7109375" style="107" customWidth="1"/>
    <col min="6" max="6" width="6.42578125" style="110" customWidth="1"/>
    <col min="7" max="7" width="11.85546875" style="110" customWidth="1"/>
    <col min="8" max="8" width="12.140625" style="110" customWidth="1"/>
    <col min="9" max="14" width="1.28515625" style="110" customWidth="1"/>
    <col min="15" max="15" width="14.85546875" style="110" customWidth="1"/>
    <col min="16" max="17" width="22.7109375" style="106" customWidth="1"/>
    <col min="18" max="18" width="10.28515625" style="106" customWidth="1"/>
    <col min="19" max="24" width="1" style="110" customWidth="1"/>
    <col min="25" max="25" width="9.42578125" style="110" customWidth="1"/>
    <col min="26" max="29" width="22.7109375" style="110" customWidth="1"/>
    <col min="30" max="30" width="14.42578125" style="110" customWidth="1"/>
    <col min="31" max="31" width="10" style="110" customWidth="1"/>
    <col min="32" max="32" width="1.85546875" style="110" customWidth="1"/>
    <col min="33" max="37" width="1.28515625" style="110" customWidth="1"/>
    <col min="38" max="40" width="1.42578125" style="110" customWidth="1"/>
    <col min="41" max="41" width="26" style="110" customWidth="1"/>
    <col min="42" max="42" width="11.85546875" style="107" customWidth="1"/>
    <col min="43" max="43" width="8.7109375" style="107" customWidth="1"/>
    <col min="44" max="44" width="7.5703125" style="106" customWidth="1"/>
    <col min="45" max="45" width="1.85546875" style="110" customWidth="1"/>
    <col min="46" max="51" width="1.5703125" style="110" customWidth="1"/>
    <col min="52" max="52" width="27.7109375" style="110" customWidth="1"/>
    <col min="53" max="53" width="10.42578125" style="110" customWidth="1"/>
    <col min="54" max="55" width="8.85546875" style="110" customWidth="1"/>
    <col min="56" max="56" width="1.5703125" style="110" customWidth="1"/>
    <col min="57" max="62" width="1.42578125" style="110" customWidth="1"/>
    <col min="63" max="63" width="11.42578125" style="110" customWidth="1"/>
    <col min="64" max="64" width="9.42578125" style="110" customWidth="1"/>
    <col min="65" max="70" width="1.5703125" style="110" customWidth="1"/>
    <col min="71" max="71" width="15.5703125" style="121" customWidth="1"/>
    <col min="72" max="72" width="13.140625" style="110" customWidth="1"/>
    <col min="73" max="73" width="4.42578125" style="110" customWidth="1"/>
    <col min="74" max="74" width="6.140625" style="110" customWidth="1"/>
    <col min="75" max="16384" width="9.140625" style="110"/>
  </cols>
  <sheetData>
    <row r="1" spans="2:74" ht="15" customHeight="1">
      <c r="E1" s="110"/>
      <c r="P1" s="110"/>
      <c r="Q1" s="110"/>
      <c r="R1" s="110"/>
    </row>
    <row r="3" spans="2:74" ht="15" customHeight="1">
      <c r="B3" s="312" t="s">
        <v>215</v>
      </c>
      <c r="C3" s="313"/>
      <c r="D3" s="313"/>
      <c r="E3" s="313"/>
      <c r="F3" s="313"/>
      <c r="G3" s="313"/>
      <c r="H3" s="314"/>
      <c r="O3" s="312" t="s">
        <v>216</v>
      </c>
      <c r="P3" s="313"/>
      <c r="Q3" s="313"/>
      <c r="R3" s="314"/>
      <c r="Y3" s="312" t="s">
        <v>101</v>
      </c>
      <c r="Z3" s="313"/>
      <c r="AA3" s="313"/>
      <c r="AB3" s="313"/>
      <c r="AC3" s="313"/>
      <c r="AD3" s="313"/>
      <c r="AE3" s="314"/>
      <c r="AO3" s="312" t="s">
        <v>102</v>
      </c>
      <c r="AP3" s="313"/>
      <c r="AQ3" s="313"/>
      <c r="AR3" s="314"/>
      <c r="AT3" s="109"/>
      <c r="AU3" s="109"/>
      <c r="AV3" s="109"/>
      <c r="AW3" s="109"/>
      <c r="AX3" s="109"/>
      <c r="AY3" s="109"/>
      <c r="AZ3" s="312" t="s">
        <v>118</v>
      </c>
      <c r="BA3" s="313"/>
      <c r="BB3" s="313"/>
      <c r="BC3" s="314"/>
      <c r="BK3" s="312" t="s">
        <v>103</v>
      </c>
      <c r="BL3" s="314"/>
      <c r="BS3" s="312" t="s">
        <v>248</v>
      </c>
      <c r="BT3" s="313"/>
      <c r="BU3" s="313"/>
      <c r="BV3" s="314"/>
    </row>
    <row r="4" spans="2:74">
      <c r="B4" s="318"/>
      <c r="C4" s="319"/>
      <c r="D4" s="316"/>
      <c r="E4" s="316"/>
      <c r="F4" s="316"/>
      <c r="G4" s="316"/>
      <c r="H4" s="317"/>
      <c r="O4" s="318"/>
      <c r="P4" s="319"/>
      <c r="Q4" s="316"/>
      <c r="R4" s="317"/>
      <c r="Y4" s="315"/>
      <c r="Z4" s="316"/>
      <c r="AA4" s="316"/>
      <c r="AB4" s="316"/>
      <c r="AC4" s="316"/>
      <c r="AD4" s="316"/>
      <c r="AE4" s="317"/>
      <c r="AO4" s="318"/>
      <c r="AP4" s="319"/>
      <c r="AQ4" s="316"/>
      <c r="AR4" s="317"/>
      <c r="AT4" s="109"/>
      <c r="AU4" s="109"/>
      <c r="AV4" s="109"/>
      <c r="AW4" s="109"/>
      <c r="AX4" s="109"/>
      <c r="AY4" s="109"/>
      <c r="AZ4" s="318"/>
      <c r="BA4" s="319"/>
      <c r="BB4" s="316"/>
      <c r="BC4" s="317"/>
      <c r="BK4" s="315"/>
      <c r="BL4" s="317"/>
      <c r="BS4" s="318"/>
      <c r="BT4" s="319"/>
      <c r="BU4" s="316"/>
      <c r="BV4" s="317"/>
    </row>
    <row r="5" spans="2:74">
      <c r="B5" s="208" t="s">
        <v>104</v>
      </c>
      <c r="C5" s="208" t="s">
        <v>34</v>
      </c>
      <c r="H5" s="59"/>
      <c r="O5" s="208" t="s">
        <v>104</v>
      </c>
      <c r="P5" s="208" t="s">
        <v>34</v>
      </c>
      <c r="R5" s="58"/>
      <c r="Y5" s="67"/>
      <c r="Z5" s="108"/>
      <c r="AE5" s="59"/>
      <c r="AO5" s="208" t="s">
        <v>104</v>
      </c>
      <c r="AP5" s="208" t="s">
        <v>34</v>
      </c>
      <c r="AR5" s="58"/>
      <c r="AZ5" s="195" t="s">
        <v>104</v>
      </c>
      <c r="BA5" s="195" t="s">
        <v>34</v>
      </c>
      <c r="BC5" s="59"/>
      <c r="BK5" s="67"/>
      <c r="BL5" s="68"/>
      <c r="BS5" s="216" t="s">
        <v>104</v>
      </c>
      <c r="BT5" s="217" t="s">
        <v>34</v>
      </c>
      <c r="BV5" s="59"/>
    </row>
    <row r="6" spans="2:74">
      <c r="B6" s="208" t="s">
        <v>106</v>
      </c>
      <c r="C6" s="208" t="s">
        <v>34</v>
      </c>
      <c r="H6" s="59"/>
      <c r="O6" s="208" t="s">
        <v>106</v>
      </c>
      <c r="P6" s="208" t="s">
        <v>34</v>
      </c>
      <c r="R6" s="58"/>
      <c r="Y6" s="208" t="s">
        <v>104</v>
      </c>
      <c r="Z6" s="208" t="s">
        <v>34</v>
      </c>
      <c r="AE6" s="59"/>
      <c r="AO6" s="208" t="s">
        <v>106</v>
      </c>
      <c r="AP6" s="208" t="s">
        <v>34</v>
      </c>
      <c r="AR6" s="58"/>
      <c r="AZ6" s="195" t="s">
        <v>106</v>
      </c>
      <c r="BA6" s="195" t="s">
        <v>34</v>
      </c>
      <c r="BC6" s="59"/>
      <c r="BK6" s="181" t="s">
        <v>104</v>
      </c>
      <c r="BL6" s="181" t="s">
        <v>34</v>
      </c>
      <c r="BS6" s="216" t="s">
        <v>106</v>
      </c>
      <c r="BT6" s="217" t="s">
        <v>34</v>
      </c>
      <c r="BV6" s="59"/>
    </row>
    <row r="7" spans="2:74">
      <c r="B7" s="208" t="s">
        <v>105</v>
      </c>
      <c r="C7" s="208" t="s">
        <v>34</v>
      </c>
      <c r="H7" s="59"/>
      <c r="O7" s="208" t="s">
        <v>105</v>
      </c>
      <c r="P7" s="208" t="s">
        <v>34</v>
      </c>
      <c r="R7" s="58"/>
      <c r="Y7" s="208" t="s">
        <v>106</v>
      </c>
      <c r="Z7" s="208" t="s">
        <v>34</v>
      </c>
      <c r="AE7" s="59"/>
      <c r="AO7" s="208" t="s">
        <v>105</v>
      </c>
      <c r="AP7" s="208" t="s">
        <v>34</v>
      </c>
      <c r="AR7" s="58"/>
      <c r="AZ7" s="195" t="s">
        <v>105</v>
      </c>
      <c r="BA7" s="195" t="s">
        <v>34</v>
      </c>
      <c r="BC7" s="59"/>
      <c r="BK7" s="181" t="s">
        <v>106</v>
      </c>
      <c r="BL7" s="181" t="s">
        <v>34</v>
      </c>
      <c r="BS7" s="216" t="s">
        <v>105</v>
      </c>
      <c r="BT7" s="217" t="s">
        <v>34</v>
      </c>
      <c r="BV7" s="59"/>
    </row>
    <row r="8" spans="2:74">
      <c r="B8" s="208" t="s">
        <v>4</v>
      </c>
      <c r="C8" s="208" t="s">
        <v>34</v>
      </c>
      <c r="H8" s="59"/>
      <c r="O8" s="208" t="s">
        <v>4</v>
      </c>
      <c r="P8" s="224" t="s">
        <v>34</v>
      </c>
      <c r="R8" s="58"/>
      <c r="Y8" s="208" t="s">
        <v>105</v>
      </c>
      <c r="Z8" s="208" t="s">
        <v>34</v>
      </c>
      <c r="AE8" s="59"/>
      <c r="AO8" s="208" t="s">
        <v>4</v>
      </c>
      <c r="AP8" s="208" t="s">
        <v>34</v>
      </c>
      <c r="AR8" s="58"/>
      <c r="AZ8" s="195" t="s">
        <v>4</v>
      </c>
      <c r="BA8" s="195" t="s">
        <v>34</v>
      </c>
      <c r="BB8" s="109"/>
      <c r="BC8" s="69"/>
      <c r="BD8" s="108"/>
      <c r="BE8" s="108"/>
      <c r="BK8" s="181" t="s">
        <v>105</v>
      </c>
      <c r="BL8" s="181" t="s">
        <v>34</v>
      </c>
      <c r="BS8" s="216" t="s">
        <v>4</v>
      </c>
      <c r="BT8" s="217" t="s">
        <v>34</v>
      </c>
      <c r="BU8" s="113"/>
      <c r="BV8" s="69"/>
    </row>
    <row r="9" spans="2:74">
      <c r="B9" s="64"/>
      <c r="C9" s="63"/>
      <c r="D9" s="63"/>
      <c r="E9" s="65"/>
      <c r="F9" s="63"/>
      <c r="G9" s="63"/>
      <c r="H9" s="62"/>
      <c r="O9" s="64"/>
      <c r="P9" s="61"/>
      <c r="Q9" s="61"/>
      <c r="R9" s="66"/>
      <c r="S9" s="106"/>
      <c r="T9" s="106"/>
      <c r="U9" s="106"/>
      <c r="V9" s="106"/>
      <c r="W9" s="106"/>
      <c r="X9" s="106"/>
      <c r="Y9" s="64"/>
      <c r="Z9" s="63"/>
      <c r="AA9" s="63"/>
      <c r="AB9" s="63"/>
      <c r="AC9" s="63"/>
      <c r="AD9" s="63"/>
      <c r="AE9" s="62"/>
      <c r="AO9" s="64"/>
      <c r="AP9" s="65"/>
      <c r="AQ9" s="65"/>
      <c r="AR9" s="66"/>
      <c r="AZ9" s="70"/>
      <c r="BA9" s="71"/>
      <c r="BB9" s="71"/>
      <c r="BC9" s="72"/>
      <c r="BD9" s="108"/>
      <c r="BE9" s="108"/>
      <c r="BK9" s="64"/>
      <c r="BL9" s="62"/>
      <c r="BS9" s="122"/>
      <c r="BT9" s="120"/>
      <c r="BU9" s="113"/>
      <c r="BV9" s="72"/>
    </row>
    <row r="10" spans="2:74" s="42" customFormat="1">
      <c r="B10" s="196"/>
      <c r="C10" s="218" t="s">
        <v>35</v>
      </c>
      <c r="D10" s="218"/>
      <c r="E10" s="218"/>
      <c r="F10" s="218"/>
      <c r="G10" s="218"/>
      <c r="H10" s="219"/>
      <c r="O10" s="196" t="s">
        <v>43</v>
      </c>
      <c r="P10" s="198" t="s">
        <v>41</v>
      </c>
      <c r="Q10" s="198"/>
      <c r="R10" s="199"/>
      <c r="S10" s="112"/>
      <c r="T10" s="112"/>
      <c r="U10" s="112"/>
      <c r="V10" s="112"/>
      <c r="W10" s="112"/>
      <c r="X10" s="112"/>
      <c r="Y10" s="196"/>
      <c r="Z10" s="218" t="s">
        <v>41</v>
      </c>
      <c r="AA10" s="218" t="s">
        <v>35</v>
      </c>
      <c r="AB10" s="218"/>
      <c r="AC10" s="218"/>
      <c r="AD10" s="218"/>
      <c r="AE10" s="219"/>
      <c r="AF10" s="43"/>
      <c r="AO10" s="196"/>
      <c r="AP10" s="197" t="s">
        <v>35</v>
      </c>
      <c r="AQ10" s="198"/>
      <c r="AR10" s="199"/>
      <c r="AS10" s="108"/>
      <c r="AT10" s="112"/>
      <c r="AU10" s="112"/>
      <c r="AV10" s="112"/>
      <c r="AW10" s="112"/>
      <c r="AX10" s="112"/>
      <c r="AY10" s="112"/>
      <c r="AZ10" s="182"/>
      <c r="BA10" s="183" t="s">
        <v>35</v>
      </c>
      <c r="BB10" s="183"/>
      <c r="BC10" s="184"/>
      <c r="BD10" s="108"/>
      <c r="BE10" s="43"/>
      <c r="BK10" s="173" t="s">
        <v>70</v>
      </c>
      <c r="BL10" s="174"/>
      <c r="BS10" s="212"/>
      <c r="BT10" s="210" t="s">
        <v>245</v>
      </c>
      <c r="BU10" s="211"/>
      <c r="BV10" s="211"/>
    </row>
    <row r="11" spans="2:74" s="42" customFormat="1" ht="22.5">
      <c r="B11" s="185" t="s">
        <v>137</v>
      </c>
      <c r="C11" s="136" t="s">
        <v>39</v>
      </c>
      <c r="D11" s="136" t="s">
        <v>135</v>
      </c>
      <c r="E11" s="136" t="s">
        <v>42</v>
      </c>
      <c r="F11" s="136" t="s">
        <v>40</v>
      </c>
      <c r="G11" s="136" t="s">
        <v>133</v>
      </c>
      <c r="H11" s="186" t="s">
        <v>134</v>
      </c>
      <c r="I11" s="112"/>
      <c r="J11" s="112"/>
      <c r="K11" s="112"/>
      <c r="L11" s="112"/>
      <c r="M11" s="112"/>
      <c r="O11" s="185" t="s">
        <v>137</v>
      </c>
      <c r="P11" s="137" t="s">
        <v>258</v>
      </c>
      <c r="Q11" s="137" t="s">
        <v>259</v>
      </c>
      <c r="R11" s="223" t="s">
        <v>22</v>
      </c>
      <c r="S11" s="112"/>
      <c r="T11" s="112"/>
      <c r="U11" s="112"/>
      <c r="V11" s="112"/>
      <c r="W11" s="112"/>
      <c r="X11" s="112"/>
      <c r="Y11" s="185"/>
      <c r="Z11" s="136" t="s">
        <v>258</v>
      </c>
      <c r="AA11" s="136"/>
      <c r="AB11" s="136" t="s">
        <v>259</v>
      </c>
      <c r="AC11" s="136"/>
      <c r="AD11" s="136" t="s">
        <v>61</v>
      </c>
      <c r="AE11" s="186" t="s">
        <v>62</v>
      </c>
      <c r="AG11" s="112"/>
      <c r="AH11" s="112"/>
      <c r="AI11" s="112"/>
      <c r="AJ11" s="112"/>
      <c r="AL11" s="112"/>
      <c r="AM11" s="112"/>
      <c r="AO11" s="200" t="s">
        <v>68</v>
      </c>
      <c r="AP11" s="201" t="s">
        <v>69</v>
      </c>
      <c r="AQ11" s="137" t="s">
        <v>52</v>
      </c>
      <c r="AR11" s="186" t="s">
        <v>74</v>
      </c>
      <c r="AS11" s="108"/>
      <c r="AZ11" s="185" t="s">
        <v>115</v>
      </c>
      <c r="BA11" s="136" t="s">
        <v>63</v>
      </c>
      <c r="BB11" s="136" t="s">
        <v>64</v>
      </c>
      <c r="BC11" s="186" t="s">
        <v>117</v>
      </c>
      <c r="BD11" s="108"/>
      <c r="BF11" s="112"/>
      <c r="BG11" s="112"/>
      <c r="BH11" s="112"/>
      <c r="BI11" s="112"/>
      <c r="BK11" s="175" t="s">
        <v>87</v>
      </c>
      <c r="BL11" s="176" t="s">
        <v>33</v>
      </c>
      <c r="BM11" s="112"/>
      <c r="BN11" s="112"/>
      <c r="BO11" s="112"/>
      <c r="BP11" s="112"/>
      <c r="BQ11" s="112"/>
      <c r="BS11" s="215" t="s">
        <v>237</v>
      </c>
      <c r="BT11" s="209" t="s">
        <v>246</v>
      </c>
      <c r="BU11" s="209" t="s">
        <v>247</v>
      </c>
      <c r="BV11" s="209" t="s">
        <v>64</v>
      </c>
    </row>
    <row r="12" spans="2:74">
      <c r="B12" s="203" t="s">
        <v>141</v>
      </c>
      <c r="C12" s="131">
        <v>125</v>
      </c>
      <c r="D12" s="131">
        <v>3.3783783783783785</v>
      </c>
      <c r="E12" s="202">
        <v>37</v>
      </c>
      <c r="F12" s="154">
        <v>37</v>
      </c>
      <c r="G12" s="131">
        <v>2</v>
      </c>
      <c r="H12" s="178">
        <v>13</v>
      </c>
      <c r="I12" s="106"/>
      <c r="J12" s="106"/>
      <c r="K12" s="106"/>
      <c r="L12" s="106"/>
      <c r="M12" s="106"/>
      <c r="O12" s="203" t="s">
        <v>141</v>
      </c>
      <c r="P12" s="131">
        <v>46.74</v>
      </c>
      <c r="Q12" s="131">
        <v>78.259999999999991</v>
      </c>
      <c r="R12" s="178">
        <v>125</v>
      </c>
      <c r="S12" s="106"/>
      <c r="T12" s="106"/>
      <c r="U12" s="106"/>
      <c r="V12" s="106"/>
      <c r="W12" s="106"/>
      <c r="X12" s="106"/>
      <c r="Y12" s="203" t="s">
        <v>4</v>
      </c>
      <c r="Z12" s="149" t="s">
        <v>63</v>
      </c>
      <c r="AA12" s="149" t="s">
        <v>64</v>
      </c>
      <c r="AB12" s="149" t="s">
        <v>63</v>
      </c>
      <c r="AC12" s="149" t="s">
        <v>64</v>
      </c>
      <c r="AD12" s="136"/>
      <c r="AE12" s="186"/>
      <c r="AF12" s="108"/>
      <c r="AG12" s="106"/>
      <c r="AH12" s="106"/>
      <c r="AI12" s="106"/>
      <c r="AJ12" s="106"/>
      <c r="AL12" s="106"/>
      <c r="AM12" s="106"/>
      <c r="AO12" s="203" t="s">
        <v>273</v>
      </c>
      <c r="AP12" s="202">
        <v>20</v>
      </c>
      <c r="AQ12" s="131">
        <v>62.33</v>
      </c>
      <c r="AR12" s="178">
        <v>3.1164999999999998</v>
      </c>
      <c r="AS12" s="108"/>
      <c r="AT12" s="106"/>
      <c r="AU12" s="106"/>
      <c r="AV12" s="106"/>
      <c r="AW12" s="106"/>
      <c r="AX12" s="106"/>
      <c r="AY12" s="106"/>
      <c r="AZ12" s="187" t="s">
        <v>116</v>
      </c>
      <c r="BA12" s="190">
        <v>188</v>
      </c>
      <c r="BB12" s="188">
        <v>653.2900000000003</v>
      </c>
      <c r="BC12" s="189">
        <v>3.4749468085106399</v>
      </c>
      <c r="BD12" s="108"/>
      <c r="BE12" s="108"/>
      <c r="BF12" s="106"/>
      <c r="BG12" s="106"/>
      <c r="BH12" s="106"/>
      <c r="BI12" s="106"/>
      <c r="BK12" s="177" t="s">
        <v>251</v>
      </c>
      <c r="BL12" s="292">
        <v>400.24</v>
      </c>
      <c r="BM12" s="106"/>
      <c r="BN12" s="106"/>
      <c r="BO12" s="106"/>
      <c r="BP12" s="106"/>
      <c r="BQ12" s="106"/>
      <c r="BS12" s="212" t="s">
        <v>251</v>
      </c>
      <c r="BT12" s="213">
        <v>0</v>
      </c>
      <c r="BU12" s="214">
        <v>0</v>
      </c>
      <c r="BV12" s="214">
        <v>0</v>
      </c>
    </row>
    <row r="13" spans="2:74">
      <c r="B13" s="203" t="s">
        <v>139</v>
      </c>
      <c r="C13" s="131">
        <v>110</v>
      </c>
      <c r="D13" s="131">
        <v>2.9729729729729728</v>
      </c>
      <c r="E13" s="202">
        <v>37</v>
      </c>
      <c r="F13" s="202">
        <v>37</v>
      </c>
      <c r="G13" s="131">
        <v>-12</v>
      </c>
      <c r="H13" s="178">
        <v>13</v>
      </c>
      <c r="I13" s="106"/>
      <c r="J13" s="106"/>
      <c r="K13" s="106"/>
      <c r="L13" s="106"/>
      <c r="M13" s="106"/>
      <c r="O13" s="203" t="s">
        <v>139</v>
      </c>
      <c r="P13" s="131">
        <v>41</v>
      </c>
      <c r="Q13" s="131">
        <v>69</v>
      </c>
      <c r="R13" s="178">
        <v>110</v>
      </c>
      <c r="S13" s="106"/>
      <c r="T13" s="106"/>
      <c r="U13" s="106"/>
      <c r="V13" s="106"/>
      <c r="W13" s="106"/>
      <c r="X13" s="106"/>
      <c r="Y13" s="220">
        <v>40651</v>
      </c>
      <c r="Z13" s="131">
        <v>4</v>
      </c>
      <c r="AA13" s="131">
        <v>46.61</v>
      </c>
      <c r="AB13" s="131"/>
      <c r="AC13" s="131"/>
      <c r="AD13" s="221">
        <v>4</v>
      </c>
      <c r="AE13" s="178">
        <v>46.61</v>
      </c>
      <c r="AF13" s="108"/>
      <c r="AG13" s="106"/>
      <c r="AH13" s="106"/>
      <c r="AI13" s="106"/>
      <c r="AJ13" s="106"/>
      <c r="AL13" s="106"/>
      <c r="AM13" s="106"/>
      <c r="AO13" s="203" t="s">
        <v>267</v>
      </c>
      <c r="AP13" s="202">
        <v>14</v>
      </c>
      <c r="AQ13" s="131">
        <v>47.550000000000004</v>
      </c>
      <c r="AR13" s="178">
        <v>3.3964285714285718</v>
      </c>
      <c r="AS13" s="108"/>
      <c r="AT13" s="106"/>
      <c r="AU13" s="106"/>
      <c r="AV13" s="106"/>
      <c r="AW13" s="106"/>
      <c r="AX13" s="106"/>
      <c r="AY13" s="106"/>
      <c r="AZ13" s="187" t="s">
        <v>260</v>
      </c>
      <c r="BA13" s="190">
        <v>20</v>
      </c>
      <c r="BB13" s="290">
        <v>-139.63999999999999</v>
      </c>
      <c r="BC13" s="291">
        <v>-6.9819999999999993</v>
      </c>
      <c r="BD13" s="108"/>
      <c r="BE13" s="108"/>
      <c r="BF13" s="106"/>
      <c r="BG13" s="106"/>
      <c r="BH13" s="106"/>
      <c r="BI13" s="106"/>
      <c r="BK13" s="179" t="s">
        <v>22</v>
      </c>
      <c r="BL13" s="180">
        <v>400.24</v>
      </c>
      <c r="BM13" s="106"/>
      <c r="BN13" s="106"/>
      <c r="BO13" s="106"/>
      <c r="BP13" s="106"/>
      <c r="BQ13" s="106"/>
      <c r="BS13" s="212" t="s">
        <v>22</v>
      </c>
      <c r="BT13" s="213">
        <v>0</v>
      </c>
      <c r="BU13" s="214">
        <v>0</v>
      </c>
      <c r="BV13" s="214">
        <v>0</v>
      </c>
    </row>
    <row r="14" spans="2:74" ht="15">
      <c r="B14" s="203" t="s">
        <v>143</v>
      </c>
      <c r="C14" s="131">
        <v>94</v>
      </c>
      <c r="D14" s="131">
        <v>3.032258064516129</v>
      </c>
      <c r="E14" s="202">
        <v>31</v>
      </c>
      <c r="F14" s="202">
        <v>31</v>
      </c>
      <c r="G14" s="131">
        <v>3</v>
      </c>
      <c r="H14" s="178">
        <v>4</v>
      </c>
      <c r="I14" s="106"/>
      <c r="J14" s="106"/>
      <c r="K14" s="106"/>
      <c r="L14" s="106"/>
      <c r="M14" s="106"/>
      <c r="O14" s="203" t="s">
        <v>149</v>
      </c>
      <c r="P14" s="131">
        <v>9.7800000000000011</v>
      </c>
      <c r="Q14" s="131">
        <v>34.309999999999995</v>
      </c>
      <c r="R14" s="178">
        <v>44.089999999999996</v>
      </c>
      <c r="S14" s="106"/>
      <c r="T14" s="106"/>
      <c r="U14" s="106"/>
      <c r="V14" s="106"/>
      <c r="W14" s="106"/>
      <c r="X14" s="106"/>
      <c r="Y14" s="220">
        <v>40652</v>
      </c>
      <c r="Z14" s="131">
        <v>8</v>
      </c>
      <c r="AA14" s="131">
        <v>25.439999999999998</v>
      </c>
      <c r="AB14" s="131">
        <v>16</v>
      </c>
      <c r="AC14" s="131">
        <v>58.84</v>
      </c>
      <c r="AD14" s="221">
        <v>24</v>
      </c>
      <c r="AE14" s="178">
        <v>84.279999999999987</v>
      </c>
      <c r="AF14" s="108"/>
      <c r="AG14" s="106"/>
      <c r="AH14" s="106"/>
      <c r="AI14" s="106"/>
      <c r="AJ14" s="106"/>
      <c r="AL14" s="106"/>
      <c r="AM14" s="106"/>
      <c r="AO14" s="203" t="s">
        <v>268</v>
      </c>
      <c r="AP14" s="202">
        <v>14</v>
      </c>
      <c r="AQ14" s="131">
        <v>47.14</v>
      </c>
      <c r="AR14" s="178">
        <v>3.367142857142857</v>
      </c>
      <c r="AS14" s="108"/>
      <c r="AT14" s="106"/>
      <c r="AU14" s="106"/>
      <c r="AV14" s="106"/>
      <c r="AW14" s="106"/>
      <c r="AX14" s="106"/>
      <c r="AY14" s="106"/>
      <c r="AZ14" s="187" t="s">
        <v>284</v>
      </c>
      <c r="BA14" s="190">
        <v>1</v>
      </c>
      <c r="BB14" s="290">
        <v>-116.41</v>
      </c>
      <c r="BC14" s="291">
        <v>-116.41</v>
      </c>
      <c r="BD14" s="108"/>
      <c r="BE14" s="108"/>
      <c r="BF14" s="106"/>
      <c r="BG14" s="106"/>
      <c r="BH14" s="106"/>
      <c r="BI14" s="106"/>
      <c r="BK14"/>
      <c r="BL14"/>
      <c r="BM14" s="106"/>
      <c r="BN14" s="106"/>
      <c r="BO14" s="106"/>
      <c r="BP14" s="106"/>
      <c r="BQ14" s="106"/>
      <c r="BS14"/>
      <c r="BT14"/>
      <c r="BU14"/>
      <c r="BV14"/>
    </row>
    <row r="15" spans="2:74" ht="15">
      <c r="B15" s="203" t="s">
        <v>140</v>
      </c>
      <c r="C15" s="131">
        <v>67.42</v>
      </c>
      <c r="D15" s="131">
        <v>3.7455555555555557</v>
      </c>
      <c r="E15" s="202">
        <v>18</v>
      </c>
      <c r="F15" s="202">
        <v>18</v>
      </c>
      <c r="G15" s="131">
        <v>3.64</v>
      </c>
      <c r="H15" s="178">
        <v>4.91</v>
      </c>
      <c r="I15" s="106"/>
      <c r="J15" s="106"/>
      <c r="K15" s="106"/>
      <c r="L15" s="106"/>
      <c r="M15" s="106"/>
      <c r="O15" s="203" t="s">
        <v>150</v>
      </c>
      <c r="P15" s="131">
        <v>22.99</v>
      </c>
      <c r="Q15" s="131">
        <v>-54.769999999999989</v>
      </c>
      <c r="R15" s="178">
        <v>-31.77999999999999</v>
      </c>
      <c r="S15" s="106"/>
      <c r="T15" s="106"/>
      <c r="U15" s="106"/>
      <c r="V15" s="106"/>
      <c r="W15" s="106"/>
      <c r="X15" s="106"/>
      <c r="Y15" s="220">
        <v>40653</v>
      </c>
      <c r="Z15" s="131">
        <v>3</v>
      </c>
      <c r="AA15" s="131">
        <v>-6</v>
      </c>
      <c r="AB15" s="131">
        <v>23</v>
      </c>
      <c r="AC15" s="131">
        <v>86.61999999999999</v>
      </c>
      <c r="AD15" s="221">
        <v>26</v>
      </c>
      <c r="AE15" s="178">
        <v>80.61999999999999</v>
      </c>
      <c r="AF15" s="108"/>
      <c r="AG15" s="106"/>
      <c r="AH15" s="106"/>
      <c r="AI15" s="106"/>
      <c r="AJ15" s="106"/>
      <c r="AL15" s="106"/>
      <c r="AM15" s="106"/>
      <c r="AO15" s="203" t="s">
        <v>274</v>
      </c>
      <c r="AP15" s="202">
        <v>30</v>
      </c>
      <c r="AQ15" s="131">
        <v>-124.60999999999999</v>
      </c>
      <c r="AR15" s="178">
        <v>-4.1536666666666662</v>
      </c>
      <c r="AS15" s="108"/>
      <c r="AT15" s="106"/>
      <c r="AU15" s="106"/>
      <c r="AV15" s="106"/>
      <c r="AW15" s="106"/>
      <c r="AX15" s="106"/>
      <c r="AY15" s="106"/>
      <c r="AZ15" s="191" t="s">
        <v>22</v>
      </c>
      <c r="BA15" s="192">
        <v>209</v>
      </c>
      <c r="BB15" s="193">
        <v>397.24000000000035</v>
      </c>
      <c r="BC15" s="194">
        <v>1.9006698564593318</v>
      </c>
      <c r="BD15" s="108"/>
      <c r="BE15" s="108"/>
      <c r="BF15" s="106"/>
      <c r="BG15" s="106"/>
      <c r="BH15" s="106"/>
      <c r="BI15" s="106"/>
      <c r="BK15"/>
      <c r="BL15"/>
      <c r="BM15" s="106"/>
      <c r="BN15" s="106"/>
      <c r="BO15" s="106"/>
      <c r="BP15" s="106"/>
      <c r="BQ15" s="106"/>
      <c r="BS15" s="99"/>
      <c r="BT15"/>
      <c r="BU15"/>
      <c r="BV15"/>
    </row>
    <row r="16" spans="2:74" ht="15">
      <c r="B16" s="203" t="s">
        <v>144</v>
      </c>
      <c r="C16" s="131">
        <v>58</v>
      </c>
      <c r="D16" s="131">
        <v>2.1481481481481484</v>
      </c>
      <c r="E16" s="202">
        <v>27</v>
      </c>
      <c r="F16" s="202">
        <v>27</v>
      </c>
      <c r="G16" s="131">
        <v>-21.44</v>
      </c>
      <c r="H16" s="178">
        <v>4</v>
      </c>
      <c r="I16" s="106"/>
      <c r="J16" s="106"/>
      <c r="K16" s="106"/>
      <c r="L16" s="106"/>
      <c r="M16" s="106"/>
      <c r="O16" s="203" t="s">
        <v>148</v>
      </c>
      <c r="P16" s="131">
        <v>-56.43</v>
      </c>
      <c r="Q16" s="131">
        <v>26.779999999999998</v>
      </c>
      <c r="R16" s="178">
        <v>-29.650000000000002</v>
      </c>
      <c r="S16" s="106"/>
      <c r="T16" s="106"/>
      <c r="U16" s="106"/>
      <c r="V16" s="106"/>
      <c r="W16" s="106"/>
      <c r="X16" s="106"/>
      <c r="Y16" s="220">
        <v>40654</v>
      </c>
      <c r="Z16" s="131">
        <v>5</v>
      </c>
      <c r="AA16" s="131">
        <v>-52.54</v>
      </c>
      <c r="AB16" s="131">
        <v>25</v>
      </c>
      <c r="AC16" s="131">
        <v>-22.979999999999986</v>
      </c>
      <c r="AD16" s="221">
        <v>30</v>
      </c>
      <c r="AE16" s="178">
        <v>-75.519999999999982</v>
      </c>
      <c r="AF16" s="108"/>
      <c r="AG16" s="106"/>
      <c r="AH16" s="106"/>
      <c r="AI16" s="106"/>
      <c r="AJ16" s="106"/>
      <c r="AL16" s="106"/>
      <c r="AM16" s="106"/>
      <c r="AO16" s="203" t="s">
        <v>281</v>
      </c>
      <c r="AP16" s="202">
        <v>1</v>
      </c>
      <c r="AQ16" s="131">
        <v>13</v>
      </c>
      <c r="AR16" s="178">
        <v>13</v>
      </c>
      <c r="AS16" s="108"/>
      <c r="AT16" s="106"/>
      <c r="AU16" s="106"/>
      <c r="AV16" s="106"/>
      <c r="AW16" s="106"/>
      <c r="AX16" s="106"/>
      <c r="AY16" s="106"/>
      <c r="AZ16"/>
      <c r="BA16"/>
      <c r="BB16"/>
      <c r="BC16"/>
      <c r="BD16" s="108"/>
      <c r="BE16" s="108"/>
      <c r="BF16" s="106"/>
      <c r="BG16" s="106"/>
      <c r="BH16" s="106"/>
      <c r="BI16" s="106"/>
      <c r="BK16"/>
      <c r="BL16"/>
      <c r="BM16" s="106"/>
      <c r="BN16" s="106"/>
      <c r="BO16" s="106"/>
      <c r="BP16" s="106"/>
      <c r="BQ16" s="106"/>
    </row>
    <row r="17" spans="2:73" ht="15">
      <c r="B17" s="203" t="s">
        <v>149</v>
      </c>
      <c r="C17" s="131">
        <v>44.09</v>
      </c>
      <c r="D17" s="131">
        <v>4.8988888888888891</v>
      </c>
      <c r="E17" s="202">
        <v>9</v>
      </c>
      <c r="F17" s="202">
        <v>9</v>
      </c>
      <c r="G17" s="131">
        <v>4.87</v>
      </c>
      <c r="H17" s="178">
        <v>4.9400000000000004</v>
      </c>
      <c r="I17" s="106"/>
      <c r="J17" s="106"/>
      <c r="K17" s="106"/>
      <c r="L17" s="106"/>
      <c r="M17" s="106"/>
      <c r="O17" s="203" t="s">
        <v>143</v>
      </c>
      <c r="P17" s="131">
        <v>40</v>
      </c>
      <c r="Q17" s="131">
        <v>54</v>
      </c>
      <c r="R17" s="178">
        <v>94</v>
      </c>
      <c r="S17" s="106"/>
      <c r="T17" s="106"/>
      <c r="U17" s="106"/>
      <c r="V17" s="106"/>
      <c r="W17" s="106"/>
      <c r="X17" s="106"/>
      <c r="Y17" s="220">
        <v>40655</v>
      </c>
      <c r="Z17" s="131">
        <v>4</v>
      </c>
      <c r="AA17" s="131">
        <v>-12.440000000000001</v>
      </c>
      <c r="AB17" s="131">
        <v>1</v>
      </c>
      <c r="AC17" s="131">
        <v>3.15</v>
      </c>
      <c r="AD17" s="221">
        <v>5</v>
      </c>
      <c r="AE17" s="178">
        <v>-9.2900000000000009</v>
      </c>
      <c r="AF17" s="108"/>
      <c r="AG17" s="106"/>
      <c r="AH17" s="106"/>
      <c r="AI17" s="106"/>
      <c r="AJ17" s="106"/>
      <c r="AL17" s="106"/>
      <c r="AM17" s="106"/>
      <c r="AO17" s="203" t="s">
        <v>269</v>
      </c>
      <c r="AP17" s="202">
        <v>22</v>
      </c>
      <c r="AQ17" s="131">
        <v>83.11999999999999</v>
      </c>
      <c r="AR17" s="178">
        <v>3.7781818181818179</v>
      </c>
      <c r="AS17" s="108"/>
      <c r="AT17" s="106"/>
      <c r="AU17" s="106"/>
      <c r="AV17" s="106"/>
      <c r="AW17" s="106"/>
      <c r="AX17" s="106"/>
      <c r="AY17" s="106"/>
      <c r="AZ17"/>
      <c r="BA17"/>
      <c r="BB17"/>
      <c r="BC17"/>
      <c r="BD17" s="108"/>
      <c r="BE17" s="108"/>
      <c r="BF17" s="106"/>
      <c r="BG17" s="106"/>
      <c r="BH17" s="106"/>
      <c r="BI17" s="106"/>
      <c r="BK17" s="108"/>
      <c r="BL17" s="108"/>
      <c r="BM17" s="106"/>
      <c r="BN17" s="106"/>
      <c r="BO17" s="106"/>
      <c r="BP17" s="106"/>
      <c r="BQ17" s="106"/>
      <c r="BS17" s="114"/>
      <c r="BT17" s="120"/>
      <c r="BU17" s="113"/>
    </row>
    <row r="18" spans="2:73" ht="15">
      <c r="B18" s="203" t="s">
        <v>142</v>
      </c>
      <c r="C18" s="131">
        <v>22.09</v>
      </c>
      <c r="D18" s="131">
        <v>3.1557142857142857</v>
      </c>
      <c r="E18" s="202">
        <v>7</v>
      </c>
      <c r="F18" s="202">
        <v>7</v>
      </c>
      <c r="G18" s="131">
        <v>3.15</v>
      </c>
      <c r="H18" s="178">
        <v>3.17</v>
      </c>
      <c r="I18" s="106"/>
      <c r="J18" s="106"/>
      <c r="K18" s="106"/>
      <c r="L18" s="106"/>
      <c r="M18" s="106"/>
      <c r="O18" s="203" t="s">
        <v>144</v>
      </c>
      <c r="P18" s="131">
        <v>18.559999999999999</v>
      </c>
      <c r="Q18" s="131">
        <v>39.44</v>
      </c>
      <c r="R18" s="178">
        <v>58</v>
      </c>
      <c r="S18" s="106"/>
      <c r="T18" s="106"/>
      <c r="U18" s="106"/>
      <c r="V18" s="106"/>
      <c r="W18" s="106"/>
      <c r="X18" s="106"/>
      <c r="Y18" s="220">
        <v>40658</v>
      </c>
      <c r="Z18" s="131">
        <v>1</v>
      </c>
      <c r="AA18" s="131">
        <v>3</v>
      </c>
      <c r="AB18" s="131">
        <v>4</v>
      </c>
      <c r="AC18" s="131">
        <v>12.15</v>
      </c>
      <c r="AD18" s="221">
        <v>5</v>
      </c>
      <c r="AE18" s="178">
        <v>15.15</v>
      </c>
      <c r="AF18" s="108"/>
      <c r="AG18" s="106"/>
      <c r="AH18" s="106"/>
      <c r="AI18" s="106"/>
      <c r="AJ18" s="106"/>
      <c r="AL18" s="106"/>
      <c r="AM18" s="106"/>
      <c r="AO18" s="203" t="s">
        <v>265</v>
      </c>
      <c r="AP18" s="202">
        <v>27</v>
      </c>
      <c r="AQ18" s="131">
        <v>-7.6999999999999993</v>
      </c>
      <c r="AR18" s="178">
        <v>-0.28518518518518515</v>
      </c>
      <c r="AS18" s="108"/>
      <c r="AT18" s="106"/>
      <c r="AU18" s="106"/>
      <c r="AV18" s="106"/>
      <c r="AW18" s="106"/>
      <c r="AX18" s="106"/>
      <c r="AY18" s="106"/>
      <c r="AZ18"/>
      <c r="BA18"/>
      <c r="BB18"/>
      <c r="BC18"/>
      <c r="BD18" s="108"/>
      <c r="BE18" s="108"/>
      <c r="BF18" s="106"/>
      <c r="BG18" s="106"/>
      <c r="BH18" s="106"/>
      <c r="BI18" s="106"/>
      <c r="BM18" s="106"/>
      <c r="BN18" s="106"/>
      <c r="BO18" s="106"/>
      <c r="BP18" s="106"/>
      <c r="BQ18" s="106"/>
      <c r="BS18" s="114"/>
      <c r="BT18" s="120"/>
      <c r="BU18" s="113"/>
    </row>
    <row r="19" spans="2:73">
      <c r="B19" s="203" t="s">
        <v>148</v>
      </c>
      <c r="C19" s="131">
        <v>-29.650000000000002</v>
      </c>
      <c r="D19" s="131">
        <v>-2.4708333333333337</v>
      </c>
      <c r="E19" s="202">
        <v>12</v>
      </c>
      <c r="F19" s="202">
        <v>12</v>
      </c>
      <c r="G19" s="131">
        <v>-65.36</v>
      </c>
      <c r="H19" s="178">
        <v>3.38</v>
      </c>
      <c r="I19" s="106"/>
      <c r="J19" s="106"/>
      <c r="K19" s="106"/>
      <c r="L19" s="106"/>
      <c r="M19" s="106"/>
      <c r="O19" s="203" t="s">
        <v>142</v>
      </c>
      <c r="P19" s="131">
        <v>9.48</v>
      </c>
      <c r="Q19" s="131">
        <v>12.610000000000001</v>
      </c>
      <c r="R19" s="178">
        <v>22.090000000000003</v>
      </c>
      <c r="S19" s="106"/>
      <c r="T19" s="106"/>
      <c r="U19" s="106"/>
      <c r="V19" s="106"/>
      <c r="W19" s="106"/>
      <c r="X19" s="106"/>
      <c r="Y19" s="220">
        <v>40659</v>
      </c>
      <c r="Z19" s="131">
        <v>8</v>
      </c>
      <c r="AA19" s="131">
        <v>27.379999999999995</v>
      </c>
      <c r="AB19" s="131">
        <v>10</v>
      </c>
      <c r="AC19" s="131">
        <v>32.090000000000003</v>
      </c>
      <c r="AD19" s="221">
        <v>18</v>
      </c>
      <c r="AE19" s="178">
        <v>59.47</v>
      </c>
      <c r="AF19" s="108"/>
      <c r="AG19" s="106"/>
      <c r="AH19" s="106"/>
      <c r="AI19" s="106"/>
      <c r="AJ19" s="106"/>
      <c r="AL19" s="106"/>
      <c r="AM19" s="106"/>
      <c r="AO19" s="203" t="s">
        <v>271</v>
      </c>
      <c r="AP19" s="202">
        <v>20</v>
      </c>
      <c r="AQ19" s="131">
        <v>66.680000000000007</v>
      </c>
      <c r="AR19" s="178">
        <v>3.3340000000000005</v>
      </c>
      <c r="AS19" s="108"/>
      <c r="AT19" s="106"/>
      <c r="AU19" s="106"/>
      <c r="AV19" s="106"/>
      <c r="AW19" s="106"/>
      <c r="AX19" s="106"/>
      <c r="AY19" s="106"/>
      <c r="AZ19" s="108"/>
      <c r="BA19" s="108"/>
      <c r="BB19" s="108"/>
      <c r="BC19" s="108"/>
      <c r="BD19" s="108"/>
      <c r="BE19" s="108"/>
      <c r="BF19" s="106"/>
      <c r="BG19" s="106"/>
      <c r="BH19" s="106"/>
      <c r="BI19" s="106"/>
      <c r="BM19" s="106"/>
      <c r="BN19" s="106"/>
      <c r="BO19" s="106"/>
      <c r="BP19" s="106"/>
      <c r="BQ19" s="106"/>
      <c r="BS19" s="114"/>
      <c r="BT19" s="120"/>
      <c r="BU19" s="113"/>
    </row>
    <row r="20" spans="2:73">
      <c r="B20" s="203" t="s">
        <v>150</v>
      </c>
      <c r="C20" s="131">
        <v>-31.779999999999987</v>
      </c>
      <c r="D20" s="131">
        <v>-2.1186666666666656</v>
      </c>
      <c r="E20" s="202">
        <v>15</v>
      </c>
      <c r="F20" s="202">
        <v>15</v>
      </c>
      <c r="G20" s="131">
        <v>-100.64999999999999</v>
      </c>
      <c r="H20" s="178">
        <v>15.71</v>
      </c>
      <c r="I20" s="106"/>
      <c r="J20" s="106"/>
      <c r="K20" s="106"/>
      <c r="L20" s="106"/>
      <c r="M20" s="106"/>
      <c r="O20" s="203" t="s">
        <v>138</v>
      </c>
      <c r="P20" s="131">
        <v>36.83</v>
      </c>
      <c r="Q20" s="131">
        <v>-95.759999999999991</v>
      </c>
      <c r="R20" s="178">
        <v>-58.929999999999993</v>
      </c>
      <c r="S20" s="106"/>
      <c r="T20" s="106"/>
      <c r="U20" s="106"/>
      <c r="V20" s="106"/>
      <c r="W20" s="106"/>
      <c r="X20" s="106"/>
      <c r="Y20" s="220">
        <v>40660</v>
      </c>
      <c r="Z20" s="131">
        <v>10</v>
      </c>
      <c r="AA20" s="131">
        <v>32.75</v>
      </c>
      <c r="AB20" s="131">
        <v>10</v>
      </c>
      <c r="AC20" s="131">
        <v>32.96</v>
      </c>
      <c r="AD20" s="221">
        <v>20</v>
      </c>
      <c r="AE20" s="178">
        <v>65.709999999999994</v>
      </c>
      <c r="AF20" s="108"/>
      <c r="AG20" s="106"/>
      <c r="AH20" s="106"/>
      <c r="AI20" s="106"/>
      <c r="AJ20" s="106"/>
      <c r="AL20" s="106"/>
      <c r="AM20" s="106"/>
      <c r="AO20" s="203" t="s">
        <v>272</v>
      </c>
      <c r="AP20" s="202">
        <v>24</v>
      </c>
      <c r="AQ20" s="131">
        <v>81.570000000000007</v>
      </c>
      <c r="AR20" s="178">
        <v>3.3987500000000002</v>
      </c>
      <c r="AS20" s="108"/>
      <c r="AT20" s="106"/>
      <c r="AU20" s="106"/>
      <c r="AV20" s="106"/>
      <c r="AW20" s="106"/>
      <c r="AX20" s="106"/>
      <c r="AY20" s="106"/>
      <c r="AZ20" s="108"/>
      <c r="BA20" s="108"/>
      <c r="BB20" s="108"/>
      <c r="BC20" s="108"/>
      <c r="BD20" s="108"/>
      <c r="BE20" s="108"/>
      <c r="BF20" s="106"/>
      <c r="BG20" s="106"/>
      <c r="BH20" s="106"/>
      <c r="BI20" s="106"/>
      <c r="BM20" s="106"/>
      <c r="BN20" s="106"/>
      <c r="BO20" s="106"/>
      <c r="BP20" s="106"/>
      <c r="BQ20" s="106"/>
      <c r="BS20" s="114"/>
      <c r="BT20" s="120"/>
      <c r="BU20" s="113"/>
    </row>
    <row r="21" spans="2:73">
      <c r="B21" s="203" t="s">
        <v>138</v>
      </c>
      <c r="C21" s="131">
        <v>-58.930000000000007</v>
      </c>
      <c r="D21" s="131">
        <v>-3.4664705882352944</v>
      </c>
      <c r="E21" s="202">
        <v>17</v>
      </c>
      <c r="F21" s="202">
        <v>17</v>
      </c>
      <c r="G21" s="131">
        <v>-116.41</v>
      </c>
      <c r="H21" s="178">
        <v>4.59</v>
      </c>
      <c r="I21" s="106"/>
      <c r="J21" s="106"/>
      <c r="K21" s="106"/>
      <c r="L21" s="106"/>
      <c r="M21" s="106"/>
      <c r="O21" s="203" t="s">
        <v>140</v>
      </c>
      <c r="P21" s="131">
        <v>52.780000000000008</v>
      </c>
      <c r="Q21" s="131">
        <v>14.64</v>
      </c>
      <c r="R21" s="178">
        <v>67.420000000000016</v>
      </c>
      <c r="S21" s="106"/>
      <c r="T21" s="106"/>
      <c r="U21" s="106"/>
      <c r="V21" s="106"/>
      <c r="W21" s="106"/>
      <c r="X21" s="106"/>
      <c r="Y21" s="220">
        <v>40661</v>
      </c>
      <c r="Z21" s="131">
        <v>12</v>
      </c>
      <c r="AA21" s="131">
        <v>39.979999999999997</v>
      </c>
      <c r="AB21" s="131">
        <v>11</v>
      </c>
      <c r="AC21" s="131">
        <v>34.14</v>
      </c>
      <c r="AD21" s="221">
        <v>23</v>
      </c>
      <c r="AE21" s="178">
        <v>74.11999999999999</v>
      </c>
      <c r="AF21" s="108"/>
      <c r="AG21" s="106"/>
      <c r="AH21" s="106"/>
      <c r="AI21" s="106"/>
      <c r="AJ21" s="106"/>
      <c r="AL21" s="106"/>
      <c r="AM21" s="106"/>
      <c r="AO21" s="203" t="s">
        <v>266</v>
      </c>
      <c r="AP21" s="202">
        <v>11</v>
      </c>
      <c r="AQ21" s="131">
        <v>35.619999999999997</v>
      </c>
      <c r="AR21" s="178">
        <v>3.2381818181818178</v>
      </c>
      <c r="AS21" s="108"/>
      <c r="AT21" s="108"/>
      <c r="AU21" s="108"/>
      <c r="AV21" s="108"/>
      <c r="AW21" s="108"/>
      <c r="AX21" s="108"/>
      <c r="AY21" s="108"/>
      <c r="AZ21" s="108"/>
      <c r="BA21" s="108"/>
      <c r="BB21" s="108"/>
      <c r="BC21" s="108"/>
      <c r="BD21" s="108"/>
      <c r="BE21" s="108"/>
      <c r="BF21" s="106"/>
      <c r="BG21" s="106"/>
      <c r="BH21" s="106"/>
      <c r="BI21" s="106"/>
      <c r="BM21" s="106"/>
      <c r="BN21" s="106"/>
      <c r="BO21" s="106"/>
      <c r="BP21" s="106"/>
      <c r="BQ21" s="106"/>
      <c r="BS21" s="114"/>
      <c r="BT21" s="120"/>
      <c r="BU21" s="113"/>
    </row>
    <row r="22" spans="2:73">
      <c r="B22" s="204" t="s">
        <v>22</v>
      </c>
      <c r="C22" s="206">
        <v>400.24000000000007</v>
      </c>
      <c r="D22" s="206">
        <v>1.9059047619047622</v>
      </c>
      <c r="E22" s="205">
        <v>210</v>
      </c>
      <c r="F22" s="206">
        <v>210</v>
      </c>
      <c r="G22" s="206">
        <v>-116.41</v>
      </c>
      <c r="H22" s="207">
        <v>15.71</v>
      </c>
      <c r="I22" s="106"/>
      <c r="J22" s="106"/>
      <c r="K22" s="106"/>
      <c r="L22" s="106"/>
      <c r="M22" s="106"/>
      <c r="O22" s="204" t="s">
        <v>22</v>
      </c>
      <c r="P22" s="206">
        <v>221.73</v>
      </c>
      <c r="Q22" s="206">
        <v>178.51</v>
      </c>
      <c r="R22" s="207">
        <v>400.24</v>
      </c>
      <c r="S22" s="106"/>
      <c r="T22" s="106"/>
      <c r="U22" s="106"/>
      <c r="V22" s="106"/>
      <c r="W22" s="106"/>
      <c r="X22" s="106"/>
      <c r="Y22" s="220">
        <v>40662</v>
      </c>
      <c r="Z22" s="131">
        <v>1</v>
      </c>
      <c r="AA22" s="131">
        <v>3.68</v>
      </c>
      <c r="AB22" s="131">
        <v>3</v>
      </c>
      <c r="AC22" s="131">
        <v>9</v>
      </c>
      <c r="AD22" s="221">
        <v>4</v>
      </c>
      <c r="AE22" s="178">
        <v>12.68</v>
      </c>
      <c r="AF22" s="108"/>
      <c r="AG22" s="106"/>
      <c r="AH22" s="106"/>
      <c r="AI22" s="106"/>
      <c r="AJ22" s="106"/>
      <c r="AL22" s="106"/>
      <c r="AM22" s="106"/>
      <c r="AO22" s="203" t="s">
        <v>275</v>
      </c>
      <c r="AP22" s="202">
        <v>26</v>
      </c>
      <c r="AQ22" s="131">
        <v>92.539999999999992</v>
      </c>
      <c r="AR22" s="178">
        <v>3.5592307692307688</v>
      </c>
      <c r="AS22" s="108"/>
      <c r="AT22" s="108"/>
      <c r="AU22" s="108"/>
      <c r="AV22" s="108"/>
      <c r="AW22" s="108"/>
      <c r="AX22" s="108"/>
      <c r="AY22" s="108"/>
      <c r="AZ22" s="108"/>
      <c r="BA22" s="108"/>
      <c r="BB22" s="108"/>
      <c r="BC22" s="108"/>
      <c r="BD22" s="108"/>
      <c r="BE22" s="106"/>
      <c r="BF22" s="106"/>
      <c r="BG22" s="106"/>
      <c r="BH22" s="106"/>
      <c r="BI22" s="106"/>
      <c r="BM22" s="106"/>
      <c r="BN22" s="106"/>
      <c r="BO22" s="106"/>
      <c r="BP22" s="106"/>
      <c r="BQ22" s="106"/>
      <c r="BS22" s="123"/>
      <c r="BT22" s="44"/>
      <c r="BU22" s="44"/>
    </row>
    <row r="23" spans="2:73">
      <c r="B23" s="108"/>
      <c r="C23" s="108"/>
      <c r="D23" s="108"/>
      <c r="E23" s="108"/>
      <c r="F23" s="108"/>
      <c r="G23" s="108"/>
      <c r="H23" s="108"/>
      <c r="I23" s="106"/>
      <c r="J23" s="106"/>
      <c r="K23" s="106"/>
      <c r="L23" s="106"/>
      <c r="M23" s="106"/>
      <c r="O23" s="108"/>
      <c r="P23" s="108"/>
      <c r="Q23" s="108"/>
      <c r="R23" s="108"/>
      <c r="S23" s="106"/>
      <c r="T23" s="106"/>
      <c r="U23" s="106"/>
      <c r="V23" s="106"/>
      <c r="W23" s="106"/>
      <c r="X23" s="106"/>
      <c r="Y23" s="220">
        <v>40665</v>
      </c>
      <c r="Z23" s="131">
        <v>10</v>
      </c>
      <c r="AA23" s="131">
        <v>35.220000000000006</v>
      </c>
      <c r="AB23" s="131">
        <v>8</v>
      </c>
      <c r="AC23" s="131">
        <v>-95.41</v>
      </c>
      <c r="AD23" s="221">
        <v>18</v>
      </c>
      <c r="AE23" s="178">
        <v>-60.19</v>
      </c>
      <c r="AF23" s="108"/>
      <c r="AG23" s="106"/>
      <c r="AH23" s="106"/>
      <c r="AI23" s="106"/>
      <c r="AJ23" s="106"/>
      <c r="AL23" s="106"/>
      <c r="AM23" s="106"/>
      <c r="AO23" s="204" t="s">
        <v>22</v>
      </c>
      <c r="AP23" s="205">
        <v>209</v>
      </c>
      <c r="AQ23" s="206">
        <v>397.24000000000012</v>
      </c>
      <c r="AR23" s="207">
        <v>1.9006698564593307</v>
      </c>
      <c r="AS23" s="108"/>
      <c r="AT23" s="108"/>
      <c r="AU23" s="108"/>
      <c r="AV23" s="108"/>
      <c r="AW23" s="108"/>
      <c r="AX23" s="108"/>
      <c r="AY23" s="108"/>
      <c r="AZ23" s="108"/>
      <c r="BA23" s="108"/>
      <c r="BB23" s="108"/>
      <c r="BC23" s="108"/>
      <c r="BD23" s="108"/>
      <c r="BE23" s="106"/>
      <c r="BF23" s="106"/>
      <c r="BG23" s="106"/>
      <c r="BH23" s="106"/>
      <c r="BI23" s="106"/>
      <c r="BM23" s="106"/>
      <c r="BN23" s="106"/>
      <c r="BO23" s="106"/>
      <c r="BP23" s="106"/>
      <c r="BQ23" s="106"/>
      <c r="BS23" s="123"/>
      <c r="BT23" s="44"/>
      <c r="BU23" s="44"/>
    </row>
    <row r="24" spans="2:73">
      <c r="B24" s="108"/>
      <c r="C24" s="108"/>
      <c r="D24" s="108"/>
      <c r="E24" s="108"/>
      <c r="F24" s="108"/>
      <c r="G24" s="108"/>
      <c r="H24" s="108"/>
      <c r="I24" s="106"/>
      <c r="J24" s="106"/>
      <c r="K24" s="106"/>
      <c r="L24" s="106"/>
      <c r="M24" s="106"/>
      <c r="O24" s="108"/>
      <c r="P24" s="108"/>
      <c r="Q24" s="108"/>
      <c r="R24" s="108"/>
      <c r="S24" s="106"/>
      <c r="T24" s="106"/>
      <c r="U24" s="106"/>
      <c r="V24" s="106"/>
      <c r="W24" s="106"/>
      <c r="X24" s="106"/>
      <c r="Y24" s="220">
        <v>40666</v>
      </c>
      <c r="Z24" s="131">
        <v>14</v>
      </c>
      <c r="AA24" s="131">
        <v>44.739999999999995</v>
      </c>
      <c r="AB24" s="131">
        <v>4</v>
      </c>
      <c r="AC24" s="131">
        <v>12.47</v>
      </c>
      <c r="AD24" s="221">
        <v>18</v>
      </c>
      <c r="AE24" s="178">
        <v>57.209999999999994</v>
      </c>
      <c r="AF24" s="108"/>
      <c r="AG24" s="106"/>
      <c r="AH24" s="106"/>
      <c r="AI24" s="106"/>
      <c r="AJ24" s="106"/>
      <c r="AL24" s="106"/>
      <c r="AM24" s="106"/>
      <c r="AO24" s="108"/>
      <c r="AP24" s="108"/>
      <c r="AQ24" s="108"/>
      <c r="AR24" s="108"/>
      <c r="AS24" s="108"/>
      <c r="AT24" s="108"/>
      <c r="AU24" s="108"/>
      <c r="AV24" s="108"/>
      <c r="AW24" s="108"/>
      <c r="AX24" s="108"/>
      <c r="AY24" s="108"/>
      <c r="AZ24" s="108"/>
      <c r="BA24" s="108"/>
      <c r="BB24" s="108"/>
      <c r="BC24" s="108"/>
      <c r="BD24" s="108"/>
      <c r="BE24" s="106"/>
      <c r="BF24" s="106"/>
      <c r="BG24" s="106"/>
      <c r="BH24" s="106"/>
      <c r="BI24" s="106"/>
      <c r="BM24" s="106"/>
      <c r="BN24" s="106"/>
      <c r="BO24" s="106"/>
      <c r="BP24" s="106"/>
      <c r="BQ24" s="106"/>
      <c r="BS24" s="123"/>
      <c r="BT24" s="44"/>
      <c r="BU24" s="44"/>
    </row>
    <row r="25" spans="2:73">
      <c r="B25" s="108"/>
      <c r="C25" s="108"/>
      <c r="D25" s="108"/>
      <c r="E25" s="108"/>
      <c r="F25" s="108"/>
      <c r="G25" s="108"/>
      <c r="H25" s="108"/>
      <c r="I25" s="106"/>
      <c r="J25" s="106"/>
      <c r="K25" s="106"/>
      <c r="L25" s="106"/>
      <c r="M25" s="106"/>
      <c r="O25" s="108"/>
      <c r="P25" s="108"/>
      <c r="Q25" s="108"/>
      <c r="R25" s="108"/>
      <c r="S25" s="106"/>
      <c r="T25" s="106"/>
      <c r="U25" s="106"/>
      <c r="V25" s="106"/>
      <c r="W25" s="106"/>
      <c r="X25" s="106"/>
      <c r="Y25" s="220">
        <v>40667</v>
      </c>
      <c r="Z25" s="131">
        <v>7</v>
      </c>
      <c r="AA25" s="131">
        <v>22.910000000000004</v>
      </c>
      <c r="AB25" s="131">
        <v>5</v>
      </c>
      <c r="AC25" s="131">
        <v>15.48</v>
      </c>
      <c r="AD25" s="221">
        <v>12</v>
      </c>
      <c r="AE25" s="178">
        <v>38.39</v>
      </c>
      <c r="AF25" s="108"/>
      <c r="AG25" s="106"/>
      <c r="AH25" s="106"/>
      <c r="AI25" s="106"/>
      <c r="AJ25" s="106"/>
      <c r="AL25" s="106"/>
      <c r="AM25" s="106"/>
      <c r="AO25" s="108"/>
      <c r="AP25" s="108"/>
      <c r="AQ25" s="108"/>
      <c r="AR25" s="108"/>
      <c r="AS25" s="108"/>
      <c r="AT25" s="108"/>
      <c r="AU25" s="108"/>
      <c r="AV25" s="108"/>
      <c r="AW25" s="108"/>
      <c r="AX25" s="108"/>
      <c r="AY25" s="108"/>
      <c r="AZ25" s="108"/>
      <c r="BA25" s="108"/>
      <c r="BB25" s="108"/>
      <c r="BC25" s="108"/>
      <c r="BD25" s="108"/>
      <c r="BE25" s="106"/>
      <c r="BF25" s="106"/>
      <c r="BG25" s="106"/>
      <c r="BH25" s="106"/>
      <c r="BI25" s="106"/>
      <c r="BM25" s="106"/>
      <c r="BN25" s="106"/>
      <c r="BO25" s="106"/>
      <c r="BP25" s="106"/>
      <c r="BQ25" s="106"/>
      <c r="BS25" s="123"/>
      <c r="BT25" s="44"/>
      <c r="BU25" s="44"/>
    </row>
    <row r="26" spans="2:73">
      <c r="B26" s="108"/>
      <c r="C26" s="108"/>
      <c r="D26" s="108"/>
      <c r="E26" s="108"/>
      <c r="F26" s="108"/>
      <c r="G26" s="108"/>
      <c r="H26" s="108"/>
      <c r="I26" s="106"/>
      <c r="J26" s="106"/>
      <c r="K26" s="106"/>
      <c r="L26" s="106"/>
      <c r="M26" s="106"/>
      <c r="O26" s="108"/>
      <c r="P26" s="108"/>
      <c r="Q26" s="108"/>
      <c r="R26" s="108"/>
      <c r="S26" s="106"/>
      <c r="T26" s="106"/>
      <c r="U26" s="106"/>
      <c r="V26" s="106"/>
      <c r="W26" s="106"/>
      <c r="X26" s="106"/>
      <c r="Y26" s="220">
        <v>40668</v>
      </c>
      <c r="Z26" s="131">
        <v>3</v>
      </c>
      <c r="AA26" s="131">
        <v>11</v>
      </c>
      <c r="AB26" s="131"/>
      <c r="AC26" s="131"/>
      <c r="AD26" s="221">
        <v>3</v>
      </c>
      <c r="AE26" s="178">
        <v>11</v>
      </c>
      <c r="AF26" s="108"/>
      <c r="AG26" s="106"/>
      <c r="AH26" s="106"/>
      <c r="AI26" s="106"/>
      <c r="AJ26" s="106"/>
      <c r="AL26" s="106"/>
      <c r="AM26" s="106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6"/>
      <c r="BF26" s="106"/>
      <c r="BG26" s="106"/>
      <c r="BH26" s="106"/>
      <c r="BI26" s="106"/>
      <c r="BM26" s="106"/>
      <c r="BN26" s="106"/>
      <c r="BO26" s="106"/>
      <c r="BP26" s="106"/>
      <c r="BQ26" s="106"/>
      <c r="BS26" s="123"/>
      <c r="BT26" s="44"/>
      <c r="BU26" s="44"/>
    </row>
    <row r="27" spans="2:73">
      <c r="B27" s="108"/>
      <c r="C27" s="108"/>
      <c r="D27" s="108"/>
      <c r="E27" s="108"/>
      <c r="F27" s="108"/>
      <c r="G27" s="108"/>
      <c r="H27" s="108"/>
      <c r="I27" s="106"/>
      <c r="J27" s="106"/>
      <c r="K27" s="106"/>
      <c r="L27" s="106"/>
      <c r="M27" s="106"/>
      <c r="O27" s="108"/>
      <c r="P27" s="108"/>
      <c r="Q27" s="108"/>
      <c r="R27" s="108"/>
      <c r="S27" s="106"/>
      <c r="T27" s="106"/>
      <c r="U27" s="106"/>
      <c r="V27" s="106"/>
      <c r="W27" s="106"/>
      <c r="X27" s="106"/>
      <c r="Y27" s="204" t="s">
        <v>22</v>
      </c>
      <c r="Z27" s="206">
        <v>90</v>
      </c>
      <c r="AA27" s="206">
        <v>221.73000000000005</v>
      </c>
      <c r="AB27" s="206">
        <v>120</v>
      </c>
      <c r="AC27" s="206">
        <v>178.50999999999991</v>
      </c>
      <c r="AD27" s="222">
        <v>210</v>
      </c>
      <c r="AE27" s="207">
        <v>400.23999999999995</v>
      </c>
      <c r="AF27" s="108"/>
      <c r="AG27" s="106"/>
      <c r="AH27" s="106"/>
      <c r="AI27" s="106"/>
      <c r="AJ27" s="106"/>
      <c r="AL27" s="106"/>
      <c r="AM27" s="106"/>
      <c r="AO27" s="108"/>
      <c r="AP27" s="108"/>
      <c r="AQ27" s="108"/>
      <c r="AR27" s="108"/>
      <c r="AS27" s="108"/>
      <c r="AT27" s="108"/>
      <c r="AU27" s="108"/>
      <c r="AV27" s="108"/>
      <c r="AW27" s="108"/>
      <c r="AX27" s="108"/>
      <c r="AY27" s="108"/>
      <c r="AZ27" s="108"/>
      <c r="BA27" s="108"/>
      <c r="BB27" s="108"/>
      <c r="BC27" s="108"/>
      <c r="BD27" s="108"/>
      <c r="BE27" s="106"/>
      <c r="BF27" s="106"/>
      <c r="BG27" s="106"/>
      <c r="BH27" s="106"/>
      <c r="BI27" s="106"/>
      <c r="BM27" s="106"/>
      <c r="BN27" s="106"/>
      <c r="BO27" s="106"/>
      <c r="BP27" s="106"/>
      <c r="BQ27" s="106"/>
      <c r="BS27" s="123"/>
      <c r="BT27" s="44"/>
      <c r="BU27" s="44"/>
    </row>
    <row r="28" spans="2:73">
      <c r="B28" s="108"/>
      <c r="C28" s="108"/>
      <c r="D28" s="108"/>
      <c r="E28" s="108"/>
      <c r="F28" s="108"/>
      <c r="G28" s="108"/>
      <c r="H28" s="108"/>
      <c r="I28" s="106"/>
      <c r="J28" s="106"/>
      <c r="K28" s="106"/>
      <c r="L28" s="106"/>
      <c r="M28" s="106"/>
      <c r="O28" s="108"/>
      <c r="P28" s="108"/>
      <c r="Q28" s="108"/>
      <c r="R28" s="108"/>
      <c r="S28" s="106"/>
      <c r="T28" s="106"/>
      <c r="U28" s="106"/>
      <c r="V28" s="106"/>
      <c r="W28" s="106"/>
      <c r="X28" s="106"/>
      <c r="Y28" s="108"/>
      <c r="Z28" s="108"/>
      <c r="AA28" s="108"/>
      <c r="AB28" s="108"/>
      <c r="AC28" s="108"/>
      <c r="AD28" s="108"/>
      <c r="AE28" s="108"/>
      <c r="AF28" s="108"/>
      <c r="AG28" s="106"/>
      <c r="AH28" s="106"/>
      <c r="AI28" s="106"/>
      <c r="AJ28" s="106"/>
      <c r="AL28" s="106"/>
      <c r="AM28" s="106"/>
      <c r="AO28" s="108"/>
      <c r="AP28" s="108"/>
      <c r="AQ28" s="108"/>
      <c r="AR28" s="108"/>
      <c r="AS28" s="108"/>
      <c r="AT28" s="108"/>
      <c r="AU28" s="108"/>
      <c r="AV28" s="108"/>
      <c r="AW28" s="108"/>
      <c r="AX28" s="108"/>
      <c r="AY28" s="108"/>
      <c r="AZ28" s="108"/>
      <c r="BA28" s="108"/>
      <c r="BB28" s="108"/>
      <c r="BC28" s="108"/>
      <c r="BD28" s="108"/>
      <c r="BE28" s="106"/>
      <c r="BF28" s="106"/>
      <c r="BG28" s="106"/>
      <c r="BH28" s="106"/>
      <c r="BI28" s="106"/>
      <c r="BM28" s="106"/>
      <c r="BN28" s="106"/>
      <c r="BO28" s="106"/>
      <c r="BP28" s="106"/>
      <c r="BQ28" s="106"/>
      <c r="BS28" s="123"/>
      <c r="BT28" s="44"/>
      <c r="BU28" s="44"/>
    </row>
    <row r="29" spans="2:73">
      <c r="B29" s="108"/>
      <c r="C29" s="108"/>
      <c r="D29" s="108"/>
      <c r="E29" s="108"/>
      <c r="F29" s="108"/>
      <c r="G29" s="108"/>
      <c r="H29" s="108"/>
      <c r="I29" s="106"/>
      <c r="J29" s="106"/>
      <c r="K29" s="106"/>
      <c r="L29" s="106"/>
      <c r="M29" s="106"/>
      <c r="O29" s="108"/>
      <c r="P29" s="108"/>
      <c r="Q29" s="108"/>
      <c r="R29" s="108"/>
      <c r="S29" s="106"/>
      <c r="T29" s="106"/>
      <c r="U29" s="106"/>
      <c r="V29" s="106"/>
      <c r="W29" s="106"/>
      <c r="X29" s="106"/>
      <c r="Y29" s="108"/>
      <c r="Z29" s="108"/>
      <c r="AA29" s="108"/>
      <c r="AB29" s="108"/>
      <c r="AC29" s="108"/>
      <c r="AD29" s="108"/>
      <c r="AE29" s="108"/>
      <c r="AF29" s="108"/>
      <c r="AG29" s="106"/>
      <c r="AH29" s="106"/>
      <c r="AI29" s="106"/>
      <c r="AJ29" s="106"/>
      <c r="AL29" s="106"/>
      <c r="AM29" s="106"/>
      <c r="AO29" s="108"/>
      <c r="AP29" s="108"/>
      <c r="AQ29" s="108"/>
      <c r="AR29" s="108"/>
      <c r="AS29" s="108"/>
      <c r="AT29" s="108"/>
      <c r="AU29" s="108"/>
      <c r="AV29" s="108"/>
      <c r="AW29" s="108"/>
      <c r="AX29" s="108"/>
      <c r="AY29" s="108"/>
      <c r="AZ29" s="108"/>
      <c r="BA29" s="108"/>
      <c r="BB29" s="108"/>
      <c r="BC29" s="108"/>
      <c r="BD29" s="108"/>
      <c r="BE29" s="106"/>
      <c r="BF29" s="106"/>
      <c r="BG29" s="106"/>
      <c r="BH29" s="106"/>
      <c r="BI29" s="106"/>
      <c r="BM29" s="106"/>
      <c r="BN29" s="106"/>
      <c r="BO29" s="106"/>
      <c r="BP29" s="106"/>
      <c r="BQ29" s="106"/>
      <c r="BS29" s="123"/>
      <c r="BT29" s="44"/>
      <c r="BU29" s="44"/>
    </row>
    <row r="30" spans="2:73">
      <c r="B30" s="108"/>
      <c r="C30" s="108"/>
      <c r="D30" s="108"/>
      <c r="E30" s="108"/>
      <c r="F30" s="108"/>
      <c r="G30" s="108"/>
      <c r="H30" s="108"/>
      <c r="I30" s="106"/>
      <c r="J30" s="106"/>
      <c r="K30" s="106"/>
      <c r="L30" s="106"/>
      <c r="M30" s="106"/>
      <c r="O30" s="108"/>
      <c r="P30" s="108"/>
      <c r="Q30" s="108"/>
      <c r="R30" s="108"/>
      <c r="S30" s="106"/>
      <c r="T30" s="106"/>
      <c r="U30" s="106"/>
      <c r="V30" s="106"/>
      <c r="W30" s="106"/>
      <c r="X30" s="106"/>
      <c r="Y30" s="108"/>
      <c r="Z30" s="108"/>
      <c r="AA30" s="108"/>
      <c r="AB30" s="108"/>
      <c r="AC30" s="108"/>
      <c r="AD30" s="108"/>
      <c r="AE30" s="108"/>
      <c r="AF30" s="108"/>
      <c r="AG30" s="106"/>
      <c r="AH30" s="106"/>
      <c r="AI30" s="106"/>
      <c r="AJ30" s="106"/>
      <c r="AL30" s="106"/>
      <c r="AM30" s="106"/>
      <c r="AO30" s="108"/>
      <c r="AP30" s="108"/>
      <c r="AQ30" s="108"/>
      <c r="AR30" s="108"/>
      <c r="AS30" s="108"/>
      <c r="AT30" s="108"/>
      <c r="AU30" s="108"/>
      <c r="AV30" s="108"/>
      <c r="AW30" s="108"/>
      <c r="AX30" s="108"/>
      <c r="AY30" s="108"/>
      <c r="AZ30" s="108"/>
      <c r="BA30" s="108"/>
      <c r="BB30" s="108"/>
      <c r="BC30" s="108"/>
      <c r="BD30" s="108"/>
      <c r="BE30" s="106"/>
      <c r="BF30" s="106"/>
      <c r="BG30" s="106"/>
      <c r="BH30" s="106"/>
      <c r="BI30" s="106"/>
      <c r="BM30" s="106"/>
      <c r="BN30" s="106"/>
      <c r="BO30" s="106"/>
      <c r="BP30" s="106"/>
      <c r="BQ30" s="106"/>
      <c r="BS30" s="123"/>
      <c r="BT30" s="44"/>
      <c r="BU30" s="44"/>
    </row>
    <row r="31" spans="2:73">
      <c r="B31" s="108"/>
      <c r="C31" s="108"/>
      <c r="D31" s="108"/>
      <c r="E31" s="108"/>
      <c r="F31" s="108"/>
      <c r="G31" s="108"/>
      <c r="H31" s="108"/>
      <c r="I31" s="106"/>
      <c r="J31" s="106"/>
      <c r="K31" s="106"/>
      <c r="L31" s="106"/>
      <c r="M31" s="106"/>
      <c r="O31" s="108"/>
      <c r="P31" s="108"/>
      <c r="Q31" s="108"/>
      <c r="R31" s="108"/>
      <c r="S31" s="106"/>
      <c r="T31" s="106"/>
      <c r="U31" s="106"/>
      <c r="V31" s="106"/>
      <c r="W31" s="106"/>
      <c r="X31" s="106"/>
      <c r="Y31" s="108"/>
      <c r="Z31" s="108"/>
      <c r="AA31" s="108"/>
      <c r="AB31" s="108"/>
      <c r="AC31" s="108"/>
      <c r="AD31" s="108"/>
      <c r="AE31" s="108"/>
      <c r="AF31" s="108"/>
      <c r="AG31" s="106"/>
      <c r="AH31" s="106"/>
      <c r="AI31" s="106"/>
      <c r="AJ31" s="106"/>
      <c r="AL31" s="106"/>
      <c r="AM31" s="106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6"/>
      <c r="BF31" s="106"/>
      <c r="BG31" s="106"/>
      <c r="BH31" s="106"/>
      <c r="BI31" s="106"/>
      <c r="BM31" s="106"/>
      <c r="BN31" s="106"/>
      <c r="BO31" s="106"/>
      <c r="BP31" s="106"/>
      <c r="BQ31" s="106"/>
      <c r="BS31" s="123"/>
      <c r="BT31" s="44"/>
      <c r="BU31" s="44"/>
    </row>
    <row r="32" spans="2:73">
      <c r="B32" s="108"/>
      <c r="C32" s="108"/>
      <c r="D32" s="108"/>
      <c r="E32" s="108"/>
      <c r="F32" s="108"/>
      <c r="G32" s="108"/>
      <c r="H32" s="108"/>
      <c r="I32" s="106"/>
      <c r="J32" s="106"/>
      <c r="K32" s="106"/>
      <c r="L32" s="106"/>
      <c r="M32" s="106"/>
      <c r="O32" s="108"/>
      <c r="P32" s="108"/>
      <c r="Q32" s="108"/>
      <c r="R32" s="108"/>
      <c r="S32" s="106"/>
      <c r="T32" s="106"/>
      <c r="U32" s="106"/>
      <c r="V32" s="106"/>
      <c r="W32" s="106"/>
      <c r="X32" s="106"/>
      <c r="Y32" s="108"/>
      <c r="Z32" s="108"/>
      <c r="AA32" s="108"/>
      <c r="AB32" s="108"/>
      <c r="AC32" s="108"/>
      <c r="AD32" s="108"/>
      <c r="AE32" s="108"/>
      <c r="AF32" s="108"/>
      <c r="AG32" s="106"/>
      <c r="AH32" s="106"/>
      <c r="AI32" s="106"/>
      <c r="AJ32" s="106"/>
      <c r="AL32" s="106"/>
      <c r="AM32" s="106"/>
      <c r="AO32" s="108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6"/>
      <c r="BF32" s="106"/>
      <c r="BG32" s="106"/>
      <c r="BH32" s="106"/>
      <c r="BI32" s="106"/>
      <c r="BM32" s="106"/>
      <c r="BN32" s="106"/>
      <c r="BO32" s="106"/>
      <c r="BP32" s="106"/>
      <c r="BQ32" s="106"/>
    </row>
    <row r="33" spans="2:69">
      <c r="B33" s="108"/>
      <c r="C33" s="108"/>
      <c r="D33" s="108"/>
      <c r="E33" s="108"/>
      <c r="F33" s="108"/>
      <c r="G33" s="108"/>
      <c r="H33" s="108"/>
      <c r="I33" s="106"/>
      <c r="J33" s="106"/>
      <c r="K33" s="106"/>
      <c r="L33" s="106"/>
      <c r="M33" s="106"/>
      <c r="O33" s="108"/>
      <c r="P33" s="108"/>
      <c r="Q33" s="108"/>
      <c r="R33" s="108"/>
      <c r="S33" s="106"/>
      <c r="T33" s="106"/>
      <c r="U33" s="106"/>
      <c r="V33" s="106"/>
      <c r="W33" s="106"/>
      <c r="X33" s="106"/>
      <c r="Y33" s="108"/>
      <c r="Z33" s="108"/>
      <c r="AA33" s="108"/>
      <c r="AB33" s="108"/>
      <c r="AC33" s="108"/>
      <c r="AD33" s="108"/>
      <c r="AE33" s="108"/>
      <c r="AF33" s="108"/>
      <c r="AG33" s="106"/>
      <c r="AH33" s="106"/>
      <c r="AI33" s="106"/>
      <c r="AJ33" s="106"/>
      <c r="AL33" s="106"/>
      <c r="AM33" s="106"/>
      <c r="AO33" s="108"/>
      <c r="AP33" s="108"/>
      <c r="AQ33" s="108"/>
      <c r="AR33" s="108"/>
      <c r="AS33" s="108"/>
      <c r="AT33" s="108"/>
      <c r="AU33" s="108"/>
      <c r="AV33" s="108"/>
      <c r="AW33" s="108"/>
      <c r="AX33" s="108"/>
      <c r="AY33" s="108"/>
      <c r="AZ33" s="108"/>
      <c r="BA33" s="108"/>
      <c r="BB33" s="108"/>
      <c r="BC33" s="108"/>
      <c r="BD33" s="108"/>
      <c r="BE33" s="106"/>
      <c r="BF33" s="106"/>
      <c r="BG33" s="106"/>
      <c r="BH33" s="106"/>
      <c r="BI33" s="106"/>
      <c r="BM33" s="106"/>
      <c r="BN33" s="106"/>
      <c r="BO33" s="106"/>
      <c r="BP33" s="106"/>
      <c r="BQ33" s="106"/>
    </row>
    <row r="34" spans="2:69">
      <c r="B34" s="108"/>
      <c r="C34" s="108"/>
      <c r="D34" s="108"/>
      <c r="E34" s="108"/>
      <c r="F34" s="108"/>
      <c r="G34" s="108"/>
      <c r="H34" s="108"/>
      <c r="I34" s="106"/>
      <c r="J34" s="106"/>
      <c r="K34" s="106"/>
      <c r="L34" s="106"/>
      <c r="M34" s="106"/>
      <c r="O34" s="108"/>
      <c r="P34" s="108"/>
      <c r="Q34" s="108"/>
      <c r="R34" s="108"/>
      <c r="S34" s="106"/>
      <c r="T34" s="106"/>
      <c r="U34" s="106"/>
      <c r="V34" s="106"/>
      <c r="W34" s="106"/>
      <c r="X34" s="106"/>
      <c r="Y34" s="108"/>
      <c r="Z34" s="108"/>
      <c r="AA34" s="108"/>
      <c r="AB34" s="108"/>
      <c r="AC34" s="108"/>
      <c r="AD34" s="108"/>
      <c r="AE34" s="108"/>
      <c r="AF34" s="108"/>
      <c r="AG34" s="106"/>
      <c r="AH34" s="106"/>
      <c r="AI34" s="106"/>
      <c r="AJ34" s="106"/>
      <c r="AL34" s="106"/>
      <c r="AM34" s="106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6"/>
      <c r="BF34" s="106"/>
      <c r="BG34" s="106"/>
      <c r="BH34" s="106"/>
      <c r="BI34" s="106"/>
      <c r="BM34" s="106"/>
      <c r="BN34" s="106"/>
      <c r="BO34" s="106"/>
      <c r="BP34" s="106"/>
      <c r="BQ34" s="106"/>
    </row>
    <row r="35" spans="2:69">
      <c r="B35" s="108"/>
      <c r="C35" s="108"/>
      <c r="D35" s="108"/>
      <c r="E35" s="108"/>
      <c r="F35" s="108"/>
      <c r="G35" s="108"/>
      <c r="H35" s="108"/>
      <c r="I35" s="106"/>
      <c r="J35" s="106"/>
      <c r="K35" s="106"/>
      <c r="L35" s="106"/>
      <c r="M35" s="106"/>
      <c r="O35" s="108"/>
      <c r="P35" s="108"/>
      <c r="Q35" s="108"/>
      <c r="R35" s="108"/>
      <c r="S35" s="106"/>
      <c r="T35" s="106"/>
      <c r="U35" s="106"/>
      <c r="V35" s="106"/>
      <c r="W35" s="106"/>
      <c r="X35" s="106"/>
      <c r="Y35" s="108"/>
      <c r="Z35" s="108"/>
      <c r="AA35" s="108"/>
      <c r="AB35" s="108"/>
      <c r="AC35" s="108"/>
      <c r="AD35" s="108"/>
      <c r="AE35" s="108"/>
      <c r="AF35" s="108"/>
      <c r="AG35" s="106"/>
      <c r="AH35" s="106"/>
      <c r="AI35" s="106"/>
      <c r="AJ35" s="106"/>
      <c r="AL35" s="106"/>
      <c r="AM35" s="106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6"/>
      <c r="BF35" s="106"/>
      <c r="BG35" s="106"/>
      <c r="BH35" s="106"/>
      <c r="BI35" s="106"/>
      <c r="BM35" s="106"/>
      <c r="BN35" s="106"/>
      <c r="BO35" s="106"/>
      <c r="BP35" s="106"/>
      <c r="BQ35" s="106"/>
    </row>
    <row r="36" spans="2:69">
      <c r="B36" s="108"/>
      <c r="C36" s="108"/>
      <c r="D36" s="108"/>
      <c r="E36" s="108"/>
      <c r="F36" s="108"/>
      <c r="G36" s="108"/>
      <c r="H36" s="108"/>
      <c r="I36" s="106"/>
      <c r="J36" s="106"/>
      <c r="K36" s="106"/>
      <c r="L36" s="106"/>
      <c r="M36" s="106"/>
      <c r="O36" s="108"/>
      <c r="P36" s="108"/>
      <c r="Q36" s="108"/>
      <c r="R36" s="108"/>
      <c r="S36" s="106"/>
      <c r="T36" s="106"/>
      <c r="U36" s="106"/>
      <c r="V36" s="106"/>
      <c r="W36" s="106"/>
      <c r="X36" s="106"/>
      <c r="Y36" s="108"/>
      <c r="Z36" s="108"/>
      <c r="AA36" s="108"/>
      <c r="AB36" s="108"/>
      <c r="AC36" s="108"/>
      <c r="AD36" s="108"/>
      <c r="AE36" s="108"/>
      <c r="AF36" s="108"/>
      <c r="AG36" s="106"/>
      <c r="AH36" s="106"/>
      <c r="AI36" s="106"/>
      <c r="AJ36" s="106"/>
      <c r="AL36" s="106"/>
      <c r="AM36" s="106"/>
      <c r="AO36" s="108"/>
      <c r="AP36" s="108"/>
      <c r="AQ36" s="108"/>
      <c r="AR36" s="108"/>
      <c r="AS36" s="108"/>
      <c r="AT36" s="108"/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  <c r="BE36" s="106"/>
      <c r="BF36" s="106"/>
      <c r="BG36" s="106"/>
      <c r="BH36" s="106"/>
      <c r="BI36" s="106"/>
      <c r="BM36" s="106"/>
      <c r="BN36" s="106"/>
      <c r="BO36" s="106"/>
      <c r="BP36" s="106"/>
      <c r="BQ36" s="106"/>
    </row>
    <row r="37" spans="2:69">
      <c r="B37" s="108"/>
      <c r="C37" s="108"/>
      <c r="D37" s="108"/>
      <c r="E37" s="108"/>
      <c r="F37" s="108"/>
      <c r="G37" s="108"/>
      <c r="H37" s="108"/>
      <c r="I37" s="106"/>
      <c r="J37" s="106"/>
      <c r="K37" s="106"/>
      <c r="L37" s="106"/>
      <c r="M37" s="106"/>
      <c r="O37" s="108"/>
      <c r="P37" s="108"/>
      <c r="Q37" s="108"/>
      <c r="R37" s="108"/>
      <c r="S37" s="106"/>
      <c r="T37" s="106"/>
      <c r="U37" s="106"/>
      <c r="V37" s="106"/>
      <c r="W37" s="106"/>
      <c r="X37" s="106"/>
      <c r="Y37" s="108"/>
      <c r="Z37" s="108"/>
      <c r="AA37" s="108"/>
      <c r="AB37" s="108"/>
      <c r="AC37" s="108"/>
      <c r="AD37" s="108"/>
      <c r="AE37" s="108"/>
      <c r="AF37" s="108"/>
      <c r="AG37" s="106"/>
      <c r="AH37" s="106"/>
      <c r="AI37" s="106"/>
      <c r="AJ37" s="106"/>
      <c r="AL37" s="106"/>
      <c r="AM37" s="106"/>
      <c r="AO37" s="108"/>
      <c r="AP37" s="108"/>
      <c r="AQ37" s="108"/>
      <c r="AR37" s="108"/>
      <c r="AS37" s="108"/>
      <c r="AT37" s="108"/>
      <c r="AU37" s="108"/>
      <c r="AV37" s="108"/>
      <c r="AW37" s="108"/>
      <c r="AX37" s="108"/>
      <c r="AY37" s="108"/>
      <c r="AZ37" s="108"/>
      <c r="BA37" s="108"/>
      <c r="BB37" s="108"/>
      <c r="BC37" s="108"/>
      <c r="BD37" s="108"/>
      <c r="BE37" s="106"/>
      <c r="BF37" s="106"/>
      <c r="BG37" s="106"/>
      <c r="BH37" s="106"/>
      <c r="BI37" s="106"/>
      <c r="BM37" s="106"/>
      <c r="BN37" s="106"/>
      <c r="BO37" s="106"/>
      <c r="BP37" s="106"/>
      <c r="BQ37" s="106"/>
    </row>
    <row r="38" spans="2:69">
      <c r="B38" s="108"/>
      <c r="C38" s="108"/>
      <c r="D38" s="108"/>
      <c r="E38" s="108"/>
      <c r="F38" s="108"/>
      <c r="G38" s="108"/>
      <c r="H38" s="108"/>
      <c r="I38" s="106"/>
      <c r="J38" s="106"/>
      <c r="K38" s="106"/>
      <c r="L38" s="106"/>
      <c r="M38" s="106"/>
      <c r="O38" s="108"/>
      <c r="P38" s="108"/>
      <c r="Q38" s="108"/>
      <c r="R38" s="108"/>
      <c r="S38" s="106"/>
      <c r="T38" s="106"/>
      <c r="U38" s="106"/>
      <c r="V38" s="106"/>
      <c r="W38" s="106"/>
      <c r="X38" s="106"/>
      <c r="Y38" s="108"/>
      <c r="Z38" s="108"/>
      <c r="AA38" s="108"/>
      <c r="AB38" s="108"/>
      <c r="AC38" s="108"/>
      <c r="AD38" s="108"/>
      <c r="AE38" s="108"/>
      <c r="AF38" s="106"/>
      <c r="AG38" s="106"/>
      <c r="AH38" s="106"/>
      <c r="AI38" s="106"/>
      <c r="AJ38" s="106"/>
      <c r="AL38" s="106"/>
      <c r="AM38" s="106"/>
      <c r="AO38" s="108"/>
      <c r="AP38" s="108"/>
      <c r="AQ38" s="108"/>
      <c r="AR38" s="108"/>
      <c r="AS38" s="108"/>
      <c r="AT38" s="108"/>
      <c r="AU38" s="108"/>
      <c r="AV38" s="108"/>
      <c r="AW38" s="108"/>
      <c r="AX38" s="108"/>
      <c r="AY38" s="108"/>
      <c r="AZ38" s="108"/>
      <c r="BA38" s="108"/>
      <c r="BB38" s="108"/>
      <c r="BC38" s="108"/>
      <c r="BD38" s="108"/>
      <c r="BE38" s="106"/>
      <c r="BF38" s="106"/>
      <c r="BG38" s="106"/>
      <c r="BH38" s="106"/>
      <c r="BI38" s="106"/>
      <c r="BM38" s="106"/>
      <c r="BN38" s="106"/>
      <c r="BO38" s="106"/>
      <c r="BP38" s="106"/>
      <c r="BQ38" s="106"/>
    </row>
    <row r="39" spans="2:69">
      <c r="B39" s="108"/>
      <c r="C39" s="108"/>
      <c r="D39" s="108"/>
      <c r="E39" s="108"/>
      <c r="F39" s="108"/>
      <c r="G39" s="108"/>
      <c r="H39" s="108"/>
      <c r="I39" s="106"/>
      <c r="J39" s="106"/>
      <c r="K39" s="106"/>
      <c r="L39" s="106"/>
      <c r="M39" s="106"/>
      <c r="O39" s="108"/>
      <c r="P39" s="108"/>
      <c r="Q39" s="108"/>
      <c r="R39" s="108"/>
      <c r="S39" s="106"/>
      <c r="T39" s="106"/>
      <c r="U39" s="106"/>
      <c r="V39" s="106"/>
      <c r="W39" s="106"/>
      <c r="X39" s="106"/>
      <c r="Y39" s="108"/>
      <c r="Z39" s="108"/>
      <c r="AA39" s="108"/>
      <c r="AB39" s="108"/>
      <c r="AC39" s="108"/>
      <c r="AD39" s="108"/>
      <c r="AE39" s="108"/>
      <c r="AF39" s="106"/>
      <c r="AG39" s="106"/>
      <c r="AH39" s="106"/>
      <c r="AI39" s="106"/>
      <c r="AJ39" s="106"/>
      <c r="AL39" s="106"/>
      <c r="AM39" s="106"/>
      <c r="AO39" s="108"/>
      <c r="AP39" s="108"/>
      <c r="AQ39" s="108"/>
      <c r="AR39" s="108"/>
      <c r="AS39" s="108"/>
      <c r="AT39" s="108"/>
      <c r="AU39" s="108"/>
      <c r="AV39" s="108"/>
      <c r="AW39" s="108"/>
      <c r="AX39" s="108"/>
      <c r="AY39" s="108"/>
      <c r="AZ39" s="108"/>
      <c r="BA39" s="108"/>
      <c r="BB39" s="108"/>
      <c r="BC39" s="108"/>
      <c r="BD39" s="108"/>
      <c r="BE39" s="106"/>
      <c r="BF39" s="106"/>
      <c r="BG39" s="106"/>
      <c r="BH39" s="106"/>
      <c r="BI39" s="106"/>
      <c r="BM39" s="106"/>
      <c r="BN39" s="106"/>
      <c r="BO39" s="106"/>
      <c r="BP39" s="106"/>
      <c r="BQ39" s="106"/>
    </row>
    <row r="40" spans="2:69">
      <c r="B40" s="108"/>
      <c r="C40" s="108"/>
      <c r="D40" s="108"/>
      <c r="E40" s="108"/>
      <c r="F40" s="108"/>
      <c r="G40" s="108"/>
      <c r="H40" s="108"/>
      <c r="I40" s="106"/>
      <c r="J40" s="106"/>
      <c r="K40" s="106"/>
      <c r="L40" s="106"/>
      <c r="M40" s="106"/>
      <c r="O40" s="108"/>
      <c r="P40" s="108"/>
      <c r="Q40" s="108"/>
      <c r="R40" s="108"/>
      <c r="S40" s="106"/>
      <c r="T40" s="106"/>
      <c r="U40" s="106"/>
      <c r="V40" s="106"/>
      <c r="W40" s="106"/>
      <c r="X40" s="106"/>
      <c r="Y40" s="108"/>
      <c r="Z40" s="108"/>
      <c r="AA40" s="108"/>
      <c r="AB40" s="108"/>
      <c r="AC40" s="108"/>
      <c r="AD40" s="108"/>
      <c r="AE40" s="108"/>
      <c r="AF40" s="106"/>
      <c r="AG40" s="106"/>
      <c r="AH40" s="106"/>
      <c r="AI40" s="106"/>
      <c r="AJ40" s="106"/>
      <c r="AL40" s="106"/>
      <c r="AM40" s="106"/>
      <c r="AO40" s="108"/>
      <c r="AP40" s="108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  <c r="BE40" s="106"/>
      <c r="BF40" s="106"/>
      <c r="BG40" s="106"/>
      <c r="BH40" s="106"/>
      <c r="BI40" s="106"/>
      <c r="BM40" s="106"/>
      <c r="BN40" s="106"/>
      <c r="BO40" s="106"/>
      <c r="BP40" s="106"/>
      <c r="BQ40" s="106"/>
    </row>
    <row r="41" spans="2:69">
      <c r="B41" s="108"/>
      <c r="C41" s="108"/>
      <c r="D41" s="108"/>
      <c r="E41" s="108"/>
      <c r="F41" s="108"/>
      <c r="G41" s="108"/>
      <c r="H41" s="108"/>
      <c r="I41" s="106"/>
      <c r="J41" s="106"/>
      <c r="K41" s="106"/>
      <c r="L41" s="106"/>
      <c r="M41" s="106"/>
      <c r="O41" s="108"/>
      <c r="P41" s="108"/>
      <c r="Q41" s="108"/>
      <c r="R41" s="108"/>
      <c r="S41" s="106"/>
      <c r="T41" s="106"/>
      <c r="U41" s="106"/>
      <c r="V41" s="106"/>
      <c r="W41" s="106"/>
      <c r="X41" s="106"/>
      <c r="Y41" s="108"/>
      <c r="Z41" s="108"/>
      <c r="AA41" s="108"/>
      <c r="AB41" s="108"/>
      <c r="AC41" s="108"/>
      <c r="AD41" s="108"/>
      <c r="AE41" s="108"/>
      <c r="AF41" s="106"/>
      <c r="AG41" s="106"/>
      <c r="AH41" s="106"/>
      <c r="AI41" s="106"/>
      <c r="AJ41" s="106"/>
      <c r="AL41" s="106"/>
      <c r="AM41" s="106"/>
      <c r="AO41" s="108"/>
      <c r="AP41" s="108"/>
      <c r="AQ41" s="108"/>
      <c r="AR41" s="108"/>
      <c r="AS41" s="108"/>
      <c r="AT41" s="108"/>
      <c r="AU41" s="108"/>
      <c r="AV41" s="108"/>
      <c r="AW41" s="108"/>
      <c r="AX41" s="108"/>
      <c r="AY41" s="108"/>
      <c r="AZ41" s="108"/>
      <c r="BA41" s="108"/>
      <c r="BB41" s="108"/>
      <c r="BC41" s="108"/>
      <c r="BD41" s="108"/>
      <c r="BE41" s="106"/>
      <c r="BF41" s="106"/>
      <c r="BG41" s="106"/>
      <c r="BH41" s="106"/>
      <c r="BI41" s="106"/>
      <c r="BM41" s="106"/>
      <c r="BN41" s="106"/>
      <c r="BO41" s="106"/>
      <c r="BP41" s="106"/>
      <c r="BQ41" s="106"/>
    </row>
    <row r="42" spans="2:69">
      <c r="B42" s="108"/>
      <c r="C42" s="108"/>
      <c r="D42" s="108"/>
      <c r="E42" s="108"/>
      <c r="F42" s="108"/>
      <c r="G42" s="108"/>
      <c r="H42" s="108"/>
      <c r="I42" s="106"/>
      <c r="J42" s="106"/>
      <c r="K42" s="106"/>
      <c r="L42" s="106"/>
      <c r="M42" s="106"/>
      <c r="O42" s="108"/>
      <c r="P42" s="108"/>
      <c r="Q42" s="108"/>
      <c r="R42" s="108"/>
      <c r="S42" s="106"/>
      <c r="T42" s="106"/>
      <c r="U42" s="106"/>
      <c r="V42" s="106"/>
      <c r="W42" s="106"/>
      <c r="X42" s="106"/>
      <c r="Y42" s="108"/>
      <c r="Z42" s="108"/>
      <c r="AA42" s="108"/>
      <c r="AB42" s="108"/>
      <c r="AC42" s="108"/>
      <c r="AD42" s="108"/>
      <c r="AE42" s="108"/>
      <c r="AF42" s="106"/>
      <c r="AG42" s="106"/>
      <c r="AH42" s="106"/>
      <c r="AI42" s="106"/>
      <c r="AJ42" s="106"/>
      <c r="AL42" s="106"/>
      <c r="AM42" s="106"/>
      <c r="AO42" s="108"/>
      <c r="AP42" s="108"/>
      <c r="AQ42" s="108"/>
      <c r="AR42" s="108"/>
      <c r="AS42" s="108"/>
      <c r="AT42" s="108"/>
      <c r="AU42" s="108"/>
      <c r="AV42" s="108"/>
      <c r="AW42" s="108"/>
      <c r="AX42" s="108"/>
      <c r="AY42" s="108"/>
      <c r="AZ42" s="108"/>
      <c r="BA42" s="108"/>
      <c r="BB42" s="108"/>
      <c r="BC42" s="108"/>
      <c r="BD42" s="108"/>
      <c r="BE42" s="106"/>
      <c r="BF42" s="106"/>
      <c r="BG42" s="106"/>
      <c r="BH42" s="106"/>
      <c r="BI42" s="106"/>
      <c r="BM42" s="106"/>
      <c r="BN42" s="106"/>
      <c r="BO42" s="106"/>
      <c r="BP42" s="106"/>
      <c r="BQ42" s="106"/>
    </row>
    <row r="43" spans="2:69">
      <c r="B43" s="108"/>
      <c r="C43" s="108"/>
      <c r="D43" s="108"/>
      <c r="E43" s="108"/>
      <c r="F43" s="108"/>
      <c r="G43" s="108"/>
      <c r="H43" s="108"/>
      <c r="I43" s="106"/>
      <c r="J43" s="106"/>
      <c r="K43" s="106"/>
      <c r="L43" s="106"/>
      <c r="M43" s="106"/>
      <c r="O43" s="108"/>
      <c r="P43" s="108"/>
      <c r="Q43" s="108"/>
      <c r="R43" s="108"/>
      <c r="S43" s="106"/>
      <c r="T43" s="106"/>
      <c r="U43" s="106"/>
      <c r="V43" s="106"/>
      <c r="W43" s="106"/>
      <c r="X43" s="106"/>
      <c r="Y43" s="108"/>
      <c r="Z43" s="108"/>
      <c r="AA43" s="108"/>
      <c r="AB43" s="108"/>
      <c r="AC43" s="108"/>
      <c r="AD43" s="108"/>
      <c r="AE43" s="108"/>
      <c r="AF43" s="106"/>
      <c r="AG43" s="106"/>
      <c r="AH43" s="106"/>
      <c r="AI43" s="106"/>
      <c r="AJ43" s="106"/>
      <c r="AL43" s="106"/>
      <c r="AM43" s="106"/>
      <c r="AO43" s="108"/>
      <c r="AP43" s="108"/>
      <c r="AQ43" s="108"/>
      <c r="AR43" s="108"/>
      <c r="AS43" s="108"/>
      <c r="AT43" s="108"/>
      <c r="AU43" s="108"/>
      <c r="AV43" s="108"/>
      <c r="AW43" s="108"/>
      <c r="AX43" s="108"/>
      <c r="AY43" s="108"/>
      <c r="AZ43" s="108"/>
      <c r="BA43" s="108"/>
      <c r="BB43" s="108"/>
      <c r="BC43" s="108"/>
      <c r="BD43" s="108"/>
      <c r="BE43" s="106"/>
      <c r="BF43" s="106"/>
      <c r="BG43" s="106"/>
      <c r="BH43" s="106"/>
      <c r="BI43" s="106"/>
      <c r="BM43" s="106"/>
      <c r="BN43" s="106"/>
      <c r="BO43" s="106"/>
      <c r="BP43" s="106"/>
      <c r="BQ43" s="106"/>
    </row>
    <row r="44" spans="2:69">
      <c r="B44" s="108"/>
      <c r="C44" s="108"/>
      <c r="D44" s="108"/>
      <c r="E44" s="108"/>
      <c r="F44" s="108"/>
      <c r="G44" s="108"/>
      <c r="H44" s="108"/>
      <c r="I44" s="106"/>
      <c r="J44" s="106"/>
      <c r="K44" s="106"/>
      <c r="L44" s="106"/>
      <c r="M44" s="106"/>
      <c r="O44" s="108"/>
      <c r="P44" s="108"/>
      <c r="Q44" s="108"/>
      <c r="R44" s="108"/>
      <c r="S44" s="106"/>
      <c r="T44" s="106"/>
      <c r="U44" s="106"/>
      <c r="V44" s="106"/>
      <c r="W44" s="106"/>
      <c r="X44" s="106"/>
      <c r="Y44" s="108"/>
      <c r="Z44" s="108"/>
      <c r="AA44" s="108"/>
      <c r="AB44" s="108"/>
      <c r="AC44" s="108"/>
      <c r="AD44" s="108"/>
      <c r="AE44" s="108"/>
      <c r="AF44" s="106"/>
      <c r="AG44" s="106"/>
      <c r="AH44" s="106"/>
      <c r="AI44" s="106"/>
      <c r="AJ44" s="106"/>
      <c r="AL44" s="106"/>
      <c r="AM44" s="106"/>
      <c r="AO44" s="108"/>
      <c r="AP44" s="108"/>
      <c r="AQ44" s="108"/>
      <c r="AR44" s="108"/>
      <c r="AS44" s="108"/>
      <c r="AT44" s="108"/>
      <c r="AU44" s="108"/>
      <c r="AV44" s="108"/>
      <c r="AW44" s="108"/>
      <c r="AX44" s="108"/>
      <c r="AY44" s="108"/>
      <c r="AZ44" s="108"/>
      <c r="BA44" s="108"/>
      <c r="BB44" s="108"/>
      <c r="BC44" s="108"/>
      <c r="BD44" s="108"/>
      <c r="BE44" s="106"/>
      <c r="BF44" s="106"/>
      <c r="BG44" s="106"/>
      <c r="BH44" s="106"/>
      <c r="BI44" s="106"/>
      <c r="BM44" s="106"/>
      <c r="BN44" s="106"/>
      <c r="BO44" s="106"/>
      <c r="BP44" s="106"/>
      <c r="BQ44" s="106"/>
    </row>
    <row r="45" spans="2:69">
      <c r="B45" s="108"/>
      <c r="C45" s="108"/>
      <c r="D45" s="108"/>
      <c r="E45" s="108"/>
      <c r="F45" s="108"/>
      <c r="G45" s="108"/>
      <c r="H45" s="108"/>
      <c r="I45" s="106"/>
      <c r="J45" s="106"/>
      <c r="K45" s="106"/>
      <c r="L45" s="106"/>
      <c r="M45" s="106"/>
      <c r="O45" s="108"/>
      <c r="P45" s="108"/>
      <c r="Q45" s="108"/>
      <c r="R45" s="108"/>
      <c r="S45" s="106"/>
      <c r="T45" s="106"/>
      <c r="U45" s="106"/>
      <c r="V45" s="106"/>
      <c r="W45" s="106"/>
      <c r="X45" s="106"/>
      <c r="Y45" s="108"/>
      <c r="Z45" s="108"/>
      <c r="AA45" s="108"/>
      <c r="AB45" s="108"/>
      <c r="AC45" s="108"/>
      <c r="AD45" s="108"/>
      <c r="AE45" s="108"/>
      <c r="AF45" s="106"/>
      <c r="AG45" s="106"/>
      <c r="AH45" s="106"/>
      <c r="AI45" s="106"/>
      <c r="AJ45" s="106"/>
      <c r="AL45" s="106"/>
      <c r="AM45" s="106"/>
      <c r="AO45" s="108"/>
      <c r="AP45" s="108"/>
      <c r="AQ45" s="108"/>
      <c r="AR45" s="108"/>
      <c r="AS45" s="108"/>
      <c r="AT45" s="108"/>
      <c r="AU45" s="108"/>
      <c r="AV45" s="108"/>
      <c r="AW45" s="108"/>
      <c r="AX45" s="108"/>
      <c r="AY45" s="108"/>
      <c r="AZ45" s="108"/>
      <c r="BA45" s="108"/>
      <c r="BB45" s="108"/>
      <c r="BC45" s="108"/>
      <c r="BD45" s="108"/>
      <c r="BE45" s="106"/>
      <c r="BF45" s="106"/>
      <c r="BG45" s="106"/>
      <c r="BH45" s="106"/>
      <c r="BI45" s="106"/>
      <c r="BM45" s="106"/>
      <c r="BN45" s="106"/>
      <c r="BO45" s="106"/>
      <c r="BP45" s="106"/>
      <c r="BQ45" s="106"/>
    </row>
    <row r="46" spans="2:69">
      <c r="B46" s="108"/>
      <c r="C46" s="108"/>
      <c r="D46" s="108"/>
      <c r="E46" s="108"/>
      <c r="F46" s="108"/>
      <c r="G46" s="108"/>
      <c r="H46" s="108"/>
      <c r="I46" s="106"/>
      <c r="J46" s="106"/>
      <c r="K46" s="106"/>
      <c r="L46" s="106"/>
      <c r="M46" s="106"/>
      <c r="O46" s="108"/>
      <c r="P46" s="108"/>
      <c r="Q46" s="108"/>
      <c r="R46" s="108"/>
      <c r="S46" s="106"/>
      <c r="T46" s="106"/>
      <c r="U46" s="106"/>
      <c r="V46" s="106"/>
      <c r="W46" s="106"/>
      <c r="X46" s="106"/>
      <c r="Y46" s="108"/>
      <c r="Z46" s="108"/>
      <c r="AA46" s="108"/>
      <c r="AB46" s="108"/>
      <c r="AC46" s="108"/>
      <c r="AD46" s="108"/>
      <c r="AE46" s="108"/>
      <c r="AF46" s="106"/>
      <c r="AG46" s="106"/>
      <c r="AH46" s="106"/>
      <c r="AI46" s="106"/>
      <c r="AJ46" s="106"/>
      <c r="AL46" s="106"/>
      <c r="AM46" s="106"/>
      <c r="AO46" s="108"/>
      <c r="AP46" s="108"/>
      <c r="AQ46" s="108"/>
      <c r="AR46" s="108"/>
      <c r="AS46" s="108"/>
      <c r="AT46" s="108"/>
      <c r="AU46" s="108"/>
      <c r="AV46" s="108"/>
      <c r="AW46" s="108"/>
      <c r="AX46" s="108"/>
      <c r="AY46" s="108"/>
      <c r="AZ46" s="108"/>
      <c r="BA46" s="108"/>
      <c r="BB46" s="108"/>
      <c r="BC46" s="108"/>
      <c r="BD46" s="108"/>
      <c r="BE46" s="106"/>
      <c r="BF46" s="106"/>
      <c r="BG46" s="106"/>
      <c r="BH46" s="106"/>
      <c r="BI46" s="106"/>
      <c r="BM46" s="106"/>
      <c r="BN46" s="106"/>
      <c r="BO46" s="106"/>
      <c r="BP46" s="106"/>
      <c r="BQ46" s="106"/>
    </row>
    <row r="47" spans="2:69">
      <c r="B47" s="108"/>
      <c r="C47" s="108"/>
      <c r="D47" s="108"/>
      <c r="E47" s="108"/>
      <c r="F47" s="108"/>
      <c r="G47" s="108"/>
      <c r="H47" s="108"/>
      <c r="I47" s="106"/>
      <c r="J47" s="106"/>
      <c r="K47" s="106"/>
      <c r="L47" s="106"/>
      <c r="M47" s="106"/>
      <c r="O47" s="108"/>
      <c r="P47" s="108"/>
      <c r="Q47" s="108"/>
      <c r="R47" s="108"/>
      <c r="S47" s="106"/>
      <c r="T47" s="106"/>
      <c r="U47" s="106"/>
      <c r="V47" s="106"/>
      <c r="W47" s="106"/>
      <c r="X47" s="106"/>
      <c r="Y47" s="108"/>
      <c r="Z47" s="108"/>
      <c r="AA47" s="108"/>
      <c r="AB47" s="108"/>
      <c r="AC47" s="108"/>
      <c r="AD47" s="108"/>
      <c r="AE47" s="108"/>
      <c r="AF47" s="106"/>
      <c r="AG47" s="106"/>
      <c r="AH47" s="106"/>
      <c r="AI47" s="106"/>
      <c r="AJ47" s="106"/>
      <c r="AL47" s="106"/>
      <c r="AM47" s="106"/>
      <c r="AO47" s="108"/>
      <c r="AP47" s="108"/>
      <c r="AQ47" s="108"/>
      <c r="AR47" s="108"/>
      <c r="AS47" s="108"/>
      <c r="AT47" s="108"/>
      <c r="AU47" s="108"/>
      <c r="AV47" s="108"/>
      <c r="AW47" s="108"/>
      <c r="AX47" s="108"/>
      <c r="AY47" s="108"/>
      <c r="AZ47" s="108"/>
      <c r="BA47" s="108"/>
      <c r="BB47" s="108"/>
      <c r="BC47" s="108"/>
      <c r="BD47" s="108"/>
      <c r="BE47" s="106"/>
      <c r="BF47" s="106"/>
      <c r="BG47" s="106"/>
      <c r="BH47" s="106"/>
      <c r="BI47" s="106"/>
      <c r="BM47" s="106"/>
      <c r="BN47" s="106"/>
      <c r="BO47" s="106"/>
      <c r="BP47" s="106"/>
      <c r="BQ47" s="106"/>
    </row>
    <row r="48" spans="2:69">
      <c r="B48" s="108"/>
      <c r="C48" s="108"/>
      <c r="D48" s="108"/>
      <c r="E48" s="108"/>
      <c r="F48" s="108"/>
      <c r="G48" s="108"/>
      <c r="H48" s="108"/>
      <c r="I48" s="106"/>
      <c r="J48" s="106"/>
      <c r="K48" s="106"/>
      <c r="L48" s="106"/>
      <c r="M48" s="106"/>
      <c r="O48" s="108"/>
      <c r="P48" s="108"/>
      <c r="Q48" s="108"/>
      <c r="R48" s="108"/>
      <c r="S48" s="106"/>
      <c r="T48" s="106"/>
      <c r="U48" s="106"/>
      <c r="V48" s="106"/>
      <c r="W48" s="106"/>
      <c r="X48" s="106"/>
      <c r="Y48" s="108"/>
      <c r="Z48" s="108"/>
      <c r="AA48" s="108"/>
      <c r="AB48" s="108"/>
      <c r="AC48" s="108"/>
      <c r="AD48" s="108"/>
      <c r="AE48" s="108"/>
      <c r="AF48" s="106"/>
      <c r="AG48" s="106"/>
      <c r="AH48" s="106"/>
      <c r="AI48" s="106"/>
      <c r="AJ48" s="106"/>
      <c r="AL48" s="106"/>
      <c r="AM48" s="106"/>
      <c r="AO48" s="108"/>
      <c r="AP48" s="108"/>
      <c r="AQ48" s="108"/>
      <c r="AR48" s="108"/>
      <c r="AS48" s="108"/>
      <c r="AT48" s="108"/>
      <c r="AU48" s="108"/>
      <c r="AV48" s="108"/>
      <c r="AW48" s="108"/>
      <c r="AX48" s="108"/>
      <c r="AY48" s="108"/>
      <c r="AZ48" s="108"/>
      <c r="BA48" s="108"/>
      <c r="BB48" s="108"/>
      <c r="BC48" s="108"/>
      <c r="BD48" s="108"/>
      <c r="BE48" s="106"/>
      <c r="BF48" s="106"/>
      <c r="BG48" s="106"/>
      <c r="BH48" s="106"/>
      <c r="BI48" s="106"/>
      <c r="BM48" s="106"/>
      <c r="BN48" s="106"/>
      <c r="BO48" s="106"/>
      <c r="BP48" s="106"/>
      <c r="BQ48" s="106"/>
    </row>
    <row r="49" spans="2:69">
      <c r="B49" s="108"/>
      <c r="C49" s="108"/>
      <c r="D49" s="108"/>
      <c r="E49" s="108"/>
      <c r="F49" s="108"/>
      <c r="G49" s="108"/>
      <c r="H49" s="108"/>
      <c r="I49" s="106"/>
      <c r="J49" s="106"/>
      <c r="K49" s="106"/>
      <c r="L49" s="106"/>
      <c r="M49" s="106"/>
      <c r="O49" s="108"/>
      <c r="P49" s="108"/>
      <c r="Q49" s="108"/>
      <c r="R49" s="108"/>
      <c r="S49" s="106"/>
      <c r="T49" s="106"/>
      <c r="U49" s="106"/>
      <c r="V49" s="106"/>
      <c r="W49" s="106"/>
      <c r="X49" s="106"/>
      <c r="Y49" s="108"/>
      <c r="Z49" s="108"/>
      <c r="AA49" s="108"/>
      <c r="AB49" s="108"/>
      <c r="AC49" s="108"/>
      <c r="AD49" s="108"/>
      <c r="AE49" s="108"/>
      <c r="AF49" s="106"/>
      <c r="AG49" s="106"/>
      <c r="AH49" s="106"/>
      <c r="AI49" s="106"/>
      <c r="AJ49" s="106"/>
      <c r="AL49" s="106"/>
      <c r="AM49" s="106"/>
      <c r="AO49" s="108"/>
      <c r="AP49" s="108"/>
      <c r="AQ49" s="108"/>
      <c r="AR49" s="108"/>
      <c r="AS49" s="108"/>
      <c r="AT49" s="108"/>
      <c r="AU49" s="108"/>
      <c r="AV49" s="108"/>
      <c r="AW49" s="108"/>
      <c r="AX49" s="108"/>
      <c r="AY49" s="108"/>
      <c r="AZ49" s="108"/>
      <c r="BA49" s="108"/>
      <c r="BB49" s="108"/>
      <c r="BC49" s="108"/>
      <c r="BD49" s="108"/>
      <c r="BE49" s="106"/>
      <c r="BF49" s="106"/>
      <c r="BG49" s="106"/>
      <c r="BH49" s="106"/>
      <c r="BI49" s="106"/>
      <c r="BM49" s="106"/>
      <c r="BN49" s="106"/>
      <c r="BO49" s="106"/>
      <c r="BP49" s="106"/>
      <c r="BQ49" s="106"/>
    </row>
    <row r="50" spans="2:69">
      <c r="B50" s="108"/>
      <c r="C50" s="108"/>
      <c r="D50" s="108"/>
      <c r="E50" s="108"/>
      <c r="F50" s="108"/>
      <c r="G50" s="108"/>
      <c r="H50" s="108"/>
      <c r="I50" s="106"/>
      <c r="J50" s="106"/>
      <c r="K50" s="106"/>
      <c r="L50" s="106"/>
      <c r="M50" s="106"/>
      <c r="O50" s="108"/>
      <c r="P50" s="108"/>
      <c r="Q50" s="108"/>
      <c r="R50" s="108"/>
      <c r="S50" s="106"/>
      <c r="T50" s="106"/>
      <c r="U50" s="106"/>
      <c r="V50" s="106"/>
      <c r="W50" s="106"/>
      <c r="X50" s="106"/>
      <c r="Y50" s="108"/>
      <c r="Z50" s="108"/>
      <c r="AA50" s="108"/>
      <c r="AB50" s="108"/>
      <c r="AC50" s="108"/>
      <c r="AD50" s="108"/>
      <c r="AE50" s="108"/>
      <c r="AF50" s="106"/>
      <c r="AG50" s="106"/>
      <c r="AH50" s="106"/>
      <c r="AI50" s="106"/>
      <c r="AJ50" s="106"/>
      <c r="AL50" s="106"/>
      <c r="AM50" s="106"/>
      <c r="AO50" s="108"/>
      <c r="AP50" s="108"/>
      <c r="AQ50" s="108"/>
      <c r="AR50" s="108"/>
      <c r="AS50" s="108"/>
      <c r="AT50" s="108"/>
      <c r="AU50" s="108"/>
      <c r="AV50" s="108"/>
      <c r="AW50" s="108"/>
      <c r="AX50" s="108"/>
      <c r="AY50" s="108"/>
      <c r="AZ50" s="108"/>
      <c r="BA50" s="108"/>
      <c r="BB50" s="108"/>
      <c r="BC50" s="108"/>
      <c r="BD50" s="108"/>
      <c r="BE50" s="106"/>
      <c r="BF50" s="106"/>
      <c r="BG50" s="106"/>
      <c r="BH50" s="106"/>
      <c r="BI50" s="106"/>
      <c r="BM50" s="106"/>
      <c r="BN50" s="106"/>
      <c r="BO50" s="106"/>
      <c r="BP50" s="106"/>
      <c r="BQ50" s="106"/>
    </row>
    <row r="51" spans="2:69">
      <c r="B51" s="108"/>
      <c r="C51" s="108"/>
      <c r="D51" s="108"/>
      <c r="E51" s="108"/>
      <c r="F51" s="108"/>
      <c r="G51" s="108"/>
      <c r="H51" s="108"/>
      <c r="I51" s="106"/>
      <c r="J51" s="106"/>
      <c r="K51" s="106"/>
      <c r="L51" s="106"/>
      <c r="M51" s="106"/>
      <c r="O51" s="108"/>
      <c r="P51" s="108"/>
      <c r="Q51" s="108"/>
      <c r="R51" s="108"/>
      <c r="S51" s="106"/>
      <c r="T51" s="106"/>
      <c r="U51" s="106"/>
      <c r="V51" s="106"/>
      <c r="W51" s="106"/>
      <c r="X51" s="106"/>
      <c r="Y51" s="108"/>
      <c r="Z51" s="108"/>
      <c r="AA51" s="108"/>
      <c r="AB51" s="108"/>
      <c r="AC51" s="108"/>
      <c r="AD51" s="108"/>
      <c r="AE51" s="108"/>
      <c r="AF51" s="106"/>
      <c r="AG51" s="106"/>
      <c r="AH51" s="106"/>
      <c r="AI51" s="106"/>
      <c r="AJ51" s="106"/>
      <c r="AL51" s="106"/>
      <c r="AM51" s="106"/>
      <c r="AO51" s="108"/>
      <c r="AP51" s="108"/>
      <c r="AQ51" s="108"/>
      <c r="AR51" s="108"/>
      <c r="AS51" s="108"/>
      <c r="AT51" s="108"/>
      <c r="AU51" s="108"/>
      <c r="AV51" s="108"/>
      <c r="AW51" s="108"/>
      <c r="AX51" s="108"/>
      <c r="AY51" s="108"/>
      <c r="AZ51" s="108"/>
      <c r="BA51" s="108"/>
      <c r="BB51" s="108"/>
      <c r="BC51" s="108"/>
      <c r="BD51" s="108"/>
      <c r="BE51" s="106"/>
      <c r="BF51" s="106"/>
      <c r="BG51" s="106"/>
      <c r="BH51" s="106"/>
      <c r="BI51" s="106"/>
      <c r="BM51" s="106"/>
      <c r="BN51" s="106"/>
      <c r="BO51" s="106"/>
      <c r="BP51" s="106"/>
      <c r="BQ51" s="106"/>
    </row>
    <row r="52" spans="2:69">
      <c r="B52" s="108"/>
      <c r="C52" s="108"/>
      <c r="D52" s="108"/>
      <c r="E52" s="108"/>
      <c r="F52" s="108"/>
      <c r="G52" s="108"/>
      <c r="H52" s="108"/>
      <c r="I52" s="106"/>
      <c r="J52" s="106"/>
      <c r="K52" s="106"/>
      <c r="L52" s="106"/>
      <c r="M52" s="106"/>
      <c r="O52" s="108"/>
      <c r="P52" s="108"/>
      <c r="Q52" s="108"/>
      <c r="R52" s="108"/>
      <c r="S52" s="106"/>
      <c r="T52" s="106"/>
      <c r="U52" s="106"/>
      <c r="V52" s="106"/>
      <c r="W52" s="106"/>
      <c r="X52" s="106"/>
      <c r="Y52" s="108"/>
      <c r="Z52" s="108"/>
      <c r="AA52" s="108"/>
      <c r="AB52" s="108"/>
      <c r="AC52" s="108"/>
      <c r="AD52" s="108"/>
      <c r="AE52" s="108"/>
      <c r="AF52" s="106"/>
      <c r="AG52" s="106"/>
      <c r="AH52" s="106"/>
      <c r="AI52" s="106"/>
      <c r="AJ52" s="106"/>
      <c r="AL52" s="106"/>
      <c r="AM52" s="106"/>
      <c r="AO52" s="108"/>
      <c r="AP52" s="108"/>
      <c r="AQ52" s="108"/>
      <c r="AR52" s="108"/>
      <c r="AS52" s="108"/>
      <c r="AT52" s="108"/>
      <c r="AU52" s="108"/>
      <c r="AV52" s="108"/>
      <c r="AW52" s="108"/>
      <c r="AX52" s="108"/>
      <c r="AY52" s="108"/>
      <c r="AZ52" s="108"/>
      <c r="BA52" s="108"/>
      <c r="BB52" s="108"/>
      <c r="BC52" s="108"/>
      <c r="BD52" s="108"/>
      <c r="BE52" s="106"/>
      <c r="BF52" s="106"/>
      <c r="BG52" s="106"/>
      <c r="BH52" s="106"/>
      <c r="BI52" s="106"/>
      <c r="BM52" s="106"/>
      <c r="BN52" s="106"/>
      <c r="BO52" s="106"/>
      <c r="BP52" s="106"/>
      <c r="BQ52" s="106"/>
    </row>
    <row r="53" spans="2:69">
      <c r="B53" s="108"/>
      <c r="C53" s="108"/>
      <c r="D53" s="108"/>
      <c r="E53" s="108"/>
      <c r="F53" s="108"/>
      <c r="G53" s="108"/>
      <c r="H53" s="108"/>
      <c r="I53" s="106"/>
      <c r="J53" s="106"/>
      <c r="K53" s="106"/>
      <c r="L53" s="106"/>
      <c r="M53" s="106"/>
      <c r="O53" s="108"/>
      <c r="P53" s="108"/>
      <c r="Q53" s="108"/>
      <c r="R53" s="108"/>
      <c r="S53" s="106"/>
      <c r="T53" s="106"/>
      <c r="U53" s="106"/>
      <c r="V53" s="106"/>
      <c r="W53" s="106"/>
      <c r="X53" s="106"/>
      <c r="Y53" s="108"/>
      <c r="Z53" s="108"/>
      <c r="AA53" s="108"/>
      <c r="AB53" s="108"/>
      <c r="AC53" s="108"/>
      <c r="AD53" s="108"/>
      <c r="AE53" s="108"/>
      <c r="AF53" s="106"/>
      <c r="AG53" s="106"/>
      <c r="AH53" s="106"/>
      <c r="AI53" s="106"/>
      <c r="AJ53" s="106"/>
      <c r="AL53" s="106"/>
      <c r="AM53" s="106"/>
      <c r="AO53" s="108"/>
      <c r="AP53" s="108"/>
      <c r="AQ53" s="108"/>
      <c r="AR53" s="108"/>
      <c r="AS53" s="108"/>
      <c r="AT53" s="108"/>
      <c r="AU53" s="108"/>
      <c r="AV53" s="108"/>
      <c r="AW53" s="108"/>
      <c r="AX53" s="108"/>
      <c r="AY53" s="108"/>
      <c r="AZ53" s="108"/>
      <c r="BA53" s="108"/>
      <c r="BB53" s="108"/>
      <c r="BC53" s="108"/>
      <c r="BD53" s="108"/>
      <c r="BE53" s="106"/>
      <c r="BF53" s="106"/>
      <c r="BG53" s="106"/>
      <c r="BH53" s="106"/>
      <c r="BI53" s="106"/>
      <c r="BM53" s="106"/>
      <c r="BN53" s="106"/>
      <c r="BO53" s="106"/>
      <c r="BP53" s="106"/>
      <c r="BQ53" s="106"/>
    </row>
    <row r="54" spans="2:69">
      <c r="B54" s="108"/>
      <c r="C54" s="108"/>
      <c r="D54" s="108"/>
      <c r="E54" s="108"/>
      <c r="F54" s="108"/>
      <c r="G54" s="108"/>
      <c r="H54" s="108"/>
      <c r="I54" s="106"/>
      <c r="J54" s="106"/>
      <c r="K54" s="106"/>
      <c r="L54" s="106"/>
      <c r="M54" s="106"/>
      <c r="O54" s="108"/>
      <c r="P54" s="108"/>
      <c r="Q54" s="108"/>
      <c r="R54" s="108"/>
      <c r="S54" s="106"/>
      <c r="T54" s="106"/>
      <c r="U54" s="106"/>
      <c r="V54" s="106"/>
      <c r="W54" s="106"/>
      <c r="X54" s="106"/>
      <c r="Y54" s="44"/>
      <c r="Z54" s="44"/>
      <c r="AA54" s="44"/>
      <c r="AB54" s="44"/>
      <c r="AC54" s="44"/>
      <c r="AD54" s="44"/>
      <c r="AF54" s="106"/>
      <c r="AG54" s="106"/>
      <c r="AH54" s="106"/>
      <c r="AI54" s="106"/>
      <c r="AJ54" s="106"/>
      <c r="AL54" s="106"/>
      <c r="AM54" s="106"/>
      <c r="AO54" s="108"/>
      <c r="AP54" s="108"/>
      <c r="AQ54" s="108"/>
      <c r="AR54" s="108"/>
      <c r="AS54" s="108"/>
      <c r="AT54" s="108"/>
      <c r="AU54" s="108"/>
      <c r="AV54" s="108"/>
      <c r="AW54" s="108"/>
      <c r="AX54" s="108"/>
      <c r="AY54" s="108"/>
      <c r="AZ54" s="108"/>
      <c r="BA54" s="108"/>
      <c r="BB54" s="108"/>
      <c r="BC54" s="108"/>
      <c r="BD54" s="108"/>
      <c r="BE54" s="106"/>
      <c r="BF54" s="106"/>
      <c r="BG54" s="106"/>
      <c r="BH54" s="106"/>
      <c r="BI54" s="106"/>
      <c r="BM54" s="106"/>
      <c r="BN54" s="106"/>
      <c r="BO54" s="106"/>
      <c r="BP54" s="106"/>
      <c r="BQ54" s="106"/>
    </row>
    <row r="55" spans="2:69">
      <c r="B55" s="108"/>
      <c r="C55" s="108"/>
      <c r="D55" s="108"/>
      <c r="E55" s="108"/>
      <c r="F55" s="108"/>
      <c r="G55" s="108"/>
      <c r="H55" s="108"/>
      <c r="I55" s="106"/>
      <c r="J55" s="106"/>
      <c r="K55" s="106"/>
      <c r="L55" s="106"/>
      <c r="M55" s="106"/>
      <c r="O55" s="108"/>
      <c r="P55" s="108"/>
      <c r="Q55" s="108"/>
      <c r="R55" s="108"/>
      <c r="S55" s="106"/>
      <c r="T55" s="106"/>
      <c r="U55" s="106"/>
      <c r="V55" s="106"/>
      <c r="W55" s="106"/>
      <c r="X55" s="106"/>
      <c r="Y55" s="44"/>
      <c r="Z55" s="44"/>
      <c r="AA55" s="44"/>
      <c r="AB55" s="44"/>
      <c r="AC55" s="44"/>
      <c r="AD55" s="44"/>
      <c r="AF55" s="106"/>
      <c r="AG55" s="106"/>
      <c r="AH55" s="106"/>
      <c r="AI55" s="106"/>
      <c r="AJ55" s="106"/>
      <c r="AL55" s="106"/>
      <c r="AM55" s="106"/>
      <c r="AO55" s="108"/>
      <c r="AP55" s="108"/>
      <c r="AQ55" s="108"/>
      <c r="AR55" s="108"/>
      <c r="AS55" s="108"/>
      <c r="AT55" s="108"/>
      <c r="AU55" s="108"/>
      <c r="AV55" s="108"/>
      <c r="AW55" s="108"/>
      <c r="AX55" s="108"/>
      <c r="AY55" s="108"/>
      <c r="AZ55" s="108"/>
      <c r="BA55" s="108"/>
      <c r="BB55" s="108"/>
      <c r="BC55" s="108"/>
      <c r="BD55" s="108"/>
      <c r="BE55" s="106"/>
      <c r="BF55" s="106"/>
      <c r="BG55" s="106"/>
      <c r="BH55" s="106"/>
      <c r="BI55" s="106"/>
      <c r="BM55" s="106"/>
      <c r="BN55" s="106"/>
      <c r="BO55" s="106"/>
      <c r="BP55" s="106"/>
      <c r="BQ55" s="106"/>
    </row>
    <row r="56" spans="2:69">
      <c r="B56" s="108"/>
      <c r="C56" s="108"/>
      <c r="D56" s="108"/>
      <c r="E56" s="108"/>
      <c r="F56" s="108"/>
      <c r="G56" s="108"/>
      <c r="H56" s="108"/>
      <c r="I56" s="106"/>
      <c r="J56" s="106"/>
      <c r="K56" s="106"/>
      <c r="L56" s="106"/>
      <c r="M56" s="106"/>
      <c r="O56" s="108"/>
      <c r="P56" s="108"/>
      <c r="Q56" s="108"/>
      <c r="R56" s="108"/>
      <c r="S56" s="106"/>
      <c r="T56" s="106"/>
      <c r="U56" s="106"/>
      <c r="V56" s="106"/>
      <c r="W56" s="106"/>
      <c r="X56" s="106"/>
      <c r="Y56" s="44"/>
      <c r="Z56" s="44"/>
      <c r="AA56" s="44"/>
      <c r="AB56" s="44"/>
      <c r="AC56" s="44"/>
      <c r="AD56" s="44"/>
      <c r="AF56" s="106"/>
      <c r="AG56" s="106"/>
      <c r="AH56" s="106"/>
      <c r="AI56" s="106"/>
      <c r="AJ56" s="106"/>
      <c r="AL56" s="106"/>
      <c r="AM56" s="106"/>
      <c r="AO56" s="108"/>
      <c r="AP56" s="108"/>
      <c r="AQ56" s="108"/>
      <c r="AR56" s="108"/>
      <c r="AS56" s="108"/>
      <c r="AT56" s="108"/>
      <c r="AU56" s="108"/>
      <c r="AV56" s="108"/>
      <c r="AW56" s="108"/>
      <c r="AX56" s="108"/>
      <c r="AY56" s="108"/>
      <c r="AZ56" s="108"/>
      <c r="BA56" s="108"/>
      <c r="BB56" s="108"/>
      <c r="BC56" s="108"/>
      <c r="BD56" s="108"/>
      <c r="BE56" s="106"/>
      <c r="BF56" s="106"/>
      <c r="BG56" s="106"/>
      <c r="BH56" s="106"/>
      <c r="BI56" s="106"/>
      <c r="BM56" s="106"/>
      <c r="BN56" s="106"/>
      <c r="BO56" s="106"/>
      <c r="BP56" s="106"/>
      <c r="BQ56" s="106"/>
    </row>
    <row r="57" spans="2:69">
      <c r="B57" s="108"/>
      <c r="C57" s="108"/>
      <c r="D57" s="108"/>
      <c r="E57" s="108"/>
      <c r="F57" s="108"/>
      <c r="G57" s="108"/>
      <c r="H57" s="108"/>
      <c r="I57" s="106"/>
      <c r="J57" s="106"/>
      <c r="K57" s="106"/>
      <c r="L57" s="106"/>
      <c r="M57" s="106"/>
      <c r="O57" s="108"/>
      <c r="P57" s="108"/>
      <c r="Q57" s="108"/>
      <c r="R57" s="108"/>
      <c r="S57" s="106"/>
      <c r="T57" s="106"/>
      <c r="U57" s="106"/>
      <c r="V57" s="106"/>
      <c r="W57" s="106"/>
      <c r="X57" s="106"/>
      <c r="Y57" s="44"/>
      <c r="Z57" s="44"/>
      <c r="AA57" s="44"/>
      <c r="AB57" s="44"/>
      <c r="AC57" s="44"/>
      <c r="AD57" s="44"/>
      <c r="AF57" s="106"/>
      <c r="AG57" s="106"/>
      <c r="AH57" s="106"/>
      <c r="AI57" s="106"/>
      <c r="AJ57" s="106"/>
      <c r="AL57" s="106"/>
      <c r="AM57" s="106"/>
      <c r="AO57" s="108"/>
      <c r="AP57" s="108"/>
      <c r="AQ57" s="108"/>
      <c r="AR57" s="108"/>
      <c r="AS57" s="108"/>
      <c r="AT57" s="108"/>
      <c r="AU57" s="108"/>
      <c r="AV57" s="108"/>
      <c r="AW57" s="108"/>
      <c r="AX57" s="108"/>
      <c r="AY57" s="108"/>
      <c r="AZ57" s="108"/>
      <c r="BA57" s="108"/>
      <c r="BB57" s="108"/>
      <c r="BC57" s="108"/>
      <c r="BD57" s="108"/>
      <c r="BE57" s="106"/>
      <c r="BF57" s="106"/>
      <c r="BG57" s="106"/>
      <c r="BH57" s="106"/>
      <c r="BI57" s="106"/>
      <c r="BM57" s="106"/>
      <c r="BN57" s="106"/>
      <c r="BO57" s="106"/>
      <c r="BP57" s="106"/>
      <c r="BQ57" s="106"/>
    </row>
    <row r="58" spans="2:69">
      <c r="B58" s="108"/>
      <c r="C58" s="108"/>
      <c r="D58" s="108"/>
      <c r="E58" s="108"/>
      <c r="F58" s="108"/>
      <c r="G58" s="108"/>
      <c r="H58" s="108"/>
      <c r="I58" s="106"/>
      <c r="J58" s="106"/>
      <c r="K58" s="106"/>
      <c r="L58" s="106"/>
      <c r="M58" s="106"/>
      <c r="O58" s="108"/>
      <c r="P58" s="108"/>
      <c r="Q58" s="108"/>
      <c r="R58" s="108"/>
      <c r="S58" s="106"/>
      <c r="T58" s="106"/>
      <c r="U58" s="106"/>
      <c r="V58" s="106"/>
      <c r="W58" s="106"/>
      <c r="X58" s="106"/>
      <c r="Y58" s="44"/>
      <c r="Z58" s="44"/>
      <c r="AA58" s="44"/>
      <c r="AB58" s="44"/>
      <c r="AC58" s="44"/>
      <c r="AD58" s="44"/>
      <c r="AF58" s="106"/>
      <c r="AG58" s="106"/>
      <c r="AH58" s="106"/>
      <c r="AI58" s="106"/>
      <c r="AJ58" s="106"/>
      <c r="AL58" s="106"/>
      <c r="AM58" s="106"/>
      <c r="AO58" s="108"/>
      <c r="AP58" s="108"/>
      <c r="AQ58" s="108"/>
      <c r="AR58" s="108"/>
      <c r="AS58" s="108"/>
      <c r="AT58" s="108"/>
      <c r="AU58" s="108"/>
      <c r="AV58" s="108"/>
      <c r="AW58" s="108"/>
      <c r="AX58" s="108"/>
      <c r="AY58" s="108"/>
      <c r="AZ58" s="108"/>
      <c r="BA58" s="108"/>
      <c r="BB58" s="108"/>
      <c r="BC58" s="108"/>
      <c r="BD58" s="108"/>
      <c r="BE58" s="106"/>
      <c r="BF58" s="106"/>
      <c r="BG58" s="106"/>
      <c r="BH58" s="106"/>
      <c r="BI58" s="106"/>
      <c r="BM58" s="106"/>
      <c r="BN58" s="106"/>
      <c r="BO58" s="106"/>
      <c r="BP58" s="106"/>
      <c r="BQ58" s="106"/>
    </row>
    <row r="59" spans="2:69">
      <c r="B59" s="108"/>
      <c r="C59" s="108"/>
      <c r="D59" s="108"/>
      <c r="E59" s="108"/>
      <c r="F59" s="108"/>
      <c r="G59" s="108"/>
      <c r="H59" s="108"/>
      <c r="I59" s="106"/>
      <c r="J59" s="106"/>
      <c r="K59" s="106"/>
      <c r="L59" s="106"/>
      <c r="M59" s="106"/>
      <c r="O59" s="108"/>
      <c r="P59" s="108"/>
      <c r="Q59" s="108"/>
      <c r="R59" s="108"/>
      <c r="S59" s="106"/>
      <c r="T59" s="106"/>
      <c r="U59" s="106"/>
      <c r="V59" s="106"/>
      <c r="W59" s="106"/>
      <c r="X59" s="106"/>
      <c r="Y59" s="44"/>
      <c r="Z59" s="44"/>
      <c r="AA59" s="44"/>
      <c r="AB59" s="44"/>
      <c r="AC59" s="44"/>
      <c r="AD59" s="44"/>
      <c r="AF59" s="106"/>
      <c r="AG59" s="106"/>
      <c r="AH59" s="106"/>
      <c r="AI59" s="106"/>
      <c r="AJ59" s="106"/>
      <c r="AL59" s="106"/>
      <c r="AM59" s="106"/>
      <c r="AO59" s="108"/>
      <c r="AP59" s="108"/>
      <c r="AQ59" s="108"/>
      <c r="AR59" s="108"/>
      <c r="AS59" s="108"/>
      <c r="AT59" s="108"/>
      <c r="AU59" s="108"/>
      <c r="AV59" s="108"/>
      <c r="AW59" s="108"/>
      <c r="AX59" s="108"/>
      <c r="AY59" s="108"/>
      <c r="AZ59" s="108"/>
      <c r="BA59" s="108"/>
      <c r="BB59" s="108"/>
      <c r="BC59" s="108"/>
      <c r="BD59" s="108"/>
      <c r="BE59" s="106"/>
      <c r="BF59" s="106"/>
      <c r="BG59" s="106"/>
      <c r="BH59" s="106"/>
      <c r="BI59" s="106"/>
      <c r="BM59" s="106"/>
      <c r="BN59" s="106"/>
      <c r="BO59" s="106"/>
      <c r="BP59" s="106"/>
      <c r="BQ59" s="106"/>
    </row>
    <row r="60" spans="2:69">
      <c r="B60" s="108"/>
      <c r="C60" s="108"/>
      <c r="D60" s="108"/>
      <c r="E60" s="108"/>
      <c r="F60" s="108"/>
      <c r="G60" s="108"/>
      <c r="H60" s="108"/>
      <c r="I60" s="106"/>
      <c r="J60" s="106"/>
      <c r="K60" s="106"/>
      <c r="L60" s="106"/>
      <c r="M60" s="106"/>
      <c r="O60" s="108"/>
      <c r="P60" s="108"/>
      <c r="Q60" s="108"/>
      <c r="R60" s="108"/>
      <c r="S60" s="106"/>
      <c r="T60" s="106"/>
      <c r="U60" s="106"/>
      <c r="V60" s="106"/>
      <c r="W60" s="106"/>
      <c r="X60" s="106"/>
      <c r="Y60" s="44"/>
      <c r="Z60" s="44"/>
      <c r="AA60" s="44"/>
      <c r="AB60" s="44"/>
      <c r="AC60" s="44"/>
      <c r="AD60" s="44"/>
      <c r="AF60" s="106"/>
      <c r="AG60" s="106"/>
      <c r="AH60" s="106"/>
      <c r="AI60" s="106"/>
      <c r="AJ60" s="106"/>
      <c r="AL60" s="106"/>
      <c r="AM60" s="106"/>
      <c r="AO60" s="108"/>
      <c r="AP60" s="108"/>
      <c r="AQ60" s="108"/>
      <c r="AR60" s="108"/>
      <c r="AS60" s="108"/>
      <c r="AT60" s="108"/>
      <c r="AU60" s="108"/>
      <c r="AV60" s="108"/>
      <c r="AW60" s="108"/>
      <c r="AX60" s="108"/>
      <c r="AY60" s="108"/>
      <c r="AZ60" s="108"/>
      <c r="BA60" s="108"/>
      <c r="BB60" s="108"/>
      <c r="BC60" s="108"/>
      <c r="BD60" s="108"/>
      <c r="BE60" s="106"/>
      <c r="BF60" s="106"/>
      <c r="BG60" s="106"/>
      <c r="BH60" s="106"/>
      <c r="BI60" s="106"/>
      <c r="BM60" s="106"/>
      <c r="BN60" s="106"/>
      <c r="BO60" s="106"/>
      <c r="BP60" s="106"/>
      <c r="BQ60" s="106"/>
    </row>
    <row r="61" spans="2:69">
      <c r="B61" s="108"/>
      <c r="C61" s="108"/>
      <c r="D61" s="108"/>
      <c r="E61" s="108"/>
      <c r="F61" s="108"/>
      <c r="G61" s="108"/>
      <c r="H61" s="108"/>
      <c r="I61" s="106"/>
      <c r="J61" s="106"/>
      <c r="K61" s="106"/>
      <c r="L61" s="106"/>
      <c r="M61" s="106"/>
      <c r="O61" s="108"/>
      <c r="P61" s="108"/>
      <c r="Q61" s="108"/>
      <c r="R61" s="108"/>
      <c r="S61" s="106"/>
      <c r="T61" s="106"/>
      <c r="U61" s="106"/>
      <c r="V61" s="106"/>
      <c r="W61" s="106"/>
      <c r="X61" s="106"/>
      <c r="Y61" s="44"/>
      <c r="Z61" s="44"/>
      <c r="AA61" s="44"/>
      <c r="AB61" s="44"/>
      <c r="AC61" s="44"/>
      <c r="AD61" s="44"/>
      <c r="AF61" s="106"/>
      <c r="AG61" s="106"/>
      <c r="AH61" s="106"/>
      <c r="AI61" s="106"/>
      <c r="AJ61" s="106"/>
      <c r="AL61" s="106"/>
      <c r="AM61" s="106"/>
      <c r="AO61" s="108"/>
      <c r="AP61" s="108"/>
      <c r="AQ61" s="108"/>
      <c r="AR61" s="108"/>
      <c r="AS61" s="108"/>
      <c r="AT61" s="108"/>
      <c r="AU61" s="108"/>
      <c r="AV61" s="108"/>
      <c r="AW61" s="108"/>
      <c r="AX61" s="108"/>
      <c r="AY61" s="108"/>
      <c r="AZ61" s="108"/>
      <c r="BA61" s="108"/>
      <c r="BB61" s="108"/>
      <c r="BC61" s="108"/>
      <c r="BD61" s="108"/>
      <c r="BE61" s="106"/>
      <c r="BF61" s="106"/>
      <c r="BG61" s="106"/>
      <c r="BH61" s="106"/>
      <c r="BI61" s="106"/>
      <c r="BM61" s="106"/>
      <c r="BN61" s="106"/>
      <c r="BO61" s="106"/>
      <c r="BP61" s="106"/>
      <c r="BQ61" s="106"/>
    </row>
    <row r="62" spans="2:69">
      <c r="B62" s="108"/>
      <c r="C62" s="108"/>
      <c r="D62" s="108"/>
      <c r="E62" s="108"/>
      <c r="F62" s="108"/>
      <c r="G62" s="108"/>
      <c r="H62" s="108"/>
      <c r="I62" s="106"/>
      <c r="J62" s="106"/>
      <c r="K62" s="106"/>
      <c r="L62" s="106"/>
      <c r="M62" s="106"/>
      <c r="O62" s="108"/>
      <c r="P62" s="108"/>
      <c r="Q62" s="108"/>
      <c r="R62" s="108"/>
      <c r="S62" s="106"/>
      <c r="T62" s="106"/>
      <c r="U62" s="106"/>
      <c r="V62" s="106"/>
      <c r="W62" s="106"/>
      <c r="X62" s="106"/>
      <c r="Y62" s="44"/>
      <c r="Z62" s="44"/>
      <c r="AA62" s="44"/>
      <c r="AB62" s="44"/>
      <c r="AC62" s="44"/>
      <c r="AD62" s="44"/>
      <c r="AF62" s="106"/>
      <c r="AG62" s="106"/>
      <c r="AH62" s="106"/>
      <c r="AI62" s="106"/>
      <c r="AJ62" s="106"/>
      <c r="AL62" s="106"/>
      <c r="AM62" s="106"/>
      <c r="AO62" s="108"/>
      <c r="AP62" s="108"/>
      <c r="AQ62" s="108"/>
      <c r="AR62" s="108"/>
      <c r="AS62" s="108"/>
      <c r="AT62" s="108"/>
      <c r="AU62" s="108"/>
      <c r="AV62" s="108"/>
      <c r="AW62" s="108"/>
      <c r="AX62" s="108"/>
      <c r="AY62" s="108"/>
      <c r="AZ62" s="108"/>
      <c r="BA62" s="108"/>
      <c r="BB62" s="108"/>
      <c r="BC62" s="108"/>
      <c r="BD62" s="108"/>
      <c r="BE62" s="106"/>
      <c r="BF62" s="106"/>
      <c r="BG62" s="106"/>
      <c r="BH62" s="106"/>
      <c r="BI62" s="106"/>
      <c r="BM62" s="106"/>
      <c r="BN62" s="106"/>
      <c r="BO62" s="106"/>
      <c r="BP62" s="106"/>
      <c r="BQ62" s="106"/>
    </row>
    <row r="63" spans="2:69">
      <c r="B63" s="108"/>
      <c r="C63" s="108"/>
      <c r="D63" s="108"/>
      <c r="E63" s="108"/>
      <c r="F63" s="108"/>
      <c r="G63" s="108"/>
      <c r="H63" s="108"/>
      <c r="I63" s="106"/>
      <c r="J63" s="106"/>
      <c r="K63" s="106"/>
      <c r="L63" s="106"/>
      <c r="M63" s="106"/>
      <c r="O63" s="108"/>
      <c r="P63" s="108"/>
      <c r="Q63" s="108"/>
      <c r="R63" s="108"/>
      <c r="S63" s="106"/>
      <c r="T63" s="106"/>
      <c r="U63" s="106"/>
      <c r="V63" s="106"/>
      <c r="W63" s="106"/>
      <c r="X63" s="106"/>
      <c r="Y63" s="44"/>
      <c r="Z63" s="44"/>
      <c r="AA63" s="44"/>
      <c r="AB63" s="44"/>
      <c r="AC63" s="44"/>
      <c r="AD63" s="44"/>
      <c r="AF63" s="106"/>
      <c r="AG63" s="106"/>
      <c r="AH63" s="106"/>
      <c r="AI63" s="106"/>
      <c r="AJ63" s="106"/>
      <c r="AL63" s="106"/>
      <c r="AM63" s="106"/>
      <c r="AO63" s="108"/>
      <c r="AP63" s="108"/>
      <c r="AQ63" s="108"/>
      <c r="AR63" s="108"/>
      <c r="AS63" s="108"/>
      <c r="AT63" s="108"/>
      <c r="AU63" s="108"/>
      <c r="AV63" s="108"/>
      <c r="AW63" s="108"/>
      <c r="AX63" s="108"/>
      <c r="AY63" s="108"/>
      <c r="AZ63" s="108"/>
      <c r="BA63" s="108"/>
      <c r="BB63" s="108"/>
      <c r="BC63" s="108"/>
      <c r="BD63" s="108"/>
      <c r="BE63" s="106"/>
      <c r="BF63" s="106"/>
      <c r="BG63" s="106"/>
      <c r="BH63" s="106"/>
      <c r="BI63" s="106"/>
      <c r="BM63" s="106"/>
      <c r="BN63" s="106"/>
      <c r="BO63" s="106"/>
      <c r="BP63" s="106"/>
      <c r="BQ63" s="106"/>
    </row>
    <row r="64" spans="2:69">
      <c r="B64" s="108"/>
      <c r="C64" s="108"/>
      <c r="D64" s="108"/>
      <c r="E64" s="108"/>
      <c r="F64" s="108"/>
      <c r="G64" s="108"/>
      <c r="H64" s="108"/>
      <c r="I64" s="106"/>
      <c r="J64" s="106"/>
      <c r="K64" s="106"/>
      <c r="L64" s="106"/>
      <c r="M64" s="106"/>
      <c r="O64" s="108"/>
      <c r="P64" s="108"/>
      <c r="Q64" s="108"/>
      <c r="R64" s="108"/>
      <c r="S64" s="106"/>
      <c r="T64" s="106"/>
      <c r="U64" s="106"/>
      <c r="V64" s="106"/>
      <c r="W64" s="106"/>
      <c r="X64" s="106"/>
      <c r="AF64" s="106"/>
      <c r="AG64" s="106"/>
      <c r="AH64" s="106"/>
      <c r="AI64" s="106"/>
      <c r="AJ64" s="106"/>
      <c r="AL64" s="106"/>
      <c r="AM64" s="106"/>
      <c r="AO64" s="108"/>
      <c r="AP64" s="108"/>
      <c r="AQ64" s="108"/>
      <c r="AR64" s="108"/>
      <c r="AS64" s="108"/>
      <c r="AT64" s="108"/>
      <c r="AU64" s="108"/>
      <c r="AV64" s="108"/>
      <c r="AW64" s="108"/>
      <c r="AX64" s="108"/>
      <c r="AY64" s="108"/>
      <c r="AZ64" s="108"/>
      <c r="BA64" s="108"/>
      <c r="BB64" s="108"/>
      <c r="BC64" s="108"/>
      <c r="BD64" s="108"/>
      <c r="BE64" s="106"/>
      <c r="BF64" s="106"/>
      <c r="BG64" s="106"/>
      <c r="BH64" s="106"/>
      <c r="BI64" s="106"/>
      <c r="BM64" s="106"/>
      <c r="BN64" s="106"/>
      <c r="BO64" s="106"/>
      <c r="BP64" s="106"/>
      <c r="BQ64" s="106"/>
    </row>
    <row r="65" spans="2:69">
      <c r="B65" s="108"/>
      <c r="C65" s="108"/>
      <c r="D65" s="108"/>
      <c r="E65" s="108"/>
      <c r="F65" s="108"/>
      <c r="G65" s="108"/>
      <c r="H65" s="108"/>
      <c r="I65" s="106"/>
      <c r="J65" s="106"/>
      <c r="K65" s="106"/>
      <c r="L65" s="106"/>
      <c r="M65" s="106"/>
      <c r="O65" s="108"/>
      <c r="P65" s="108"/>
      <c r="Q65" s="108"/>
      <c r="R65" s="108"/>
      <c r="S65" s="106"/>
      <c r="T65" s="106"/>
      <c r="U65" s="106"/>
      <c r="V65" s="106"/>
      <c r="W65" s="106"/>
      <c r="X65" s="106"/>
      <c r="AF65" s="106"/>
      <c r="AG65" s="106"/>
      <c r="AH65" s="106"/>
      <c r="AI65" s="106"/>
      <c r="AJ65" s="106"/>
      <c r="AL65" s="106"/>
      <c r="AM65" s="106"/>
      <c r="AO65" s="108"/>
      <c r="AP65" s="108"/>
      <c r="AQ65" s="108"/>
      <c r="AR65" s="108"/>
      <c r="AS65" s="108"/>
      <c r="AT65" s="108"/>
      <c r="AU65" s="108"/>
      <c r="AV65" s="108"/>
      <c r="AW65" s="108"/>
      <c r="AX65" s="108"/>
      <c r="AY65" s="108"/>
      <c r="AZ65" s="108"/>
      <c r="BA65" s="108"/>
      <c r="BB65" s="108"/>
      <c r="BC65" s="108"/>
      <c r="BD65" s="108"/>
      <c r="BE65" s="106"/>
      <c r="BF65" s="106"/>
      <c r="BG65" s="106"/>
      <c r="BH65" s="106"/>
      <c r="BI65" s="106"/>
      <c r="BM65" s="106"/>
      <c r="BN65" s="106"/>
      <c r="BO65" s="106"/>
      <c r="BP65" s="106"/>
      <c r="BQ65" s="106"/>
    </row>
    <row r="66" spans="2:69">
      <c r="B66" s="108"/>
      <c r="C66" s="108"/>
      <c r="D66" s="108"/>
      <c r="E66" s="108"/>
      <c r="F66" s="108"/>
      <c r="G66" s="108"/>
      <c r="H66" s="108"/>
      <c r="I66" s="106"/>
      <c r="J66" s="106"/>
      <c r="K66" s="106"/>
      <c r="L66" s="106"/>
      <c r="M66" s="106"/>
      <c r="O66" s="108"/>
      <c r="P66" s="108"/>
      <c r="Q66" s="108"/>
      <c r="R66" s="108"/>
      <c r="S66" s="106"/>
      <c r="T66" s="106"/>
      <c r="U66" s="106"/>
      <c r="V66" s="106"/>
      <c r="W66" s="106"/>
      <c r="X66" s="106"/>
      <c r="AF66" s="106"/>
      <c r="AG66" s="106"/>
      <c r="AH66" s="106"/>
      <c r="AI66" s="106"/>
      <c r="AJ66" s="106"/>
      <c r="AL66" s="106"/>
      <c r="AM66" s="106"/>
      <c r="AO66" s="108"/>
      <c r="AP66" s="108"/>
      <c r="AQ66" s="108"/>
      <c r="AR66" s="108"/>
      <c r="AS66" s="108"/>
      <c r="AT66" s="108"/>
      <c r="AU66" s="108"/>
      <c r="AV66" s="108"/>
      <c r="AW66" s="108"/>
      <c r="AX66" s="108"/>
      <c r="AY66" s="108"/>
      <c r="AZ66" s="108"/>
      <c r="BA66" s="108"/>
      <c r="BB66" s="108"/>
      <c r="BC66" s="108"/>
      <c r="BD66" s="108"/>
      <c r="BE66" s="106"/>
      <c r="BF66" s="106"/>
      <c r="BG66" s="106"/>
      <c r="BH66" s="106"/>
      <c r="BI66" s="106"/>
      <c r="BM66" s="106"/>
      <c r="BN66" s="106"/>
      <c r="BO66" s="106"/>
      <c r="BP66" s="106"/>
      <c r="BQ66" s="106"/>
    </row>
    <row r="67" spans="2:69">
      <c r="B67" s="108"/>
      <c r="C67" s="108"/>
      <c r="D67" s="108"/>
      <c r="E67" s="108"/>
      <c r="F67" s="108"/>
      <c r="G67" s="108"/>
      <c r="H67" s="108"/>
      <c r="I67" s="106"/>
      <c r="J67" s="106"/>
      <c r="K67" s="106"/>
      <c r="L67" s="106"/>
      <c r="M67" s="106"/>
      <c r="O67" s="108"/>
      <c r="P67" s="108"/>
      <c r="Q67" s="108"/>
      <c r="R67" s="108"/>
      <c r="S67" s="106"/>
      <c r="T67" s="106"/>
      <c r="U67" s="106"/>
      <c r="V67" s="106"/>
      <c r="W67" s="106"/>
      <c r="X67" s="106"/>
      <c r="AF67" s="106"/>
      <c r="AG67" s="106"/>
      <c r="AH67" s="106"/>
      <c r="AI67" s="106"/>
      <c r="AJ67" s="106"/>
      <c r="AL67" s="106"/>
      <c r="AM67" s="106"/>
      <c r="AO67" s="108"/>
      <c r="AP67" s="108"/>
      <c r="AQ67" s="108"/>
      <c r="AR67" s="108"/>
      <c r="AS67" s="108"/>
      <c r="AT67" s="108"/>
      <c r="AU67" s="108"/>
      <c r="AV67" s="108"/>
      <c r="AW67" s="108"/>
      <c r="AX67" s="108"/>
      <c r="AY67" s="108"/>
      <c r="AZ67" s="108"/>
      <c r="BA67" s="108"/>
      <c r="BB67" s="108"/>
      <c r="BC67" s="108"/>
      <c r="BD67" s="108"/>
      <c r="BE67" s="106"/>
      <c r="BF67" s="106"/>
      <c r="BG67" s="106"/>
      <c r="BH67" s="106"/>
      <c r="BI67" s="106"/>
      <c r="BM67" s="106"/>
      <c r="BN67" s="106"/>
      <c r="BO67" s="106"/>
      <c r="BP67" s="106"/>
      <c r="BQ67" s="106"/>
    </row>
    <row r="68" spans="2:69">
      <c r="B68" s="108"/>
      <c r="C68" s="108"/>
      <c r="D68" s="108"/>
      <c r="E68" s="108"/>
      <c r="F68" s="108"/>
      <c r="G68" s="108"/>
      <c r="H68" s="108"/>
      <c r="I68" s="106"/>
      <c r="J68" s="106"/>
      <c r="K68" s="106"/>
      <c r="L68" s="106"/>
      <c r="M68" s="106"/>
      <c r="O68" s="108"/>
      <c r="P68" s="108"/>
      <c r="Q68" s="108"/>
      <c r="R68" s="108"/>
      <c r="S68" s="106"/>
      <c r="T68" s="106"/>
      <c r="U68" s="106"/>
      <c r="V68" s="106"/>
      <c r="W68" s="106"/>
      <c r="X68" s="106"/>
      <c r="AF68" s="106"/>
      <c r="AG68" s="106"/>
      <c r="AH68" s="106"/>
      <c r="AI68" s="106"/>
      <c r="AJ68" s="106"/>
      <c r="AL68" s="106"/>
      <c r="AM68" s="106"/>
      <c r="AO68" s="108"/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08"/>
      <c r="BA68" s="108"/>
      <c r="BB68" s="108"/>
      <c r="BC68" s="108"/>
      <c r="BD68" s="108"/>
      <c r="BE68" s="106"/>
      <c r="BF68" s="106"/>
      <c r="BG68" s="106"/>
      <c r="BH68" s="106"/>
      <c r="BI68" s="106"/>
      <c r="BM68" s="106"/>
      <c r="BN68" s="106"/>
      <c r="BO68" s="106"/>
      <c r="BP68" s="106"/>
      <c r="BQ68" s="106"/>
    </row>
    <row r="69" spans="2:69">
      <c r="B69" s="108"/>
      <c r="C69" s="108"/>
      <c r="D69" s="108"/>
      <c r="E69" s="108"/>
      <c r="F69" s="108"/>
      <c r="G69" s="108"/>
      <c r="H69" s="108"/>
      <c r="I69" s="106"/>
      <c r="J69" s="106"/>
      <c r="K69" s="106"/>
      <c r="L69" s="106"/>
      <c r="M69" s="106"/>
      <c r="O69" s="108"/>
      <c r="P69" s="108"/>
      <c r="Q69" s="108"/>
      <c r="R69" s="108"/>
      <c r="S69" s="106"/>
      <c r="T69" s="106"/>
      <c r="U69" s="106"/>
      <c r="V69" s="106"/>
      <c r="W69" s="106"/>
      <c r="X69" s="106"/>
      <c r="AF69" s="106"/>
      <c r="AG69" s="106"/>
      <c r="AH69" s="106"/>
      <c r="AI69" s="106"/>
      <c r="AJ69" s="106"/>
      <c r="AL69" s="106"/>
      <c r="AM69" s="106"/>
      <c r="AO69" s="108"/>
      <c r="AP69" s="108"/>
      <c r="AQ69" s="108"/>
      <c r="AR69" s="108"/>
      <c r="AS69" s="108"/>
      <c r="AT69" s="108"/>
      <c r="AU69" s="108"/>
      <c r="AV69" s="108"/>
      <c r="AW69" s="108"/>
      <c r="AX69" s="108"/>
      <c r="AY69" s="108"/>
      <c r="AZ69" s="108"/>
      <c r="BA69" s="108"/>
      <c r="BB69" s="108"/>
      <c r="BC69" s="108"/>
      <c r="BD69" s="108"/>
      <c r="BE69" s="106"/>
      <c r="BF69" s="106"/>
      <c r="BG69" s="106"/>
      <c r="BH69" s="106"/>
      <c r="BI69" s="106"/>
      <c r="BM69" s="106"/>
      <c r="BN69" s="106"/>
      <c r="BO69" s="106"/>
      <c r="BP69" s="106"/>
      <c r="BQ69" s="106"/>
    </row>
    <row r="70" spans="2:69">
      <c r="B70" s="108"/>
      <c r="C70" s="108"/>
      <c r="D70" s="108"/>
      <c r="E70" s="108"/>
      <c r="F70" s="108"/>
      <c r="G70" s="108"/>
      <c r="H70" s="108"/>
      <c r="I70" s="106"/>
      <c r="J70" s="106"/>
      <c r="K70" s="106"/>
      <c r="L70" s="106"/>
      <c r="M70" s="106"/>
      <c r="O70" s="108"/>
      <c r="P70" s="108"/>
      <c r="Q70" s="108"/>
      <c r="R70" s="108"/>
      <c r="S70" s="106"/>
      <c r="T70" s="106"/>
      <c r="U70" s="106"/>
      <c r="V70" s="106"/>
      <c r="W70" s="106"/>
      <c r="X70" s="106"/>
      <c r="AF70" s="106"/>
      <c r="AG70" s="106"/>
      <c r="AH70" s="106"/>
      <c r="AI70" s="106"/>
      <c r="AJ70" s="106"/>
      <c r="AL70" s="106"/>
      <c r="AM70" s="106"/>
      <c r="AO70" s="108"/>
      <c r="AP70" s="108"/>
      <c r="AQ70" s="108"/>
      <c r="AR70" s="108"/>
      <c r="AS70" s="108"/>
      <c r="AT70" s="108"/>
      <c r="AU70" s="108"/>
      <c r="AV70" s="108"/>
      <c r="AW70" s="108"/>
      <c r="AX70" s="108"/>
      <c r="AY70" s="108"/>
      <c r="AZ70" s="108"/>
      <c r="BA70" s="108"/>
      <c r="BB70" s="108"/>
      <c r="BC70" s="108"/>
      <c r="BD70" s="108"/>
      <c r="BE70" s="106"/>
      <c r="BF70" s="106"/>
      <c r="BG70" s="106"/>
      <c r="BH70" s="106"/>
      <c r="BI70" s="106"/>
      <c r="BM70" s="106"/>
      <c r="BN70" s="106"/>
      <c r="BO70" s="106"/>
      <c r="BP70" s="106"/>
      <c r="BQ70" s="106"/>
    </row>
    <row r="71" spans="2:69">
      <c r="B71" s="108"/>
      <c r="C71" s="108"/>
      <c r="D71" s="108"/>
      <c r="E71" s="108"/>
      <c r="F71" s="108"/>
      <c r="G71" s="108"/>
      <c r="H71" s="108"/>
      <c r="I71" s="106"/>
      <c r="J71" s="106"/>
      <c r="K71" s="106"/>
      <c r="L71" s="106"/>
      <c r="M71" s="106"/>
      <c r="O71" s="108"/>
      <c r="P71" s="108"/>
      <c r="Q71" s="108"/>
      <c r="R71" s="108"/>
      <c r="S71" s="106"/>
      <c r="T71" s="106"/>
      <c r="U71" s="106"/>
      <c r="V71" s="106"/>
      <c r="W71" s="106"/>
      <c r="X71" s="106"/>
      <c r="AF71" s="106"/>
      <c r="AG71" s="106"/>
      <c r="AH71" s="106"/>
      <c r="AI71" s="106"/>
      <c r="AJ71" s="106"/>
      <c r="AL71" s="106"/>
      <c r="AM71" s="106"/>
      <c r="AO71" s="108"/>
      <c r="AP71" s="108"/>
      <c r="AQ71" s="108"/>
      <c r="AR71" s="108"/>
      <c r="AS71" s="108"/>
      <c r="AT71" s="108"/>
      <c r="AU71" s="108"/>
      <c r="AV71" s="108"/>
      <c r="AW71" s="108"/>
      <c r="AX71" s="108"/>
      <c r="AY71" s="108"/>
      <c r="AZ71" s="108"/>
      <c r="BA71" s="108"/>
      <c r="BB71" s="108"/>
      <c r="BC71" s="108"/>
      <c r="BD71" s="108"/>
      <c r="BE71" s="106"/>
      <c r="BF71" s="106"/>
      <c r="BG71" s="106"/>
      <c r="BH71" s="106"/>
      <c r="BI71" s="106"/>
      <c r="BM71" s="106"/>
      <c r="BN71" s="106"/>
      <c r="BO71" s="106"/>
      <c r="BP71" s="106"/>
      <c r="BQ71" s="106"/>
    </row>
    <row r="72" spans="2:69">
      <c r="B72" s="108"/>
      <c r="C72" s="108"/>
      <c r="D72" s="108"/>
      <c r="E72" s="108"/>
      <c r="F72" s="108"/>
      <c r="G72" s="108"/>
      <c r="H72" s="108"/>
      <c r="I72" s="106"/>
      <c r="J72" s="106"/>
      <c r="K72" s="106"/>
      <c r="L72" s="106"/>
      <c r="M72" s="106"/>
      <c r="O72" s="108"/>
      <c r="P72" s="108"/>
      <c r="Q72" s="108"/>
      <c r="R72" s="108"/>
      <c r="S72" s="106"/>
      <c r="T72" s="106"/>
      <c r="U72" s="106"/>
      <c r="V72" s="106"/>
      <c r="W72" s="106"/>
      <c r="X72" s="106"/>
      <c r="AF72" s="106"/>
      <c r="AG72" s="106"/>
      <c r="AH72" s="106"/>
      <c r="AI72" s="106"/>
      <c r="AJ72" s="106"/>
      <c r="AL72" s="106"/>
      <c r="AM72" s="106"/>
      <c r="AO72" s="108"/>
      <c r="AP72" s="108"/>
      <c r="AQ72" s="108"/>
      <c r="AR72" s="108"/>
      <c r="AS72" s="108"/>
      <c r="AT72" s="108"/>
      <c r="AU72" s="108"/>
      <c r="AV72" s="108"/>
      <c r="AW72" s="108"/>
      <c r="AX72" s="108"/>
      <c r="AY72" s="108"/>
      <c r="AZ72" s="108"/>
      <c r="BA72" s="108"/>
      <c r="BB72" s="108"/>
      <c r="BC72" s="108"/>
      <c r="BD72" s="108"/>
      <c r="BE72" s="106"/>
      <c r="BF72" s="106"/>
      <c r="BG72" s="106"/>
      <c r="BH72" s="106"/>
      <c r="BI72" s="106"/>
      <c r="BM72" s="106"/>
      <c r="BN72" s="106"/>
      <c r="BO72" s="106"/>
      <c r="BP72" s="106"/>
      <c r="BQ72" s="106"/>
    </row>
    <row r="73" spans="2:69">
      <c r="B73" s="108"/>
      <c r="C73" s="108"/>
      <c r="D73" s="108"/>
      <c r="E73" s="108"/>
      <c r="F73" s="108"/>
      <c r="G73" s="108"/>
      <c r="H73" s="108"/>
      <c r="I73" s="106"/>
      <c r="J73" s="106"/>
      <c r="K73" s="106"/>
      <c r="L73" s="106"/>
      <c r="M73" s="106"/>
      <c r="O73" s="108"/>
      <c r="P73" s="108"/>
      <c r="Q73" s="108"/>
      <c r="R73" s="108"/>
      <c r="S73" s="106"/>
      <c r="T73" s="106"/>
      <c r="U73" s="106"/>
      <c r="V73" s="106"/>
      <c r="W73" s="106"/>
      <c r="X73" s="106"/>
      <c r="AF73" s="106"/>
      <c r="AG73" s="106"/>
      <c r="AH73" s="106"/>
      <c r="AI73" s="106"/>
      <c r="AJ73" s="106"/>
      <c r="AL73" s="106"/>
      <c r="AM73" s="106"/>
      <c r="AO73" s="108"/>
      <c r="AP73" s="108"/>
      <c r="AQ73" s="108"/>
      <c r="AR73" s="108"/>
      <c r="AS73" s="108"/>
      <c r="AT73" s="108"/>
      <c r="AU73" s="108"/>
      <c r="AV73" s="108"/>
      <c r="AW73" s="108"/>
      <c r="AX73" s="108"/>
      <c r="AY73" s="108"/>
      <c r="AZ73" s="108"/>
      <c r="BA73" s="108"/>
      <c r="BB73" s="108"/>
      <c r="BC73" s="108"/>
      <c r="BD73" s="108"/>
      <c r="BE73" s="106"/>
      <c r="BF73" s="106"/>
      <c r="BG73" s="106"/>
      <c r="BH73" s="106"/>
      <c r="BI73" s="106"/>
      <c r="BM73" s="106"/>
      <c r="BN73" s="106"/>
      <c r="BO73" s="106"/>
      <c r="BP73" s="106"/>
      <c r="BQ73" s="106"/>
    </row>
    <row r="74" spans="2:69">
      <c r="B74" s="108"/>
      <c r="C74" s="108"/>
      <c r="D74" s="108"/>
      <c r="E74" s="108"/>
      <c r="F74" s="108"/>
      <c r="G74" s="108"/>
      <c r="H74" s="108"/>
      <c r="I74" s="106"/>
      <c r="J74" s="106"/>
      <c r="K74" s="106"/>
      <c r="L74" s="106"/>
      <c r="M74" s="106"/>
      <c r="O74" s="108"/>
      <c r="P74" s="108"/>
      <c r="Q74" s="108"/>
      <c r="R74" s="108"/>
      <c r="S74" s="106"/>
      <c r="T74" s="106"/>
      <c r="U74" s="106"/>
      <c r="V74" s="106"/>
      <c r="W74" s="106"/>
      <c r="X74" s="106"/>
      <c r="AF74" s="106"/>
      <c r="AG74" s="106"/>
      <c r="AH74" s="106"/>
      <c r="AI74" s="106"/>
      <c r="AJ74" s="106"/>
      <c r="AL74" s="106"/>
      <c r="AM74" s="106"/>
      <c r="AO74" s="108"/>
      <c r="AP74" s="108"/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  <c r="BA74" s="108"/>
      <c r="BB74" s="108"/>
      <c r="BC74" s="108"/>
      <c r="BD74" s="108"/>
      <c r="BE74" s="106"/>
      <c r="BF74" s="106"/>
      <c r="BG74" s="106"/>
      <c r="BH74" s="106"/>
      <c r="BI74" s="106"/>
      <c r="BM74" s="106"/>
      <c r="BN74" s="106"/>
      <c r="BO74" s="106"/>
      <c r="BP74" s="106"/>
      <c r="BQ74" s="106"/>
    </row>
    <row r="75" spans="2:69">
      <c r="B75" s="108"/>
      <c r="C75" s="108"/>
      <c r="D75" s="108"/>
      <c r="E75" s="108"/>
      <c r="F75" s="108"/>
      <c r="G75" s="108"/>
      <c r="H75" s="108"/>
      <c r="I75" s="106"/>
      <c r="J75" s="106"/>
      <c r="K75" s="106"/>
      <c r="L75" s="106"/>
      <c r="M75" s="106"/>
      <c r="O75" s="108"/>
      <c r="P75" s="108"/>
      <c r="Q75" s="108"/>
      <c r="R75" s="108"/>
      <c r="S75" s="106"/>
      <c r="T75" s="106"/>
      <c r="U75" s="106"/>
      <c r="V75" s="106"/>
      <c r="W75" s="106"/>
      <c r="X75" s="106"/>
      <c r="AF75" s="106"/>
      <c r="AG75" s="106"/>
      <c r="AH75" s="106"/>
      <c r="AI75" s="106"/>
      <c r="AJ75" s="106"/>
      <c r="AL75" s="106"/>
      <c r="AM75" s="106"/>
      <c r="AO75" s="108"/>
      <c r="AP75" s="108"/>
      <c r="AQ75" s="108"/>
      <c r="AR75" s="108"/>
      <c r="AS75" s="108"/>
      <c r="AT75" s="108"/>
      <c r="AU75" s="108"/>
      <c r="AV75" s="108"/>
      <c r="AW75" s="108"/>
      <c r="AX75" s="108"/>
      <c r="AY75" s="108"/>
      <c r="AZ75" s="108"/>
      <c r="BA75" s="108"/>
      <c r="BB75" s="108"/>
      <c r="BC75" s="108"/>
      <c r="BD75" s="108"/>
      <c r="BE75" s="106"/>
      <c r="BF75" s="106"/>
      <c r="BG75" s="106"/>
      <c r="BH75" s="106"/>
      <c r="BI75" s="106"/>
      <c r="BM75" s="106"/>
      <c r="BN75" s="106"/>
      <c r="BO75" s="106"/>
      <c r="BP75" s="106"/>
      <c r="BQ75" s="106"/>
    </row>
    <row r="76" spans="2:69">
      <c r="B76" s="108"/>
      <c r="C76" s="108"/>
      <c r="D76" s="108"/>
      <c r="E76" s="108"/>
      <c r="F76" s="108"/>
      <c r="G76" s="108"/>
      <c r="H76" s="108"/>
      <c r="I76" s="106"/>
      <c r="J76" s="106"/>
      <c r="K76" s="106"/>
      <c r="L76" s="106"/>
      <c r="M76" s="106"/>
      <c r="O76" s="108"/>
      <c r="P76" s="108"/>
      <c r="Q76" s="108"/>
      <c r="R76" s="108"/>
      <c r="S76" s="106"/>
      <c r="T76" s="106"/>
      <c r="U76" s="106"/>
      <c r="V76" s="106"/>
      <c r="W76" s="106"/>
      <c r="X76" s="106"/>
      <c r="AF76" s="106"/>
      <c r="AG76" s="106"/>
      <c r="AH76" s="106"/>
      <c r="AI76" s="106"/>
      <c r="AJ76" s="106"/>
      <c r="AL76" s="106"/>
      <c r="AM76" s="106"/>
      <c r="AO76" s="108"/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  <c r="BE76" s="106"/>
      <c r="BF76" s="106"/>
      <c r="BG76" s="106"/>
      <c r="BH76" s="106"/>
      <c r="BI76" s="106"/>
      <c r="BM76" s="106"/>
      <c r="BN76" s="106"/>
      <c r="BO76" s="106"/>
      <c r="BP76" s="106"/>
      <c r="BQ76" s="106"/>
    </row>
    <row r="77" spans="2:69">
      <c r="B77" s="108"/>
      <c r="C77" s="108"/>
      <c r="D77" s="108"/>
      <c r="E77" s="108"/>
      <c r="F77" s="108"/>
      <c r="G77" s="108"/>
      <c r="H77" s="108"/>
      <c r="I77" s="106"/>
      <c r="J77" s="106"/>
      <c r="K77" s="106"/>
      <c r="L77" s="106"/>
      <c r="M77" s="106"/>
      <c r="O77" s="108"/>
      <c r="P77" s="108"/>
      <c r="Q77" s="108"/>
      <c r="R77" s="108"/>
      <c r="S77" s="106"/>
      <c r="T77" s="106"/>
      <c r="U77" s="106"/>
      <c r="V77" s="106"/>
      <c r="W77" s="106"/>
      <c r="X77" s="106"/>
      <c r="AF77" s="106"/>
      <c r="AG77" s="106"/>
      <c r="AH77" s="106"/>
      <c r="AI77" s="106"/>
      <c r="AJ77" s="106"/>
      <c r="AL77" s="106"/>
      <c r="AM77" s="106"/>
      <c r="AO77" s="108"/>
      <c r="AP77" s="108"/>
      <c r="AQ77" s="108"/>
      <c r="AR77" s="108"/>
      <c r="AS77" s="108"/>
      <c r="AT77" s="108"/>
      <c r="AU77" s="108"/>
      <c r="AV77" s="108"/>
      <c r="AW77" s="108"/>
      <c r="AX77" s="108"/>
      <c r="AY77" s="108"/>
      <c r="AZ77" s="108"/>
      <c r="BA77" s="108"/>
      <c r="BB77" s="108"/>
      <c r="BC77" s="108"/>
      <c r="BD77" s="108"/>
      <c r="BE77" s="106"/>
      <c r="BF77" s="106"/>
      <c r="BG77" s="106"/>
      <c r="BH77" s="106"/>
      <c r="BI77" s="106"/>
      <c r="BM77" s="106"/>
      <c r="BN77" s="106"/>
      <c r="BO77" s="106"/>
      <c r="BP77" s="106"/>
      <c r="BQ77" s="106"/>
    </row>
    <row r="78" spans="2:69">
      <c r="B78" s="108"/>
      <c r="C78" s="108"/>
      <c r="D78" s="108"/>
      <c r="E78" s="108"/>
      <c r="F78" s="108"/>
      <c r="G78" s="108"/>
      <c r="H78" s="108"/>
      <c r="I78" s="106"/>
      <c r="J78" s="106"/>
      <c r="K78" s="106"/>
      <c r="L78" s="106"/>
      <c r="M78" s="106"/>
      <c r="O78" s="108"/>
      <c r="P78" s="108"/>
      <c r="Q78" s="108"/>
      <c r="R78" s="108"/>
      <c r="S78" s="106"/>
      <c r="T78" s="106"/>
      <c r="U78" s="106"/>
      <c r="V78" s="106"/>
      <c r="W78" s="106"/>
      <c r="X78" s="106"/>
      <c r="AF78" s="106"/>
      <c r="AG78" s="106"/>
      <c r="AH78" s="106"/>
      <c r="AI78" s="106"/>
      <c r="AJ78" s="106"/>
      <c r="AL78" s="106"/>
      <c r="AM78" s="106"/>
      <c r="AO78" s="108"/>
      <c r="AP78" s="108"/>
      <c r="AQ78" s="108"/>
      <c r="AR78" s="108"/>
      <c r="AS78" s="108"/>
      <c r="AT78" s="108"/>
      <c r="AU78" s="108"/>
      <c r="AV78" s="108"/>
      <c r="AW78" s="108"/>
      <c r="AX78" s="108"/>
      <c r="AY78" s="108"/>
      <c r="AZ78" s="108"/>
      <c r="BA78" s="108"/>
      <c r="BB78" s="108"/>
      <c r="BC78" s="108"/>
      <c r="BD78" s="108"/>
      <c r="BE78" s="106"/>
      <c r="BF78" s="106"/>
      <c r="BG78" s="106"/>
      <c r="BH78" s="106"/>
      <c r="BI78" s="106"/>
      <c r="BM78" s="106"/>
      <c r="BN78" s="106"/>
      <c r="BO78" s="106"/>
      <c r="BP78" s="106"/>
      <c r="BQ78" s="106"/>
    </row>
    <row r="79" spans="2:69">
      <c r="B79" s="108"/>
      <c r="C79" s="108"/>
      <c r="D79" s="108"/>
      <c r="E79" s="108"/>
      <c r="F79" s="108"/>
      <c r="G79" s="108"/>
      <c r="H79" s="108"/>
      <c r="I79" s="106"/>
      <c r="J79" s="106"/>
      <c r="K79" s="106"/>
      <c r="L79" s="106"/>
      <c r="M79" s="106"/>
      <c r="O79" s="108"/>
      <c r="P79" s="108"/>
      <c r="Q79" s="108"/>
      <c r="R79" s="108"/>
      <c r="S79" s="106"/>
      <c r="T79" s="106"/>
      <c r="U79" s="106"/>
      <c r="V79" s="106"/>
      <c r="W79" s="106"/>
      <c r="X79" s="106"/>
      <c r="AF79" s="106"/>
      <c r="AG79" s="106"/>
      <c r="AH79" s="106"/>
      <c r="AI79" s="106"/>
      <c r="AJ79" s="106"/>
      <c r="AL79" s="106"/>
      <c r="AM79" s="106"/>
      <c r="AO79" s="108"/>
      <c r="AP79" s="108"/>
      <c r="AQ79" s="108"/>
      <c r="AR79" s="108"/>
      <c r="AS79" s="108"/>
      <c r="AT79" s="108"/>
      <c r="AU79" s="108"/>
      <c r="AV79" s="108"/>
      <c r="AW79" s="108"/>
      <c r="AX79" s="108"/>
      <c r="AY79" s="108"/>
      <c r="AZ79" s="108"/>
      <c r="BA79" s="108"/>
      <c r="BB79" s="108"/>
      <c r="BC79" s="108"/>
      <c r="BD79" s="108"/>
      <c r="BE79" s="106"/>
      <c r="BF79" s="106"/>
      <c r="BG79" s="106"/>
      <c r="BH79" s="106"/>
      <c r="BI79" s="106"/>
      <c r="BM79" s="106"/>
      <c r="BN79" s="106"/>
      <c r="BO79" s="106"/>
      <c r="BP79" s="106"/>
      <c r="BQ79" s="106"/>
    </row>
    <row r="80" spans="2:69">
      <c r="B80" s="108"/>
      <c r="C80" s="108"/>
      <c r="D80" s="108"/>
      <c r="E80" s="108"/>
      <c r="F80" s="108"/>
      <c r="G80" s="108"/>
      <c r="H80" s="108"/>
      <c r="I80" s="106"/>
      <c r="J80" s="106"/>
      <c r="K80" s="106"/>
      <c r="L80" s="106"/>
      <c r="M80" s="106"/>
      <c r="O80" s="108"/>
      <c r="P80" s="108"/>
      <c r="Q80" s="108"/>
      <c r="R80" s="108"/>
      <c r="S80" s="106"/>
      <c r="T80" s="106"/>
      <c r="U80" s="106"/>
      <c r="V80" s="106"/>
      <c r="W80" s="106"/>
      <c r="X80" s="106"/>
      <c r="AF80" s="106"/>
      <c r="AG80" s="106"/>
      <c r="AH80" s="106"/>
      <c r="AI80" s="106"/>
      <c r="AJ80" s="106"/>
      <c r="AL80" s="106"/>
      <c r="AM80" s="106"/>
      <c r="AO80" s="108"/>
      <c r="AP80" s="108"/>
      <c r="AQ80" s="108"/>
      <c r="AR80" s="108"/>
      <c r="AS80" s="108"/>
      <c r="AT80" s="108"/>
      <c r="AU80" s="108"/>
      <c r="AV80" s="108"/>
      <c r="AW80" s="108"/>
      <c r="AX80" s="108"/>
      <c r="AY80" s="108"/>
      <c r="AZ80" s="108"/>
      <c r="BA80" s="108"/>
      <c r="BB80" s="108"/>
      <c r="BC80" s="108"/>
      <c r="BD80" s="108"/>
      <c r="BE80" s="106"/>
      <c r="BF80" s="106"/>
      <c r="BG80" s="106"/>
      <c r="BH80" s="106"/>
      <c r="BI80" s="106"/>
      <c r="BM80" s="106"/>
      <c r="BN80" s="106"/>
      <c r="BO80" s="106"/>
      <c r="BP80" s="106"/>
      <c r="BQ80" s="106"/>
    </row>
    <row r="81" spans="2:69">
      <c r="B81" s="108"/>
      <c r="C81" s="108"/>
      <c r="D81" s="108"/>
      <c r="E81" s="108"/>
      <c r="F81" s="108"/>
      <c r="G81" s="108"/>
      <c r="H81" s="108"/>
      <c r="I81" s="106"/>
      <c r="J81" s="106"/>
      <c r="K81" s="106"/>
      <c r="L81" s="106"/>
      <c r="M81" s="106"/>
      <c r="O81" s="108"/>
      <c r="P81" s="108"/>
      <c r="Q81" s="108"/>
      <c r="R81" s="108"/>
      <c r="S81" s="106"/>
      <c r="T81" s="106"/>
      <c r="U81" s="106"/>
      <c r="V81" s="106"/>
      <c r="W81" s="106"/>
      <c r="X81" s="106"/>
      <c r="AF81" s="106"/>
      <c r="AG81" s="106"/>
      <c r="AH81" s="106"/>
      <c r="AI81" s="106"/>
      <c r="AJ81" s="106"/>
      <c r="AL81" s="106"/>
      <c r="AM81" s="106"/>
      <c r="AO81" s="108"/>
      <c r="AP81" s="108"/>
      <c r="AQ81" s="108"/>
      <c r="AR81" s="108"/>
      <c r="AS81" s="108"/>
      <c r="AT81" s="108"/>
      <c r="AU81" s="108"/>
      <c r="AV81" s="108"/>
      <c r="AW81" s="108"/>
      <c r="AX81" s="108"/>
      <c r="AY81" s="108"/>
      <c r="AZ81" s="108"/>
      <c r="BA81" s="108"/>
      <c r="BB81" s="108"/>
      <c r="BC81" s="108"/>
      <c r="BD81" s="108"/>
      <c r="BE81" s="106"/>
      <c r="BF81" s="106"/>
      <c r="BG81" s="106"/>
      <c r="BH81" s="106"/>
      <c r="BI81" s="106"/>
      <c r="BM81" s="106"/>
      <c r="BN81" s="106"/>
      <c r="BO81" s="106"/>
      <c r="BP81" s="106"/>
      <c r="BQ81" s="106"/>
    </row>
    <row r="82" spans="2:69">
      <c r="B82" s="108"/>
      <c r="C82" s="108"/>
      <c r="D82" s="108"/>
      <c r="E82" s="108"/>
      <c r="F82" s="108"/>
      <c r="G82" s="108"/>
      <c r="H82" s="108"/>
      <c r="I82" s="106"/>
      <c r="J82" s="106"/>
      <c r="K82" s="106"/>
      <c r="L82" s="106"/>
      <c r="M82" s="106"/>
      <c r="O82" s="108"/>
      <c r="P82" s="108"/>
      <c r="Q82" s="108"/>
      <c r="R82" s="108"/>
      <c r="S82" s="106"/>
      <c r="T82" s="106"/>
      <c r="U82" s="106"/>
      <c r="V82" s="106"/>
      <c r="W82" s="106"/>
      <c r="X82" s="106"/>
      <c r="AF82" s="106"/>
      <c r="AG82" s="106"/>
      <c r="AH82" s="106"/>
      <c r="AI82" s="106"/>
      <c r="AJ82" s="106"/>
      <c r="AL82" s="106"/>
      <c r="AM82" s="106"/>
      <c r="AO82" s="108"/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108"/>
      <c r="BE82" s="106"/>
      <c r="BF82" s="106"/>
      <c r="BG82" s="106"/>
      <c r="BH82" s="106"/>
      <c r="BI82" s="106"/>
      <c r="BM82" s="106"/>
      <c r="BN82" s="106"/>
      <c r="BO82" s="106"/>
      <c r="BP82" s="106"/>
      <c r="BQ82" s="106"/>
    </row>
    <row r="83" spans="2:69">
      <c r="B83" s="108"/>
      <c r="C83" s="108"/>
      <c r="D83" s="108"/>
      <c r="E83" s="108"/>
      <c r="F83" s="108"/>
      <c r="G83" s="108"/>
      <c r="H83" s="108"/>
      <c r="I83" s="106"/>
      <c r="J83" s="106"/>
      <c r="K83" s="106"/>
      <c r="L83" s="106"/>
      <c r="M83" s="106"/>
      <c r="O83" s="108"/>
      <c r="P83" s="108"/>
      <c r="Q83" s="108"/>
      <c r="R83" s="108"/>
      <c r="S83" s="106"/>
      <c r="T83" s="106"/>
      <c r="U83" s="106"/>
      <c r="V83" s="106"/>
      <c r="W83" s="106"/>
      <c r="X83" s="106"/>
      <c r="AF83" s="106"/>
      <c r="AG83" s="106"/>
      <c r="AH83" s="106"/>
      <c r="AI83" s="106"/>
      <c r="AJ83" s="106"/>
      <c r="AL83" s="106"/>
      <c r="AM83" s="106"/>
      <c r="AO83" s="108"/>
      <c r="AP83" s="108"/>
      <c r="AQ83" s="108"/>
      <c r="AR83" s="108"/>
      <c r="AS83" s="108"/>
      <c r="AT83" s="108"/>
      <c r="AU83" s="108"/>
      <c r="AV83" s="108"/>
      <c r="AW83" s="108"/>
      <c r="AX83" s="108"/>
      <c r="AY83" s="108"/>
      <c r="AZ83" s="108"/>
      <c r="BA83" s="108"/>
      <c r="BB83" s="108"/>
      <c r="BC83" s="108"/>
      <c r="BD83" s="108"/>
      <c r="BE83" s="106"/>
      <c r="BF83" s="106"/>
      <c r="BG83" s="106"/>
      <c r="BH83" s="106"/>
      <c r="BI83" s="106"/>
      <c r="BM83" s="106"/>
      <c r="BN83" s="106"/>
      <c r="BO83" s="106"/>
      <c r="BP83" s="106"/>
      <c r="BQ83" s="106"/>
    </row>
    <row r="84" spans="2:69">
      <c r="B84" s="108"/>
      <c r="C84" s="108"/>
      <c r="D84" s="108"/>
      <c r="E84" s="108"/>
      <c r="F84" s="108"/>
      <c r="G84" s="108"/>
      <c r="H84" s="108"/>
      <c r="I84" s="106"/>
      <c r="J84" s="106"/>
      <c r="K84" s="106"/>
      <c r="L84" s="106"/>
      <c r="M84" s="106"/>
      <c r="O84" s="108"/>
      <c r="P84" s="108"/>
      <c r="Q84" s="108"/>
      <c r="R84" s="108"/>
      <c r="S84" s="106"/>
      <c r="T84" s="106"/>
      <c r="U84" s="106"/>
      <c r="V84" s="106"/>
      <c r="W84" s="106"/>
      <c r="X84" s="106"/>
      <c r="AF84" s="106"/>
      <c r="AG84" s="106"/>
      <c r="AH84" s="106"/>
      <c r="AI84" s="106"/>
      <c r="AJ84" s="106"/>
      <c r="AL84" s="106"/>
      <c r="AM84" s="106"/>
      <c r="AO84" s="108"/>
      <c r="AP84" s="108"/>
      <c r="AQ84" s="108"/>
      <c r="AR84" s="108"/>
      <c r="AS84" s="108"/>
      <c r="AT84" s="108"/>
      <c r="AU84" s="108"/>
      <c r="AV84" s="108"/>
      <c r="AW84" s="108"/>
      <c r="AX84" s="108"/>
      <c r="AY84" s="108"/>
      <c r="AZ84" s="108"/>
      <c r="BA84" s="108"/>
      <c r="BB84" s="108"/>
      <c r="BC84" s="108"/>
      <c r="BD84" s="108"/>
      <c r="BE84" s="106"/>
      <c r="BF84" s="106"/>
      <c r="BG84" s="106"/>
      <c r="BH84" s="106"/>
      <c r="BI84" s="106"/>
      <c r="BM84" s="106"/>
      <c r="BN84" s="106"/>
      <c r="BO84" s="106"/>
      <c r="BP84" s="106"/>
      <c r="BQ84" s="106"/>
    </row>
    <row r="85" spans="2:69">
      <c r="B85" s="108"/>
      <c r="C85" s="108"/>
      <c r="D85" s="108"/>
      <c r="E85" s="108"/>
      <c r="F85" s="108"/>
      <c r="G85" s="108"/>
      <c r="H85" s="108"/>
      <c r="I85" s="106"/>
      <c r="J85" s="106"/>
      <c r="K85" s="106"/>
      <c r="L85" s="106"/>
      <c r="M85" s="106"/>
      <c r="O85" s="108"/>
      <c r="P85" s="108"/>
      <c r="Q85" s="108"/>
      <c r="R85" s="108"/>
      <c r="S85" s="106"/>
      <c r="T85" s="106"/>
      <c r="U85" s="106"/>
      <c r="V85" s="106"/>
      <c r="W85" s="106"/>
      <c r="X85" s="106"/>
      <c r="AF85" s="106"/>
      <c r="AG85" s="106"/>
      <c r="AH85" s="106"/>
      <c r="AI85" s="106"/>
      <c r="AJ85" s="106"/>
      <c r="AL85" s="106"/>
      <c r="AM85" s="106"/>
      <c r="AO85" s="108"/>
      <c r="AP85" s="108"/>
      <c r="AQ85" s="108"/>
      <c r="AR85" s="108"/>
      <c r="AS85" s="108"/>
      <c r="AT85" s="108"/>
      <c r="AU85" s="108"/>
      <c r="AV85" s="108"/>
      <c r="AW85" s="108"/>
      <c r="AX85" s="108"/>
      <c r="AY85" s="108"/>
      <c r="AZ85" s="108"/>
      <c r="BA85" s="108"/>
      <c r="BB85" s="108"/>
      <c r="BC85" s="108"/>
      <c r="BD85" s="108"/>
      <c r="BE85" s="106"/>
      <c r="BF85" s="106"/>
      <c r="BG85" s="106"/>
      <c r="BH85" s="106"/>
      <c r="BI85" s="106"/>
      <c r="BM85" s="106"/>
      <c r="BN85" s="106"/>
      <c r="BO85" s="106"/>
      <c r="BP85" s="106"/>
      <c r="BQ85" s="106"/>
    </row>
    <row r="86" spans="2:69">
      <c r="B86" s="108"/>
      <c r="C86" s="108"/>
      <c r="D86" s="108"/>
      <c r="E86" s="108"/>
      <c r="F86" s="108"/>
      <c r="G86" s="108"/>
      <c r="H86" s="108"/>
      <c r="I86" s="106"/>
      <c r="J86" s="106"/>
      <c r="K86" s="106"/>
      <c r="L86" s="106"/>
      <c r="M86" s="106"/>
      <c r="O86" s="108"/>
      <c r="P86" s="108"/>
      <c r="Q86" s="108"/>
      <c r="R86" s="108"/>
      <c r="S86" s="106"/>
      <c r="T86" s="106"/>
      <c r="U86" s="106"/>
      <c r="V86" s="106"/>
      <c r="W86" s="106"/>
      <c r="X86" s="106"/>
      <c r="AF86" s="106"/>
      <c r="AG86" s="106"/>
      <c r="AH86" s="106"/>
      <c r="AI86" s="106"/>
      <c r="AJ86" s="106"/>
      <c r="AL86" s="106"/>
      <c r="AM86" s="106"/>
      <c r="AO86" s="108"/>
      <c r="AP86" s="108"/>
      <c r="AQ86" s="108"/>
      <c r="AR86" s="108"/>
      <c r="AS86" s="108"/>
      <c r="AT86" s="108"/>
      <c r="AU86" s="108"/>
      <c r="AV86" s="108"/>
      <c r="AW86" s="108"/>
      <c r="AX86" s="108"/>
      <c r="AY86" s="108"/>
      <c r="AZ86" s="108"/>
      <c r="BA86" s="108"/>
      <c r="BB86" s="108"/>
      <c r="BC86" s="108"/>
      <c r="BD86" s="108"/>
      <c r="BE86" s="106"/>
      <c r="BF86" s="106"/>
      <c r="BG86" s="106"/>
      <c r="BH86" s="106"/>
      <c r="BI86" s="106"/>
      <c r="BM86" s="106"/>
      <c r="BN86" s="106"/>
      <c r="BO86" s="106"/>
      <c r="BP86" s="106"/>
      <c r="BQ86" s="106"/>
    </row>
    <row r="87" spans="2:69">
      <c r="B87" s="108"/>
      <c r="C87" s="108"/>
      <c r="D87" s="108"/>
      <c r="E87" s="108"/>
      <c r="F87" s="108"/>
      <c r="G87" s="108"/>
      <c r="H87" s="108"/>
      <c r="I87" s="106"/>
      <c r="J87" s="106"/>
      <c r="K87" s="106"/>
      <c r="L87" s="106"/>
      <c r="M87" s="106"/>
      <c r="O87" s="108"/>
      <c r="P87" s="108"/>
      <c r="Q87" s="108"/>
      <c r="R87" s="108"/>
      <c r="S87" s="106"/>
      <c r="T87" s="106"/>
      <c r="U87" s="106"/>
      <c r="V87" s="106"/>
      <c r="W87" s="106"/>
      <c r="X87" s="106"/>
      <c r="AF87" s="106"/>
      <c r="AG87" s="106"/>
      <c r="AH87" s="106"/>
      <c r="AI87" s="106"/>
      <c r="AJ87" s="106"/>
      <c r="AL87" s="106"/>
      <c r="AM87" s="106"/>
      <c r="AO87" s="108"/>
      <c r="AP87" s="108"/>
      <c r="AQ87" s="108"/>
      <c r="AR87" s="108"/>
      <c r="AS87" s="108"/>
      <c r="AT87" s="108"/>
      <c r="AU87" s="108"/>
      <c r="AV87" s="108"/>
      <c r="AW87" s="108"/>
      <c r="AX87" s="108"/>
      <c r="AY87" s="108"/>
      <c r="AZ87" s="108"/>
      <c r="BA87" s="108"/>
      <c r="BB87" s="108"/>
      <c r="BC87" s="108"/>
      <c r="BD87" s="108"/>
      <c r="BE87" s="106"/>
      <c r="BF87" s="106"/>
      <c r="BG87" s="106"/>
      <c r="BH87" s="106"/>
      <c r="BI87" s="106"/>
      <c r="BM87" s="106"/>
      <c r="BN87" s="106"/>
      <c r="BO87" s="106"/>
      <c r="BP87" s="106"/>
      <c r="BQ87" s="106"/>
    </row>
    <row r="88" spans="2:69">
      <c r="B88" s="108"/>
      <c r="C88" s="108"/>
      <c r="D88" s="108"/>
      <c r="E88" s="108"/>
      <c r="F88" s="108"/>
      <c r="G88" s="108"/>
      <c r="H88" s="108"/>
      <c r="I88" s="106"/>
      <c r="J88" s="106"/>
      <c r="K88" s="106"/>
      <c r="L88" s="106"/>
      <c r="M88" s="106"/>
      <c r="O88" s="108"/>
      <c r="P88" s="108"/>
      <c r="Q88" s="108"/>
      <c r="R88" s="108"/>
      <c r="S88" s="106"/>
      <c r="T88" s="106"/>
      <c r="U88" s="106"/>
      <c r="V88" s="106"/>
      <c r="W88" s="106"/>
      <c r="X88" s="106"/>
      <c r="AF88" s="106"/>
      <c r="AG88" s="106"/>
      <c r="AH88" s="106"/>
      <c r="AI88" s="106"/>
      <c r="AJ88" s="106"/>
      <c r="AL88" s="106"/>
      <c r="AM88" s="106"/>
      <c r="AO88" s="108"/>
      <c r="AP88" s="108"/>
      <c r="AQ88" s="108"/>
      <c r="AR88" s="108"/>
      <c r="AS88" s="108"/>
      <c r="AT88" s="108"/>
      <c r="AU88" s="108"/>
      <c r="AV88" s="108"/>
      <c r="AW88" s="108"/>
      <c r="AX88" s="108"/>
      <c r="AY88" s="108"/>
      <c r="AZ88" s="108"/>
      <c r="BA88" s="108"/>
      <c r="BB88" s="108"/>
      <c r="BC88" s="108"/>
      <c r="BD88" s="108"/>
      <c r="BE88" s="106"/>
      <c r="BF88" s="106"/>
      <c r="BG88" s="106"/>
      <c r="BH88" s="106"/>
      <c r="BI88" s="106"/>
      <c r="BM88" s="106"/>
      <c r="BN88" s="106"/>
      <c r="BO88" s="106"/>
      <c r="BP88" s="106"/>
      <c r="BQ88" s="106"/>
    </row>
    <row r="89" spans="2:69">
      <c r="B89" s="108"/>
      <c r="C89" s="108"/>
      <c r="D89" s="108"/>
      <c r="E89" s="108"/>
      <c r="F89" s="108"/>
      <c r="G89" s="108"/>
      <c r="H89" s="108"/>
      <c r="I89" s="106"/>
      <c r="J89" s="106"/>
      <c r="K89" s="106"/>
      <c r="L89" s="106"/>
      <c r="M89" s="106"/>
      <c r="O89" s="108"/>
      <c r="P89" s="108"/>
      <c r="Q89" s="108"/>
      <c r="R89" s="108"/>
      <c r="S89" s="106"/>
      <c r="T89" s="106"/>
      <c r="U89" s="106"/>
      <c r="V89" s="106"/>
      <c r="W89" s="106"/>
      <c r="X89" s="106"/>
      <c r="AF89" s="106"/>
      <c r="AG89" s="106"/>
      <c r="AH89" s="106"/>
      <c r="AI89" s="106"/>
      <c r="AJ89" s="106"/>
      <c r="AL89" s="106"/>
      <c r="AM89" s="106"/>
      <c r="AO89" s="108"/>
      <c r="AP89" s="108"/>
      <c r="AQ89" s="108"/>
      <c r="AR89" s="108"/>
      <c r="AS89" s="108"/>
      <c r="AT89" s="108"/>
      <c r="AU89" s="108"/>
      <c r="AV89" s="108"/>
      <c r="AW89" s="108"/>
      <c r="AX89" s="108"/>
      <c r="AY89" s="108"/>
      <c r="AZ89" s="108"/>
      <c r="BA89" s="108"/>
      <c r="BB89" s="108"/>
      <c r="BC89" s="108"/>
      <c r="BD89" s="108"/>
      <c r="BE89" s="106"/>
      <c r="BF89" s="106"/>
      <c r="BG89" s="106"/>
      <c r="BH89" s="106"/>
      <c r="BI89" s="106"/>
      <c r="BM89" s="106"/>
      <c r="BN89" s="106"/>
      <c r="BO89" s="106"/>
      <c r="BP89" s="106"/>
      <c r="BQ89" s="106"/>
    </row>
    <row r="90" spans="2:69">
      <c r="B90" s="108"/>
      <c r="C90" s="108"/>
      <c r="D90" s="108"/>
      <c r="E90" s="108"/>
      <c r="F90" s="108"/>
      <c r="G90" s="108"/>
      <c r="H90" s="108"/>
      <c r="I90" s="106"/>
      <c r="J90" s="106"/>
      <c r="K90" s="106"/>
      <c r="L90" s="106"/>
      <c r="M90" s="106"/>
      <c r="O90" s="108"/>
      <c r="P90" s="108"/>
      <c r="Q90" s="108"/>
      <c r="R90" s="108"/>
      <c r="S90" s="106"/>
      <c r="T90" s="106"/>
      <c r="U90" s="106"/>
      <c r="V90" s="106"/>
      <c r="W90" s="106"/>
      <c r="X90" s="106"/>
      <c r="AF90" s="106"/>
      <c r="AG90" s="106"/>
      <c r="AH90" s="106"/>
      <c r="AI90" s="106"/>
      <c r="AJ90" s="106"/>
      <c r="AL90" s="106"/>
      <c r="AM90" s="106"/>
      <c r="AO90" s="108"/>
      <c r="AP90" s="108"/>
      <c r="AQ90" s="108"/>
      <c r="AR90" s="108"/>
      <c r="AS90" s="108"/>
      <c r="AT90" s="108"/>
      <c r="AU90" s="108"/>
      <c r="AV90" s="108"/>
      <c r="AW90" s="108"/>
      <c r="AX90" s="108"/>
      <c r="AY90" s="108"/>
      <c r="AZ90" s="108"/>
      <c r="BA90" s="108"/>
      <c r="BB90" s="108"/>
      <c r="BC90" s="108"/>
      <c r="BD90" s="108"/>
      <c r="BE90" s="106"/>
      <c r="BF90" s="106"/>
      <c r="BG90" s="106"/>
      <c r="BH90" s="106"/>
      <c r="BI90" s="106"/>
      <c r="BM90" s="106"/>
      <c r="BN90" s="106"/>
      <c r="BO90" s="106"/>
      <c r="BP90" s="106"/>
      <c r="BQ90" s="106"/>
    </row>
    <row r="91" spans="2:69">
      <c r="B91" s="108"/>
      <c r="C91" s="108"/>
      <c r="D91" s="108"/>
      <c r="E91" s="108"/>
      <c r="F91" s="108"/>
      <c r="G91" s="108"/>
      <c r="H91" s="108"/>
      <c r="I91" s="106"/>
      <c r="J91" s="106"/>
      <c r="K91" s="106"/>
      <c r="L91" s="106"/>
      <c r="M91" s="106"/>
      <c r="O91" s="108"/>
      <c r="P91" s="108"/>
      <c r="Q91" s="108"/>
      <c r="R91" s="108"/>
      <c r="S91" s="106"/>
      <c r="T91" s="106"/>
      <c r="U91" s="106"/>
      <c r="V91" s="106"/>
      <c r="W91" s="106"/>
      <c r="X91" s="106"/>
      <c r="AF91" s="106"/>
      <c r="AG91" s="106"/>
      <c r="AH91" s="106"/>
      <c r="AI91" s="106"/>
      <c r="AJ91" s="106"/>
      <c r="AL91" s="106"/>
      <c r="AM91" s="106"/>
      <c r="AO91" s="108"/>
      <c r="AP91" s="108"/>
      <c r="AQ91" s="108"/>
      <c r="AR91" s="108"/>
      <c r="AS91" s="108"/>
      <c r="AT91" s="108"/>
      <c r="AU91" s="108"/>
      <c r="AV91" s="108"/>
      <c r="AW91" s="108"/>
      <c r="AX91" s="108"/>
      <c r="AY91" s="108"/>
      <c r="AZ91" s="108"/>
      <c r="BA91" s="108"/>
      <c r="BB91" s="108"/>
      <c r="BC91" s="108"/>
      <c r="BD91" s="108"/>
      <c r="BE91" s="106"/>
      <c r="BF91" s="106"/>
      <c r="BG91" s="106"/>
      <c r="BH91" s="106"/>
      <c r="BI91" s="106"/>
      <c r="BM91" s="106"/>
      <c r="BN91" s="106"/>
      <c r="BO91" s="106"/>
      <c r="BP91" s="106"/>
      <c r="BQ91" s="106"/>
    </row>
    <row r="92" spans="2:69">
      <c r="B92" s="108"/>
      <c r="C92" s="108"/>
      <c r="D92" s="108"/>
      <c r="E92" s="108"/>
      <c r="F92" s="108"/>
      <c r="G92" s="108"/>
      <c r="H92" s="108"/>
      <c r="I92" s="106"/>
      <c r="J92" s="106"/>
      <c r="K92" s="106"/>
      <c r="L92" s="106"/>
      <c r="M92" s="106"/>
      <c r="O92" s="108"/>
      <c r="P92" s="108"/>
      <c r="Q92" s="108"/>
      <c r="R92" s="108"/>
      <c r="S92" s="106"/>
      <c r="T92" s="106"/>
      <c r="U92" s="106"/>
      <c r="V92" s="106"/>
      <c r="W92" s="106"/>
      <c r="X92" s="106"/>
      <c r="AF92" s="106"/>
      <c r="AG92" s="106"/>
      <c r="AH92" s="106"/>
      <c r="AI92" s="106"/>
      <c r="AJ92" s="106"/>
      <c r="AL92" s="106"/>
      <c r="AM92" s="106"/>
      <c r="AO92" s="108"/>
      <c r="AP92" s="108"/>
      <c r="AQ92" s="108"/>
      <c r="AR92" s="108"/>
      <c r="AS92" s="108"/>
      <c r="AT92" s="108"/>
      <c r="AU92" s="108"/>
      <c r="AV92" s="108"/>
      <c r="AW92" s="108"/>
      <c r="AX92" s="108"/>
      <c r="AY92" s="108"/>
      <c r="AZ92" s="108"/>
      <c r="BA92" s="108"/>
      <c r="BB92" s="108"/>
      <c r="BC92" s="108"/>
      <c r="BD92" s="108"/>
      <c r="BE92" s="106"/>
      <c r="BF92" s="106"/>
      <c r="BG92" s="106"/>
      <c r="BH92" s="106"/>
      <c r="BI92" s="106"/>
      <c r="BM92" s="106"/>
      <c r="BN92" s="106"/>
      <c r="BO92" s="106"/>
      <c r="BP92" s="106"/>
      <c r="BQ92" s="106"/>
    </row>
    <row r="93" spans="2:69">
      <c r="B93" s="108"/>
      <c r="C93" s="108"/>
      <c r="D93" s="108"/>
      <c r="E93" s="108"/>
      <c r="F93" s="108"/>
      <c r="G93" s="108"/>
      <c r="H93" s="108"/>
      <c r="I93" s="106"/>
      <c r="J93" s="106"/>
      <c r="K93" s="106"/>
      <c r="L93" s="106"/>
      <c r="M93" s="106"/>
      <c r="O93" s="108"/>
      <c r="P93" s="108"/>
      <c r="Q93" s="108"/>
      <c r="R93" s="108"/>
      <c r="S93" s="106"/>
      <c r="T93" s="106"/>
      <c r="U93" s="106"/>
      <c r="V93" s="106"/>
      <c r="W93" s="106"/>
      <c r="X93" s="106"/>
      <c r="AF93" s="106"/>
      <c r="AG93" s="106"/>
      <c r="AH93" s="106"/>
      <c r="AI93" s="106"/>
      <c r="AJ93" s="106"/>
      <c r="AL93" s="106"/>
      <c r="AM93" s="106"/>
      <c r="AO93" s="108"/>
      <c r="AP93" s="108"/>
      <c r="AQ93" s="108"/>
      <c r="AR93" s="108"/>
      <c r="AS93" s="108"/>
      <c r="AT93" s="108"/>
      <c r="AU93" s="108"/>
      <c r="AV93" s="108"/>
      <c r="AW93" s="108"/>
      <c r="AX93" s="108"/>
      <c r="AY93" s="108"/>
      <c r="AZ93" s="108"/>
      <c r="BA93" s="108"/>
      <c r="BB93" s="108"/>
      <c r="BC93" s="108"/>
      <c r="BD93" s="108"/>
      <c r="BE93" s="106"/>
      <c r="BF93" s="106"/>
      <c r="BG93" s="106"/>
      <c r="BH93" s="106"/>
      <c r="BI93" s="106"/>
      <c r="BM93" s="106"/>
      <c r="BN93" s="106"/>
      <c r="BO93" s="106"/>
      <c r="BP93" s="106"/>
      <c r="BQ93" s="106"/>
    </row>
    <row r="94" spans="2:69">
      <c r="B94" s="108"/>
      <c r="C94" s="108"/>
      <c r="D94" s="108"/>
      <c r="E94" s="108"/>
      <c r="F94" s="108"/>
      <c r="G94" s="108"/>
      <c r="H94" s="108"/>
      <c r="I94" s="106"/>
      <c r="J94" s="106"/>
      <c r="K94" s="106"/>
      <c r="L94" s="106"/>
      <c r="M94" s="106"/>
      <c r="O94" s="108"/>
      <c r="P94" s="108"/>
      <c r="Q94" s="108"/>
      <c r="R94" s="108"/>
      <c r="S94" s="106"/>
      <c r="T94" s="106"/>
      <c r="U94" s="106"/>
      <c r="V94" s="106"/>
      <c r="W94" s="106"/>
      <c r="X94" s="106"/>
      <c r="AF94" s="106"/>
      <c r="AG94" s="106"/>
      <c r="AH94" s="106"/>
      <c r="AI94" s="106"/>
      <c r="AJ94" s="106"/>
      <c r="AL94" s="106"/>
      <c r="AM94" s="106"/>
      <c r="AO94" s="108"/>
      <c r="AP94" s="108"/>
      <c r="AQ94" s="108"/>
      <c r="AR94" s="108"/>
      <c r="AS94" s="108"/>
      <c r="AT94" s="108"/>
      <c r="AU94" s="108"/>
      <c r="AV94" s="108"/>
      <c r="AW94" s="108"/>
      <c r="AX94" s="108"/>
      <c r="AY94" s="108"/>
      <c r="AZ94" s="108"/>
      <c r="BA94" s="108"/>
      <c r="BB94" s="108"/>
      <c r="BC94" s="108"/>
      <c r="BD94" s="108"/>
      <c r="BE94" s="106"/>
      <c r="BF94" s="106"/>
      <c r="BG94" s="106"/>
      <c r="BH94" s="106"/>
      <c r="BI94" s="106"/>
      <c r="BM94" s="106"/>
      <c r="BN94" s="106"/>
      <c r="BO94" s="106"/>
      <c r="BP94" s="106"/>
      <c r="BQ94" s="106"/>
    </row>
    <row r="95" spans="2:69">
      <c r="B95" s="108"/>
      <c r="C95" s="108"/>
      <c r="D95" s="108"/>
      <c r="E95" s="108"/>
      <c r="F95" s="108"/>
      <c r="G95" s="108"/>
      <c r="H95" s="108"/>
      <c r="I95" s="106"/>
      <c r="J95" s="106"/>
      <c r="K95" s="106"/>
      <c r="L95" s="106"/>
      <c r="M95" s="106"/>
      <c r="O95" s="108"/>
      <c r="P95" s="108"/>
      <c r="Q95" s="108"/>
      <c r="R95" s="108"/>
      <c r="S95" s="106"/>
      <c r="T95" s="106"/>
      <c r="U95" s="106"/>
      <c r="V95" s="106"/>
      <c r="W95" s="106"/>
      <c r="X95" s="106"/>
      <c r="AF95" s="106"/>
      <c r="AG95" s="106"/>
      <c r="AH95" s="106"/>
      <c r="AI95" s="106"/>
      <c r="AJ95" s="106"/>
      <c r="AL95" s="106"/>
      <c r="AM95" s="106"/>
      <c r="AO95" s="108"/>
      <c r="AP95" s="108"/>
      <c r="AQ95" s="108"/>
      <c r="AR95" s="108"/>
      <c r="AS95" s="108"/>
      <c r="AT95" s="108"/>
      <c r="AU95" s="108"/>
      <c r="AV95" s="108"/>
      <c r="AW95" s="108"/>
      <c r="AX95" s="108"/>
      <c r="AY95" s="108"/>
      <c r="AZ95" s="108"/>
      <c r="BA95" s="108"/>
      <c r="BB95" s="108"/>
      <c r="BC95" s="108"/>
      <c r="BD95" s="108"/>
      <c r="BE95" s="106"/>
      <c r="BF95" s="106"/>
      <c r="BG95" s="106"/>
      <c r="BH95" s="106"/>
      <c r="BI95" s="106"/>
      <c r="BM95" s="106"/>
      <c r="BN95" s="106"/>
      <c r="BO95" s="106"/>
      <c r="BP95" s="106"/>
      <c r="BQ95" s="106"/>
    </row>
    <row r="96" spans="2:69">
      <c r="B96" s="108"/>
      <c r="C96" s="108"/>
      <c r="D96" s="108"/>
      <c r="E96" s="108"/>
      <c r="F96" s="108"/>
      <c r="G96" s="108"/>
      <c r="H96" s="108"/>
      <c r="I96" s="106"/>
      <c r="J96" s="106"/>
      <c r="K96" s="106"/>
      <c r="L96" s="106"/>
      <c r="M96" s="106"/>
      <c r="O96" s="108"/>
      <c r="P96" s="108"/>
      <c r="Q96" s="108"/>
      <c r="R96" s="108"/>
      <c r="S96" s="106"/>
      <c r="T96" s="106"/>
      <c r="U96" s="106"/>
      <c r="V96" s="106"/>
      <c r="W96" s="106"/>
      <c r="X96" s="106"/>
      <c r="AF96" s="106"/>
      <c r="AG96" s="106"/>
      <c r="AH96" s="106"/>
      <c r="AI96" s="106"/>
      <c r="AJ96" s="106"/>
      <c r="AL96" s="106"/>
      <c r="AM96" s="106"/>
      <c r="AO96" s="108"/>
      <c r="AP96" s="108"/>
      <c r="AQ96" s="108"/>
      <c r="AR96" s="108"/>
      <c r="AS96" s="108"/>
      <c r="AT96" s="108"/>
      <c r="AU96" s="108"/>
      <c r="AV96" s="108"/>
      <c r="AW96" s="108"/>
      <c r="AX96" s="108"/>
      <c r="AY96" s="108"/>
      <c r="AZ96" s="108"/>
      <c r="BA96" s="108"/>
      <c r="BB96" s="108"/>
      <c r="BC96" s="108"/>
      <c r="BD96" s="108"/>
      <c r="BE96" s="106"/>
      <c r="BF96" s="106"/>
      <c r="BG96" s="106"/>
      <c r="BH96" s="106"/>
      <c r="BI96" s="106"/>
      <c r="BM96" s="106"/>
      <c r="BN96" s="106"/>
      <c r="BO96" s="106"/>
      <c r="BP96" s="106"/>
      <c r="BQ96" s="106"/>
    </row>
    <row r="97" spans="2:69">
      <c r="B97" s="108"/>
      <c r="C97" s="108"/>
      <c r="D97" s="108"/>
      <c r="E97" s="108"/>
      <c r="F97" s="108"/>
      <c r="G97" s="108"/>
      <c r="H97" s="108"/>
      <c r="I97" s="106"/>
      <c r="J97" s="106"/>
      <c r="K97" s="106"/>
      <c r="L97" s="106"/>
      <c r="M97" s="106"/>
      <c r="O97" s="108"/>
      <c r="P97" s="108"/>
      <c r="Q97" s="108"/>
      <c r="R97" s="108"/>
      <c r="S97" s="106"/>
      <c r="T97" s="106"/>
      <c r="U97" s="106"/>
      <c r="V97" s="106"/>
      <c r="W97" s="106"/>
      <c r="X97" s="106"/>
      <c r="AF97" s="106"/>
      <c r="AG97" s="106"/>
      <c r="AH97" s="106"/>
      <c r="AI97" s="106"/>
      <c r="AJ97" s="106"/>
      <c r="AL97" s="106"/>
      <c r="AM97" s="106"/>
      <c r="AO97" s="108"/>
      <c r="AP97" s="108"/>
      <c r="AQ97" s="108"/>
      <c r="AR97" s="108"/>
      <c r="AS97" s="108"/>
      <c r="AT97" s="108"/>
      <c r="AU97" s="108"/>
      <c r="AV97" s="108"/>
      <c r="AW97" s="108"/>
      <c r="AX97" s="108"/>
      <c r="AY97" s="108"/>
      <c r="AZ97" s="108"/>
      <c r="BA97" s="108"/>
      <c r="BB97" s="108"/>
      <c r="BC97" s="108"/>
      <c r="BD97" s="108"/>
      <c r="BE97" s="106"/>
      <c r="BF97" s="106"/>
      <c r="BG97" s="106"/>
      <c r="BH97" s="106"/>
      <c r="BI97" s="106"/>
      <c r="BM97" s="106"/>
      <c r="BN97" s="106"/>
      <c r="BO97" s="106"/>
      <c r="BP97" s="106"/>
      <c r="BQ97" s="106"/>
    </row>
    <row r="98" spans="2:69">
      <c r="B98" s="108"/>
      <c r="C98" s="108"/>
      <c r="D98" s="108"/>
      <c r="E98" s="108"/>
      <c r="F98" s="108"/>
      <c r="G98" s="108"/>
      <c r="H98" s="108"/>
      <c r="I98" s="106"/>
      <c r="J98" s="106"/>
      <c r="K98" s="106"/>
      <c r="L98" s="106"/>
      <c r="M98" s="106"/>
      <c r="O98" s="108"/>
      <c r="P98" s="108"/>
      <c r="Q98" s="108"/>
      <c r="R98" s="108"/>
      <c r="S98" s="106"/>
      <c r="T98" s="106"/>
      <c r="U98" s="106"/>
      <c r="V98" s="106"/>
      <c r="W98" s="106"/>
      <c r="X98" s="106"/>
      <c r="AF98" s="106"/>
      <c r="AG98" s="106"/>
      <c r="AH98" s="106"/>
      <c r="AI98" s="106"/>
      <c r="AJ98" s="106"/>
      <c r="AL98" s="106"/>
      <c r="AM98" s="106"/>
      <c r="AO98" s="108"/>
      <c r="AP98" s="108"/>
      <c r="AQ98" s="108"/>
      <c r="AR98" s="108"/>
      <c r="AS98" s="108"/>
      <c r="AT98" s="108"/>
      <c r="AU98" s="108"/>
      <c r="AV98" s="108"/>
      <c r="AW98" s="108"/>
      <c r="AX98" s="108"/>
      <c r="AY98" s="108"/>
      <c r="AZ98" s="108"/>
      <c r="BA98" s="108"/>
      <c r="BB98" s="108"/>
      <c r="BC98" s="108"/>
      <c r="BD98" s="108"/>
      <c r="BE98" s="106"/>
      <c r="BF98" s="106"/>
      <c r="BG98" s="106"/>
      <c r="BH98" s="106"/>
      <c r="BI98" s="106"/>
      <c r="BM98" s="106"/>
      <c r="BN98" s="106"/>
      <c r="BO98" s="106"/>
      <c r="BP98" s="106"/>
      <c r="BQ98" s="106"/>
    </row>
    <row r="99" spans="2:69">
      <c r="B99" s="108"/>
      <c r="C99" s="108"/>
      <c r="D99" s="108"/>
      <c r="E99" s="108"/>
      <c r="F99" s="108"/>
      <c r="G99" s="108"/>
      <c r="H99" s="108"/>
      <c r="I99" s="106"/>
      <c r="J99" s="106"/>
      <c r="K99" s="106"/>
      <c r="L99" s="106"/>
      <c r="M99" s="106"/>
      <c r="O99" s="108"/>
      <c r="P99" s="108"/>
      <c r="Q99" s="108"/>
      <c r="R99" s="108"/>
      <c r="S99" s="106"/>
      <c r="T99" s="106"/>
      <c r="U99" s="106"/>
      <c r="V99" s="106"/>
      <c r="W99" s="106"/>
      <c r="X99" s="106"/>
      <c r="AF99" s="106"/>
      <c r="AG99" s="106"/>
      <c r="AH99" s="106"/>
      <c r="AI99" s="106"/>
      <c r="AJ99" s="106"/>
      <c r="AL99" s="106"/>
      <c r="AM99" s="106"/>
      <c r="AO99" s="108"/>
      <c r="AP99" s="108"/>
      <c r="AQ99" s="108"/>
      <c r="AR99" s="108"/>
      <c r="AS99" s="108"/>
      <c r="AT99" s="108"/>
      <c r="AU99" s="108"/>
      <c r="AV99" s="108"/>
      <c r="AW99" s="108"/>
      <c r="AX99" s="108"/>
      <c r="AY99" s="108"/>
      <c r="AZ99" s="108"/>
      <c r="BA99" s="108"/>
      <c r="BB99" s="108"/>
      <c r="BC99" s="108"/>
      <c r="BD99" s="108"/>
      <c r="BE99" s="106"/>
      <c r="BF99" s="106"/>
      <c r="BG99" s="106"/>
      <c r="BH99" s="106"/>
      <c r="BI99" s="106"/>
      <c r="BM99" s="106"/>
      <c r="BN99" s="106"/>
      <c r="BO99" s="106"/>
      <c r="BP99" s="106"/>
      <c r="BQ99" s="106"/>
    </row>
    <row r="100" spans="2:69">
      <c r="B100" s="108"/>
      <c r="C100" s="108"/>
      <c r="D100" s="108"/>
      <c r="E100" s="108"/>
      <c r="F100" s="108"/>
      <c r="G100" s="108"/>
      <c r="H100" s="108"/>
      <c r="I100" s="106"/>
      <c r="J100" s="106"/>
      <c r="K100" s="106"/>
      <c r="L100" s="106"/>
      <c r="M100" s="106"/>
      <c r="O100" s="108"/>
      <c r="P100" s="108"/>
      <c r="Q100" s="108"/>
      <c r="R100" s="108"/>
      <c r="S100" s="106"/>
      <c r="T100" s="106"/>
      <c r="U100" s="106"/>
      <c r="V100" s="106"/>
      <c r="W100" s="106"/>
      <c r="X100" s="106"/>
      <c r="AF100" s="106"/>
      <c r="AG100" s="106"/>
      <c r="AH100" s="106"/>
      <c r="AI100" s="106"/>
      <c r="AJ100" s="106"/>
      <c r="AL100" s="106"/>
      <c r="AM100" s="106"/>
      <c r="AO100" s="108"/>
      <c r="AP100" s="108"/>
      <c r="AQ100" s="108"/>
      <c r="AR100" s="108"/>
      <c r="AS100" s="108"/>
      <c r="AT100" s="108"/>
      <c r="AU100" s="108"/>
      <c r="AV100" s="108"/>
      <c r="AW100" s="108"/>
      <c r="AX100" s="108"/>
      <c r="AY100" s="108"/>
      <c r="AZ100" s="108"/>
      <c r="BA100" s="108"/>
      <c r="BB100" s="108"/>
      <c r="BC100" s="108"/>
      <c r="BD100" s="108"/>
      <c r="BE100" s="106"/>
      <c r="BF100" s="106"/>
      <c r="BG100" s="106"/>
      <c r="BH100" s="106"/>
      <c r="BI100" s="106"/>
      <c r="BM100" s="106"/>
      <c r="BN100" s="106"/>
      <c r="BO100" s="106"/>
      <c r="BP100" s="106"/>
      <c r="BQ100" s="106"/>
    </row>
    <row r="101" spans="2:69">
      <c r="B101" s="108"/>
      <c r="C101" s="108"/>
      <c r="D101" s="108"/>
      <c r="E101" s="108"/>
      <c r="F101" s="108"/>
      <c r="G101" s="108"/>
      <c r="H101" s="108"/>
      <c r="I101" s="106"/>
      <c r="J101" s="106"/>
      <c r="K101" s="106"/>
      <c r="L101" s="106"/>
      <c r="M101" s="106"/>
      <c r="O101" s="108"/>
      <c r="P101" s="108"/>
      <c r="Q101" s="108"/>
      <c r="R101" s="108"/>
      <c r="S101" s="106"/>
      <c r="T101" s="106"/>
      <c r="U101" s="106"/>
      <c r="V101" s="106"/>
      <c r="W101" s="106"/>
      <c r="X101" s="106"/>
      <c r="AF101" s="106"/>
      <c r="AG101" s="106"/>
      <c r="AH101" s="106"/>
      <c r="AI101" s="106"/>
      <c r="AJ101" s="106"/>
      <c r="AL101" s="106"/>
      <c r="AM101" s="106"/>
      <c r="AO101" s="108"/>
      <c r="AP101" s="108"/>
      <c r="AQ101" s="108"/>
      <c r="AR101" s="108"/>
      <c r="AS101" s="108"/>
      <c r="AT101" s="108"/>
      <c r="AU101" s="108"/>
      <c r="AV101" s="108"/>
      <c r="AW101" s="108"/>
      <c r="AX101" s="108"/>
      <c r="AY101" s="108"/>
      <c r="AZ101" s="108"/>
      <c r="BA101" s="108"/>
      <c r="BB101" s="108"/>
      <c r="BC101" s="108"/>
      <c r="BD101" s="108"/>
      <c r="BE101" s="106"/>
      <c r="BF101" s="106"/>
      <c r="BG101" s="106"/>
      <c r="BH101" s="106"/>
      <c r="BI101" s="106"/>
      <c r="BM101" s="106"/>
      <c r="BN101" s="106"/>
      <c r="BO101" s="106"/>
      <c r="BP101" s="106"/>
      <c r="BQ101" s="106"/>
    </row>
    <row r="102" spans="2:69">
      <c r="B102" s="108"/>
      <c r="C102" s="108"/>
      <c r="D102" s="108"/>
      <c r="E102" s="108"/>
      <c r="F102" s="108"/>
      <c r="G102" s="108"/>
      <c r="H102" s="108"/>
      <c r="I102" s="106"/>
      <c r="J102" s="106"/>
      <c r="K102" s="106"/>
      <c r="L102" s="106"/>
      <c r="M102" s="106"/>
      <c r="O102" s="108"/>
      <c r="P102" s="108"/>
      <c r="Q102" s="108"/>
      <c r="R102" s="108"/>
      <c r="S102" s="106"/>
      <c r="T102" s="106"/>
      <c r="U102" s="106"/>
      <c r="V102" s="106"/>
      <c r="W102" s="106"/>
      <c r="X102" s="106"/>
      <c r="AF102" s="106"/>
      <c r="AG102" s="106"/>
      <c r="AH102" s="106"/>
      <c r="AI102" s="106"/>
      <c r="AJ102" s="106"/>
      <c r="AL102" s="106"/>
      <c r="AM102" s="106"/>
      <c r="AO102" s="108"/>
      <c r="AP102" s="108"/>
      <c r="AQ102" s="108"/>
      <c r="AR102" s="108"/>
      <c r="AS102" s="108"/>
      <c r="AT102" s="108"/>
      <c r="AU102" s="108"/>
      <c r="AV102" s="108"/>
      <c r="AW102" s="108"/>
      <c r="AX102" s="108"/>
      <c r="AY102" s="108"/>
      <c r="AZ102" s="108"/>
      <c r="BA102" s="108"/>
      <c r="BB102" s="108"/>
      <c r="BC102" s="108"/>
      <c r="BD102" s="108"/>
      <c r="BE102" s="106"/>
      <c r="BF102" s="106"/>
      <c r="BG102" s="106"/>
      <c r="BH102" s="106"/>
      <c r="BI102" s="106"/>
      <c r="BM102" s="106"/>
      <c r="BN102" s="106"/>
      <c r="BO102" s="106"/>
      <c r="BP102" s="106"/>
      <c r="BQ102" s="106"/>
    </row>
    <row r="103" spans="2:69">
      <c r="B103" s="108"/>
      <c r="C103" s="108"/>
      <c r="D103" s="108"/>
      <c r="E103" s="108"/>
      <c r="F103" s="108"/>
      <c r="G103" s="108"/>
      <c r="H103" s="108"/>
      <c r="I103" s="106"/>
      <c r="J103" s="106"/>
      <c r="K103" s="106"/>
      <c r="L103" s="106"/>
      <c r="M103" s="106"/>
      <c r="O103" s="108"/>
      <c r="P103" s="108"/>
      <c r="Q103" s="108"/>
      <c r="R103" s="108"/>
      <c r="S103" s="106"/>
      <c r="T103" s="106"/>
      <c r="U103" s="106"/>
      <c r="V103" s="106"/>
      <c r="W103" s="106"/>
      <c r="X103" s="106"/>
      <c r="AF103" s="106"/>
      <c r="AG103" s="106"/>
      <c r="AH103" s="106"/>
      <c r="AI103" s="106"/>
      <c r="AJ103" s="106"/>
      <c r="AL103" s="106"/>
      <c r="AM103" s="106"/>
      <c r="AO103" s="108"/>
      <c r="AP103" s="108"/>
      <c r="AQ103" s="108"/>
      <c r="AR103" s="108"/>
      <c r="AS103" s="108"/>
      <c r="AT103" s="108"/>
      <c r="AU103" s="108"/>
      <c r="AV103" s="108"/>
      <c r="AW103" s="108"/>
      <c r="AX103" s="108"/>
      <c r="AY103" s="108"/>
      <c r="AZ103" s="108"/>
      <c r="BA103" s="108"/>
      <c r="BB103" s="108"/>
      <c r="BC103" s="108"/>
      <c r="BD103" s="108"/>
      <c r="BE103" s="106"/>
      <c r="BF103" s="106"/>
      <c r="BG103" s="106"/>
      <c r="BH103" s="106"/>
      <c r="BI103" s="106"/>
      <c r="BM103" s="106"/>
      <c r="BN103" s="106"/>
      <c r="BO103" s="106"/>
      <c r="BP103" s="106"/>
      <c r="BQ103" s="106"/>
    </row>
    <row r="104" spans="2:69">
      <c r="B104" s="108"/>
      <c r="C104" s="108"/>
      <c r="D104" s="108"/>
      <c r="E104" s="108"/>
      <c r="F104" s="108"/>
      <c r="G104" s="108"/>
      <c r="H104" s="108"/>
      <c r="I104" s="106"/>
      <c r="J104" s="106"/>
      <c r="K104" s="106"/>
      <c r="L104" s="106"/>
      <c r="M104" s="106"/>
      <c r="O104" s="108"/>
      <c r="P104" s="108"/>
      <c r="Q104" s="108"/>
      <c r="R104" s="108"/>
      <c r="S104" s="106"/>
      <c r="T104" s="106"/>
      <c r="U104" s="106"/>
      <c r="V104" s="106"/>
      <c r="W104" s="106"/>
      <c r="X104" s="106"/>
      <c r="AF104" s="106"/>
      <c r="AG104" s="106"/>
      <c r="AH104" s="106"/>
      <c r="AI104" s="106"/>
      <c r="AJ104" s="106"/>
      <c r="AL104" s="106"/>
      <c r="AM104" s="106"/>
      <c r="AO104" s="108"/>
      <c r="AP104" s="108"/>
      <c r="AQ104" s="108"/>
      <c r="AR104" s="108"/>
      <c r="AS104" s="108"/>
      <c r="AT104" s="108"/>
      <c r="AU104" s="108"/>
      <c r="AV104" s="108"/>
      <c r="AW104" s="108"/>
      <c r="AX104" s="108"/>
      <c r="AY104" s="108"/>
      <c r="AZ104" s="108"/>
      <c r="BA104" s="108"/>
      <c r="BB104" s="108"/>
      <c r="BC104" s="108"/>
      <c r="BD104" s="108"/>
      <c r="BE104" s="106"/>
      <c r="BF104" s="106"/>
      <c r="BG104" s="106"/>
      <c r="BH104" s="106"/>
      <c r="BI104" s="106"/>
      <c r="BM104" s="106"/>
      <c r="BN104" s="106"/>
      <c r="BO104" s="106"/>
      <c r="BP104" s="106"/>
      <c r="BQ104" s="106"/>
    </row>
    <row r="105" spans="2:69">
      <c r="B105" s="108"/>
      <c r="C105" s="108"/>
      <c r="D105" s="108"/>
      <c r="E105" s="108"/>
      <c r="F105" s="108"/>
      <c r="G105" s="108"/>
      <c r="H105" s="108"/>
      <c r="I105" s="106"/>
      <c r="J105" s="106"/>
      <c r="K105" s="106"/>
      <c r="L105" s="106"/>
      <c r="M105" s="106"/>
      <c r="O105" s="108"/>
      <c r="P105" s="108"/>
      <c r="Q105" s="108"/>
      <c r="R105" s="108"/>
      <c r="S105" s="106"/>
      <c r="T105" s="106"/>
      <c r="U105" s="106"/>
      <c r="V105" s="106"/>
      <c r="W105" s="106"/>
      <c r="X105" s="106"/>
      <c r="AF105" s="106"/>
      <c r="AG105" s="106"/>
      <c r="AH105" s="106"/>
      <c r="AI105" s="106"/>
      <c r="AJ105" s="106"/>
      <c r="AL105" s="106"/>
      <c r="AM105" s="106"/>
      <c r="AO105" s="108"/>
      <c r="AP105" s="108"/>
      <c r="AQ105" s="108"/>
      <c r="AR105" s="108"/>
      <c r="AS105" s="108"/>
      <c r="AT105" s="108"/>
      <c r="AU105" s="108"/>
      <c r="AV105" s="108"/>
      <c r="AW105" s="108"/>
      <c r="AX105" s="108"/>
      <c r="AY105" s="108"/>
      <c r="AZ105" s="108"/>
      <c r="BA105" s="108"/>
      <c r="BB105" s="108"/>
      <c r="BC105" s="108"/>
      <c r="BD105" s="108"/>
      <c r="BE105" s="106"/>
      <c r="BF105" s="106"/>
      <c r="BG105" s="106"/>
      <c r="BH105" s="106"/>
      <c r="BI105" s="106"/>
      <c r="BM105" s="106"/>
      <c r="BN105" s="106"/>
      <c r="BO105" s="106"/>
      <c r="BP105" s="106"/>
      <c r="BQ105" s="106"/>
    </row>
    <row r="106" spans="2:69">
      <c r="B106" s="108"/>
      <c r="C106" s="108"/>
      <c r="D106" s="108"/>
      <c r="E106" s="108"/>
      <c r="F106" s="108"/>
      <c r="G106" s="108"/>
      <c r="H106" s="108"/>
      <c r="I106" s="106"/>
      <c r="J106" s="106"/>
      <c r="K106" s="106"/>
      <c r="L106" s="106"/>
      <c r="M106" s="106"/>
      <c r="O106" s="108"/>
      <c r="P106" s="108"/>
      <c r="Q106" s="108"/>
      <c r="R106" s="108"/>
      <c r="S106" s="106"/>
      <c r="T106" s="106"/>
      <c r="U106" s="106"/>
      <c r="V106" s="106"/>
      <c r="W106" s="106"/>
      <c r="X106" s="106"/>
      <c r="AF106" s="106"/>
      <c r="AG106" s="106"/>
      <c r="AH106" s="106"/>
      <c r="AI106" s="106"/>
      <c r="AJ106" s="106"/>
      <c r="AL106" s="106"/>
      <c r="AM106" s="106"/>
      <c r="AO106" s="108"/>
      <c r="AP106" s="108"/>
      <c r="AQ106" s="108"/>
      <c r="AR106" s="108"/>
      <c r="AS106" s="108"/>
      <c r="AT106" s="108"/>
      <c r="AU106" s="108"/>
      <c r="AV106" s="108"/>
      <c r="AW106" s="108"/>
      <c r="AX106" s="108"/>
      <c r="AY106" s="108"/>
      <c r="AZ106" s="108"/>
      <c r="BA106" s="108"/>
      <c r="BB106" s="108"/>
      <c r="BC106" s="108"/>
      <c r="BD106" s="108"/>
      <c r="BE106" s="106"/>
      <c r="BF106" s="106"/>
      <c r="BG106" s="106"/>
      <c r="BH106" s="106"/>
      <c r="BI106" s="106"/>
      <c r="BM106" s="106"/>
      <c r="BN106" s="106"/>
      <c r="BO106" s="106"/>
      <c r="BP106" s="106"/>
      <c r="BQ106" s="106"/>
    </row>
    <row r="107" spans="2:69">
      <c r="B107" s="108"/>
      <c r="C107" s="108"/>
      <c r="D107" s="108"/>
      <c r="E107" s="108"/>
      <c r="F107" s="108"/>
      <c r="G107" s="108"/>
      <c r="H107" s="108"/>
      <c r="I107" s="106"/>
      <c r="J107" s="106"/>
      <c r="K107" s="106"/>
      <c r="L107" s="106"/>
      <c r="M107" s="106"/>
      <c r="O107" s="108"/>
      <c r="P107" s="108"/>
      <c r="Q107" s="108"/>
      <c r="R107" s="108"/>
      <c r="S107" s="106"/>
      <c r="T107" s="106"/>
      <c r="U107" s="106"/>
      <c r="V107" s="106"/>
      <c r="W107" s="106"/>
      <c r="X107" s="106"/>
      <c r="AF107" s="106"/>
      <c r="AG107" s="106"/>
      <c r="AH107" s="106"/>
      <c r="AI107" s="106"/>
      <c r="AJ107" s="106"/>
      <c r="AL107" s="106"/>
      <c r="AM107" s="106"/>
      <c r="AO107" s="108"/>
      <c r="AP107" s="108"/>
      <c r="AQ107" s="108"/>
      <c r="AR107" s="108"/>
      <c r="AS107" s="108"/>
      <c r="AT107" s="108"/>
      <c r="AU107" s="108"/>
      <c r="AV107" s="108"/>
      <c r="AW107" s="108"/>
      <c r="AX107" s="108"/>
      <c r="AY107" s="108"/>
      <c r="AZ107" s="108"/>
      <c r="BA107" s="108"/>
      <c r="BB107" s="108"/>
      <c r="BC107" s="108"/>
      <c r="BD107" s="108"/>
      <c r="BE107" s="106"/>
      <c r="BF107" s="106"/>
      <c r="BG107" s="106"/>
      <c r="BH107" s="106"/>
      <c r="BI107" s="106"/>
      <c r="BM107" s="106"/>
      <c r="BN107" s="106"/>
      <c r="BO107" s="106"/>
      <c r="BP107" s="106"/>
      <c r="BQ107" s="106"/>
    </row>
    <row r="108" spans="2:69">
      <c r="B108" s="108"/>
      <c r="C108" s="108"/>
      <c r="D108" s="108"/>
      <c r="E108" s="108"/>
      <c r="F108" s="108"/>
      <c r="G108" s="108"/>
      <c r="H108" s="108"/>
      <c r="I108" s="106"/>
      <c r="J108" s="106"/>
      <c r="K108" s="106"/>
      <c r="L108" s="106"/>
      <c r="M108" s="106"/>
      <c r="O108" s="108"/>
      <c r="P108" s="108"/>
      <c r="Q108" s="108"/>
      <c r="R108" s="108"/>
      <c r="S108" s="106"/>
      <c r="T108" s="106"/>
      <c r="U108" s="106"/>
      <c r="V108" s="106"/>
      <c r="W108" s="106"/>
      <c r="X108" s="106"/>
      <c r="AF108" s="106"/>
      <c r="AG108" s="106"/>
      <c r="AH108" s="106"/>
      <c r="AI108" s="106"/>
      <c r="AJ108" s="106"/>
      <c r="AL108" s="106"/>
      <c r="AM108" s="106"/>
      <c r="AO108" s="108"/>
      <c r="AP108" s="108"/>
      <c r="AQ108" s="108"/>
      <c r="AR108" s="108"/>
      <c r="AS108" s="108"/>
      <c r="AT108" s="108"/>
      <c r="AU108" s="108"/>
      <c r="AV108" s="108"/>
      <c r="AW108" s="108"/>
      <c r="AX108" s="108"/>
      <c r="AY108" s="108"/>
      <c r="AZ108" s="108"/>
      <c r="BA108" s="108"/>
      <c r="BB108" s="108"/>
      <c r="BC108" s="108"/>
      <c r="BD108" s="108"/>
      <c r="BE108" s="106"/>
      <c r="BF108" s="106"/>
      <c r="BG108" s="106"/>
      <c r="BH108" s="106"/>
      <c r="BI108" s="106"/>
      <c r="BM108" s="106"/>
      <c r="BN108" s="106"/>
      <c r="BO108" s="106"/>
      <c r="BP108" s="106"/>
      <c r="BQ108" s="106"/>
    </row>
    <row r="109" spans="2:69">
      <c r="B109" s="108"/>
      <c r="C109" s="108"/>
      <c r="D109" s="108"/>
      <c r="E109" s="108"/>
      <c r="F109" s="108"/>
      <c r="G109" s="108"/>
      <c r="H109" s="108"/>
      <c r="I109" s="106"/>
      <c r="J109" s="106"/>
      <c r="K109" s="106"/>
      <c r="L109" s="106"/>
      <c r="M109" s="106"/>
      <c r="O109" s="108"/>
      <c r="P109" s="108"/>
      <c r="Q109" s="108"/>
      <c r="R109" s="108"/>
      <c r="S109" s="106"/>
      <c r="T109" s="106"/>
      <c r="U109" s="106"/>
      <c r="V109" s="106"/>
      <c r="W109" s="106"/>
      <c r="X109" s="106"/>
      <c r="AF109" s="106"/>
      <c r="AG109" s="106"/>
      <c r="AH109" s="106"/>
      <c r="AI109" s="106"/>
      <c r="AJ109" s="106"/>
      <c r="AL109" s="106"/>
      <c r="AM109" s="106"/>
      <c r="AO109" s="108"/>
      <c r="AP109" s="108"/>
      <c r="AQ109" s="108"/>
      <c r="AR109" s="108"/>
      <c r="AS109" s="108"/>
      <c r="AT109" s="108"/>
      <c r="AU109" s="108"/>
      <c r="AV109" s="108"/>
      <c r="AW109" s="108"/>
      <c r="AX109" s="108"/>
      <c r="AY109" s="108"/>
      <c r="AZ109" s="108"/>
      <c r="BA109" s="108"/>
      <c r="BB109" s="108"/>
      <c r="BC109" s="108"/>
      <c r="BD109" s="108"/>
      <c r="BE109" s="106"/>
      <c r="BF109" s="106"/>
      <c r="BG109" s="106"/>
      <c r="BH109" s="106"/>
      <c r="BI109" s="106"/>
      <c r="BM109" s="106"/>
      <c r="BN109" s="106"/>
      <c r="BO109" s="106"/>
      <c r="BP109" s="106"/>
      <c r="BQ109" s="106"/>
    </row>
    <row r="110" spans="2:69">
      <c r="B110" s="108"/>
      <c r="C110" s="108"/>
      <c r="D110" s="108"/>
      <c r="E110" s="108"/>
      <c r="F110" s="108"/>
      <c r="G110" s="108"/>
      <c r="H110" s="108"/>
      <c r="I110" s="106"/>
      <c r="J110" s="106"/>
      <c r="K110" s="106"/>
      <c r="L110" s="106"/>
      <c r="M110" s="106"/>
      <c r="O110" s="108"/>
      <c r="P110" s="108"/>
      <c r="Q110" s="108"/>
      <c r="R110" s="108"/>
      <c r="S110" s="106"/>
      <c r="T110" s="106"/>
      <c r="U110" s="106"/>
      <c r="V110" s="106"/>
      <c r="W110" s="106"/>
      <c r="X110" s="106"/>
      <c r="AF110" s="106"/>
      <c r="AG110" s="106"/>
      <c r="AH110" s="106"/>
      <c r="AI110" s="106"/>
      <c r="AJ110" s="106"/>
      <c r="AL110" s="106"/>
      <c r="AM110" s="106"/>
      <c r="AO110" s="108"/>
      <c r="AP110" s="108"/>
      <c r="AQ110" s="108"/>
      <c r="AR110" s="108"/>
      <c r="AS110" s="108"/>
      <c r="AT110" s="108"/>
      <c r="AU110" s="108"/>
      <c r="AV110" s="108"/>
      <c r="AW110" s="108"/>
      <c r="AX110" s="108"/>
      <c r="AY110" s="108"/>
      <c r="AZ110" s="108"/>
      <c r="BA110" s="108"/>
      <c r="BB110" s="108"/>
      <c r="BC110" s="108"/>
      <c r="BD110" s="108"/>
      <c r="BE110" s="106"/>
      <c r="BF110" s="106"/>
      <c r="BG110" s="106"/>
      <c r="BH110" s="106"/>
      <c r="BI110" s="106"/>
      <c r="BM110" s="106"/>
      <c r="BN110" s="106"/>
      <c r="BO110" s="106"/>
      <c r="BP110" s="106"/>
      <c r="BQ110" s="106"/>
    </row>
    <row r="111" spans="2:69">
      <c r="B111" s="108"/>
      <c r="C111" s="108"/>
      <c r="D111" s="108"/>
      <c r="E111" s="108"/>
      <c r="F111" s="108"/>
      <c r="G111" s="108"/>
      <c r="H111" s="108"/>
      <c r="I111" s="106"/>
      <c r="J111" s="106"/>
      <c r="K111" s="106"/>
      <c r="L111" s="106"/>
      <c r="M111" s="106"/>
      <c r="O111" s="108"/>
      <c r="P111" s="108"/>
      <c r="Q111" s="108"/>
      <c r="R111" s="108"/>
      <c r="S111" s="106"/>
      <c r="T111" s="106"/>
      <c r="U111" s="106"/>
      <c r="V111" s="106"/>
      <c r="W111" s="106"/>
      <c r="X111" s="106"/>
      <c r="AF111" s="106"/>
      <c r="AG111" s="106"/>
      <c r="AH111" s="106"/>
      <c r="AI111" s="106"/>
      <c r="AJ111" s="106"/>
      <c r="AL111" s="106"/>
      <c r="AM111" s="106"/>
      <c r="AO111" s="108"/>
      <c r="AP111" s="108"/>
      <c r="AQ111" s="108"/>
      <c r="AR111" s="108"/>
      <c r="AS111" s="108"/>
      <c r="AT111" s="108"/>
      <c r="AU111" s="108"/>
      <c r="AV111" s="108"/>
      <c r="AW111" s="108"/>
      <c r="AX111" s="108"/>
      <c r="AY111" s="108"/>
      <c r="AZ111" s="108"/>
      <c r="BA111" s="108"/>
      <c r="BB111" s="108"/>
      <c r="BC111" s="108"/>
      <c r="BD111" s="108"/>
      <c r="BE111" s="106"/>
      <c r="BF111" s="106"/>
      <c r="BG111" s="106"/>
      <c r="BH111" s="106"/>
      <c r="BI111" s="106"/>
      <c r="BM111" s="106"/>
      <c r="BN111" s="106"/>
      <c r="BO111" s="106"/>
      <c r="BP111" s="106"/>
      <c r="BQ111" s="106"/>
    </row>
    <row r="112" spans="2:69">
      <c r="B112" s="108"/>
      <c r="C112" s="108"/>
      <c r="D112" s="108"/>
      <c r="E112" s="108"/>
      <c r="F112" s="108"/>
      <c r="G112" s="108"/>
      <c r="H112" s="108"/>
      <c r="I112" s="106"/>
      <c r="J112" s="106"/>
      <c r="K112" s="106"/>
      <c r="L112" s="106"/>
      <c r="M112" s="106"/>
      <c r="O112" s="108"/>
      <c r="P112" s="108"/>
      <c r="Q112" s="108"/>
      <c r="R112" s="108"/>
      <c r="S112" s="106"/>
      <c r="T112" s="106"/>
      <c r="U112" s="106"/>
      <c r="V112" s="106"/>
      <c r="W112" s="106"/>
      <c r="X112" s="106"/>
      <c r="AF112" s="106"/>
      <c r="AG112" s="106"/>
      <c r="AH112" s="106"/>
      <c r="AI112" s="106"/>
      <c r="AJ112" s="106"/>
      <c r="AL112" s="106"/>
      <c r="AM112" s="106"/>
      <c r="AO112" s="108"/>
      <c r="AP112" s="108"/>
      <c r="AQ112" s="108"/>
      <c r="AR112" s="108"/>
      <c r="AS112" s="108"/>
      <c r="AT112" s="108"/>
      <c r="AU112" s="108"/>
      <c r="AV112" s="108"/>
      <c r="AW112" s="108"/>
      <c r="AX112" s="108"/>
      <c r="AY112" s="108"/>
      <c r="AZ112" s="108"/>
      <c r="BA112" s="108"/>
      <c r="BB112" s="108"/>
      <c r="BC112" s="108"/>
      <c r="BD112" s="108"/>
      <c r="BE112" s="106"/>
      <c r="BF112" s="106"/>
      <c r="BG112" s="106"/>
      <c r="BH112" s="106"/>
      <c r="BI112" s="106"/>
      <c r="BM112" s="106"/>
      <c r="BN112" s="106"/>
      <c r="BO112" s="106"/>
      <c r="BP112" s="106"/>
      <c r="BQ112" s="106"/>
    </row>
    <row r="113" spans="2:69">
      <c r="B113" s="108"/>
      <c r="C113" s="108"/>
      <c r="D113" s="108"/>
      <c r="E113" s="108"/>
      <c r="F113" s="108"/>
      <c r="G113" s="108"/>
      <c r="H113" s="108"/>
      <c r="I113" s="106"/>
      <c r="J113" s="106"/>
      <c r="K113" s="106"/>
      <c r="L113" s="106"/>
      <c r="M113" s="106"/>
      <c r="O113" s="108"/>
      <c r="P113" s="108"/>
      <c r="Q113" s="108"/>
      <c r="R113" s="108"/>
      <c r="S113" s="106"/>
      <c r="T113" s="106"/>
      <c r="U113" s="106"/>
      <c r="V113" s="106"/>
      <c r="W113" s="106"/>
      <c r="X113" s="106"/>
      <c r="AF113" s="106"/>
      <c r="AG113" s="106"/>
      <c r="AH113" s="106"/>
      <c r="AI113" s="106"/>
      <c r="AJ113" s="106"/>
      <c r="AL113" s="106"/>
      <c r="AM113" s="106"/>
      <c r="AO113" s="108"/>
      <c r="AP113" s="108"/>
      <c r="AQ113" s="108"/>
      <c r="AR113" s="108"/>
      <c r="AS113" s="108"/>
      <c r="AT113" s="108"/>
      <c r="AU113" s="108"/>
      <c r="AV113" s="108"/>
      <c r="AW113" s="108"/>
      <c r="AX113" s="108"/>
      <c r="AY113" s="108"/>
      <c r="AZ113" s="108"/>
      <c r="BA113" s="108"/>
      <c r="BB113" s="108"/>
      <c r="BC113" s="108"/>
      <c r="BD113" s="108"/>
      <c r="BE113" s="106"/>
      <c r="BF113" s="106"/>
      <c r="BG113" s="106"/>
      <c r="BH113" s="106"/>
      <c r="BI113" s="106"/>
      <c r="BM113" s="106"/>
      <c r="BN113" s="106"/>
      <c r="BO113" s="106"/>
      <c r="BP113" s="106"/>
      <c r="BQ113" s="106"/>
    </row>
    <row r="114" spans="2:69">
      <c r="B114" s="108"/>
      <c r="C114" s="108"/>
      <c r="D114" s="108"/>
      <c r="E114" s="108"/>
      <c r="F114" s="108"/>
      <c r="G114" s="108"/>
      <c r="H114" s="108"/>
      <c r="I114" s="106"/>
      <c r="J114" s="106"/>
      <c r="K114" s="106"/>
      <c r="L114" s="106"/>
      <c r="M114" s="106"/>
      <c r="O114" s="108"/>
      <c r="P114" s="108"/>
      <c r="Q114" s="108"/>
      <c r="R114" s="108"/>
      <c r="S114" s="106"/>
      <c r="T114" s="106"/>
      <c r="U114" s="106"/>
      <c r="V114" s="106"/>
      <c r="W114" s="106"/>
      <c r="X114" s="106"/>
      <c r="AF114" s="106"/>
      <c r="AG114" s="106"/>
      <c r="AH114" s="106"/>
      <c r="AI114" s="106"/>
      <c r="AJ114" s="106"/>
      <c r="AL114" s="106"/>
      <c r="AM114" s="106"/>
      <c r="AO114" s="108"/>
      <c r="AP114" s="108"/>
      <c r="AQ114" s="108"/>
      <c r="AR114" s="108"/>
      <c r="AS114" s="108"/>
      <c r="AT114" s="108"/>
      <c r="AU114" s="108"/>
      <c r="AV114" s="108"/>
      <c r="AW114" s="108"/>
      <c r="AX114" s="108"/>
      <c r="AY114" s="108"/>
      <c r="AZ114" s="108"/>
      <c r="BA114" s="108"/>
      <c r="BB114" s="108"/>
      <c r="BC114" s="108"/>
      <c r="BD114" s="108"/>
      <c r="BE114" s="106"/>
      <c r="BF114" s="106"/>
      <c r="BG114" s="106"/>
      <c r="BH114" s="106"/>
      <c r="BI114" s="106"/>
      <c r="BM114" s="106"/>
      <c r="BN114" s="106"/>
      <c r="BO114" s="106"/>
      <c r="BP114" s="106"/>
      <c r="BQ114" s="106"/>
    </row>
    <row r="115" spans="2:69">
      <c r="B115" s="108"/>
      <c r="C115" s="108"/>
      <c r="D115" s="108"/>
      <c r="E115" s="108"/>
      <c r="F115" s="108"/>
      <c r="G115" s="108"/>
      <c r="H115" s="108"/>
      <c r="I115" s="106"/>
      <c r="J115" s="106"/>
      <c r="K115" s="106"/>
      <c r="L115" s="106"/>
      <c r="M115" s="106"/>
      <c r="O115" s="108"/>
      <c r="P115" s="108"/>
      <c r="Q115" s="108"/>
      <c r="R115" s="108"/>
      <c r="S115" s="106"/>
      <c r="T115" s="106"/>
      <c r="U115" s="106"/>
      <c r="V115" s="106"/>
      <c r="W115" s="106"/>
      <c r="X115" s="106"/>
      <c r="AF115" s="106"/>
      <c r="AG115" s="106"/>
      <c r="AH115" s="106"/>
      <c r="AI115" s="106"/>
      <c r="AJ115" s="106"/>
      <c r="AL115" s="106"/>
      <c r="AM115" s="106"/>
      <c r="AO115" s="108"/>
      <c r="AP115" s="108"/>
      <c r="AQ115" s="108"/>
      <c r="AR115" s="108"/>
      <c r="AS115" s="108"/>
      <c r="AT115" s="108"/>
      <c r="AU115" s="108"/>
      <c r="AV115" s="108"/>
      <c r="AW115" s="108"/>
      <c r="AX115" s="108"/>
      <c r="AY115" s="108"/>
      <c r="AZ115" s="108"/>
      <c r="BA115" s="108"/>
      <c r="BB115" s="108"/>
      <c r="BC115" s="108"/>
      <c r="BD115" s="108"/>
      <c r="BE115" s="106"/>
      <c r="BF115" s="106"/>
      <c r="BG115" s="106"/>
      <c r="BH115" s="106"/>
      <c r="BI115" s="106"/>
      <c r="BM115" s="106"/>
      <c r="BN115" s="106"/>
      <c r="BO115" s="106"/>
      <c r="BP115" s="106"/>
      <c r="BQ115" s="106"/>
    </row>
    <row r="116" spans="2:69">
      <c r="B116" s="108"/>
      <c r="C116" s="108"/>
      <c r="D116" s="108"/>
      <c r="E116" s="108"/>
      <c r="F116" s="108"/>
      <c r="G116" s="108"/>
      <c r="H116" s="108"/>
      <c r="I116" s="106"/>
      <c r="J116" s="106"/>
      <c r="K116" s="106"/>
      <c r="L116" s="106"/>
      <c r="M116" s="106"/>
      <c r="O116" s="108"/>
      <c r="P116" s="108"/>
      <c r="Q116" s="108"/>
      <c r="R116" s="108"/>
      <c r="S116" s="106"/>
      <c r="T116" s="106"/>
      <c r="U116" s="106"/>
      <c r="V116" s="106"/>
      <c r="W116" s="106"/>
      <c r="X116" s="106"/>
      <c r="AF116" s="106"/>
      <c r="AG116" s="106"/>
      <c r="AH116" s="106"/>
      <c r="AI116" s="106"/>
      <c r="AJ116" s="106"/>
      <c r="AL116" s="106"/>
      <c r="AM116" s="106"/>
      <c r="AO116" s="108"/>
      <c r="AP116" s="108"/>
      <c r="AQ116" s="108"/>
      <c r="AR116" s="108"/>
      <c r="AS116" s="108"/>
      <c r="AT116" s="108"/>
      <c r="AU116" s="108"/>
      <c r="AV116" s="108"/>
      <c r="AW116" s="108"/>
      <c r="AX116" s="108"/>
      <c r="AY116" s="108"/>
      <c r="AZ116" s="108"/>
      <c r="BA116" s="108"/>
      <c r="BB116" s="108"/>
      <c r="BC116" s="108"/>
      <c r="BD116" s="108"/>
      <c r="BE116" s="106"/>
      <c r="BF116" s="106"/>
      <c r="BG116" s="106"/>
      <c r="BH116" s="106"/>
      <c r="BI116" s="106"/>
      <c r="BM116" s="106"/>
      <c r="BN116" s="106"/>
      <c r="BO116" s="106"/>
      <c r="BP116" s="106"/>
      <c r="BQ116" s="106"/>
    </row>
    <row r="117" spans="2:69">
      <c r="B117" s="108"/>
      <c r="C117" s="108"/>
      <c r="D117" s="108"/>
      <c r="E117" s="108"/>
      <c r="F117" s="108"/>
      <c r="G117" s="108"/>
      <c r="H117" s="108"/>
      <c r="I117" s="106"/>
      <c r="J117" s="106"/>
      <c r="K117" s="106"/>
      <c r="L117" s="106"/>
      <c r="M117" s="106"/>
      <c r="O117" s="108"/>
      <c r="P117" s="108"/>
      <c r="Q117" s="108"/>
      <c r="R117" s="108"/>
      <c r="S117" s="106"/>
      <c r="T117" s="106"/>
      <c r="U117" s="106"/>
      <c r="V117" s="106"/>
      <c r="W117" s="106"/>
      <c r="X117" s="106"/>
      <c r="AF117" s="106"/>
      <c r="AG117" s="106"/>
      <c r="AH117" s="106"/>
      <c r="AI117" s="106"/>
      <c r="AJ117" s="106"/>
      <c r="AL117" s="106"/>
      <c r="AM117" s="106"/>
      <c r="AO117" s="108"/>
      <c r="AP117" s="108"/>
      <c r="AQ117" s="108"/>
      <c r="AR117" s="108"/>
      <c r="AS117" s="108"/>
      <c r="AT117" s="108"/>
      <c r="AU117" s="108"/>
      <c r="AV117" s="108"/>
      <c r="AW117" s="108"/>
      <c r="AX117" s="108"/>
      <c r="AY117" s="108"/>
      <c r="AZ117" s="108"/>
      <c r="BA117" s="108"/>
      <c r="BB117" s="108"/>
      <c r="BC117" s="108"/>
      <c r="BD117" s="108"/>
      <c r="BE117" s="106"/>
      <c r="BF117" s="106"/>
      <c r="BG117" s="106"/>
      <c r="BH117" s="106"/>
      <c r="BI117" s="106"/>
      <c r="BM117" s="106"/>
      <c r="BN117" s="106"/>
      <c r="BO117" s="106"/>
      <c r="BP117" s="106"/>
      <c r="BQ117" s="106"/>
    </row>
    <row r="118" spans="2:69">
      <c r="B118" s="108"/>
      <c r="C118" s="108"/>
      <c r="D118" s="108"/>
      <c r="E118" s="108"/>
      <c r="F118" s="108"/>
      <c r="G118" s="108"/>
      <c r="H118" s="108"/>
      <c r="I118" s="106"/>
      <c r="J118" s="106"/>
      <c r="K118" s="106"/>
      <c r="L118" s="106"/>
      <c r="M118" s="106"/>
      <c r="O118" s="108"/>
      <c r="P118" s="108"/>
      <c r="Q118" s="108"/>
      <c r="R118" s="108"/>
      <c r="S118" s="106"/>
      <c r="T118" s="106"/>
      <c r="U118" s="106"/>
      <c r="V118" s="106"/>
      <c r="W118" s="106"/>
      <c r="X118" s="106"/>
      <c r="AF118" s="106"/>
      <c r="AG118" s="106"/>
      <c r="AH118" s="106"/>
      <c r="AI118" s="106"/>
      <c r="AJ118" s="106"/>
      <c r="AL118" s="106"/>
      <c r="AM118" s="106"/>
      <c r="AO118" s="108"/>
      <c r="AP118" s="108"/>
      <c r="AQ118" s="108"/>
      <c r="AR118" s="108"/>
      <c r="AS118" s="108"/>
      <c r="AT118" s="108"/>
      <c r="AU118" s="108"/>
      <c r="AV118" s="108"/>
      <c r="AW118" s="108"/>
      <c r="AX118" s="108"/>
      <c r="AY118" s="108"/>
      <c r="AZ118" s="108"/>
      <c r="BA118" s="108"/>
      <c r="BB118" s="108"/>
      <c r="BC118" s="108"/>
      <c r="BD118" s="108"/>
      <c r="BE118" s="106"/>
      <c r="BF118" s="106"/>
      <c r="BG118" s="106"/>
      <c r="BH118" s="106"/>
      <c r="BI118" s="106"/>
      <c r="BM118" s="106"/>
      <c r="BN118" s="106"/>
      <c r="BO118" s="106"/>
      <c r="BP118" s="106"/>
      <c r="BQ118" s="106"/>
    </row>
    <row r="119" spans="2:69">
      <c r="B119" s="108"/>
      <c r="C119" s="108"/>
      <c r="D119" s="108"/>
      <c r="E119" s="108"/>
      <c r="F119" s="108"/>
      <c r="G119" s="108"/>
      <c r="H119" s="108"/>
      <c r="I119" s="106"/>
      <c r="J119" s="106"/>
      <c r="K119" s="106"/>
      <c r="L119" s="106"/>
      <c r="M119" s="106"/>
      <c r="O119" s="108"/>
      <c r="P119" s="108"/>
      <c r="Q119" s="108"/>
      <c r="R119" s="108"/>
      <c r="S119" s="106"/>
      <c r="T119" s="106"/>
      <c r="U119" s="106"/>
      <c r="V119" s="106"/>
      <c r="W119" s="106"/>
      <c r="X119" s="106"/>
      <c r="AF119" s="106"/>
      <c r="AG119" s="106"/>
      <c r="AH119" s="106"/>
      <c r="AI119" s="106"/>
      <c r="AJ119" s="106"/>
      <c r="AL119" s="106"/>
      <c r="AM119" s="106"/>
      <c r="AO119" s="108"/>
      <c r="AP119" s="108"/>
      <c r="AQ119" s="108"/>
      <c r="AR119" s="108"/>
      <c r="AS119" s="108"/>
      <c r="AT119" s="108"/>
      <c r="AU119" s="108"/>
      <c r="AV119" s="108"/>
      <c r="AW119" s="108"/>
      <c r="AX119" s="108"/>
      <c r="AY119" s="108"/>
      <c r="AZ119" s="108"/>
      <c r="BA119" s="108"/>
      <c r="BB119" s="108"/>
      <c r="BC119" s="108"/>
      <c r="BD119" s="108"/>
      <c r="BE119" s="106"/>
      <c r="BF119" s="106"/>
      <c r="BG119" s="106"/>
      <c r="BH119" s="106"/>
      <c r="BI119" s="106"/>
      <c r="BM119" s="106"/>
      <c r="BN119" s="106"/>
      <c r="BO119" s="106"/>
      <c r="BP119" s="106"/>
      <c r="BQ119" s="106"/>
    </row>
    <row r="120" spans="2:69">
      <c r="B120" s="108"/>
      <c r="C120" s="108"/>
      <c r="D120" s="108"/>
      <c r="E120" s="108"/>
      <c r="F120" s="108"/>
      <c r="G120" s="108"/>
      <c r="H120" s="108"/>
      <c r="I120" s="106"/>
      <c r="J120" s="106"/>
      <c r="K120" s="106"/>
      <c r="L120" s="106"/>
      <c r="M120" s="106"/>
      <c r="O120" s="108"/>
      <c r="P120" s="108"/>
      <c r="Q120" s="108"/>
      <c r="R120" s="108"/>
      <c r="S120" s="106"/>
      <c r="T120" s="106"/>
      <c r="U120" s="106"/>
      <c r="V120" s="106"/>
      <c r="W120" s="106"/>
      <c r="X120" s="106"/>
      <c r="AF120" s="106"/>
      <c r="AG120" s="106"/>
      <c r="AH120" s="106"/>
      <c r="AI120" s="106"/>
      <c r="AJ120" s="106"/>
      <c r="AL120" s="106"/>
      <c r="AM120" s="106"/>
      <c r="AO120" s="108"/>
      <c r="AP120" s="108"/>
      <c r="AQ120" s="108"/>
      <c r="AR120" s="108"/>
      <c r="AS120" s="108"/>
      <c r="AT120" s="108"/>
      <c r="AU120" s="108"/>
      <c r="AV120" s="108"/>
      <c r="AW120" s="108"/>
      <c r="AX120" s="108"/>
      <c r="AY120" s="108"/>
      <c r="AZ120" s="108"/>
      <c r="BA120" s="108"/>
      <c r="BB120" s="108"/>
      <c r="BC120" s="108"/>
      <c r="BD120" s="108"/>
      <c r="BE120" s="106"/>
      <c r="BF120" s="106"/>
      <c r="BG120" s="106"/>
      <c r="BH120" s="106"/>
      <c r="BI120" s="106"/>
      <c r="BM120" s="106"/>
      <c r="BN120" s="106"/>
      <c r="BO120" s="106"/>
      <c r="BP120" s="106"/>
      <c r="BQ120" s="106"/>
    </row>
    <row r="121" spans="2:69">
      <c r="B121" s="108"/>
      <c r="C121" s="108"/>
      <c r="D121" s="108"/>
      <c r="E121" s="108"/>
      <c r="F121" s="108"/>
      <c r="G121" s="108"/>
      <c r="H121" s="108"/>
      <c r="I121" s="106"/>
      <c r="J121" s="106"/>
      <c r="K121" s="106"/>
      <c r="L121" s="106"/>
      <c r="M121" s="106"/>
      <c r="O121" s="108"/>
      <c r="P121" s="108"/>
      <c r="Q121" s="108"/>
      <c r="R121" s="108"/>
      <c r="S121" s="106"/>
      <c r="T121" s="106"/>
      <c r="U121" s="106"/>
      <c r="V121" s="106"/>
      <c r="W121" s="106"/>
      <c r="X121" s="106"/>
      <c r="AF121" s="106"/>
      <c r="AG121" s="106"/>
      <c r="AH121" s="106"/>
      <c r="AI121" s="106"/>
      <c r="AJ121" s="106"/>
      <c r="AL121" s="106"/>
      <c r="AM121" s="106"/>
      <c r="AO121" s="108"/>
      <c r="AP121" s="108"/>
      <c r="AQ121" s="108"/>
      <c r="AR121" s="108"/>
      <c r="AS121" s="108"/>
      <c r="AT121" s="108"/>
      <c r="AU121" s="108"/>
      <c r="AV121" s="108"/>
      <c r="AW121" s="108"/>
      <c r="AX121" s="108"/>
      <c r="AY121" s="108"/>
      <c r="AZ121" s="108"/>
      <c r="BA121" s="108"/>
      <c r="BB121" s="108"/>
      <c r="BC121" s="108"/>
      <c r="BD121" s="108"/>
      <c r="BE121" s="106"/>
      <c r="BF121" s="106"/>
      <c r="BG121" s="106"/>
      <c r="BH121" s="106"/>
      <c r="BI121" s="106"/>
      <c r="BM121" s="106"/>
      <c r="BN121" s="106"/>
      <c r="BO121" s="106"/>
      <c r="BP121" s="106"/>
      <c r="BQ121" s="106"/>
    </row>
    <row r="122" spans="2:69">
      <c r="B122" s="108"/>
      <c r="C122" s="108"/>
      <c r="D122" s="108"/>
      <c r="E122" s="108"/>
      <c r="F122" s="108"/>
      <c r="G122" s="108"/>
      <c r="H122" s="108"/>
      <c r="I122" s="106"/>
      <c r="J122" s="106"/>
      <c r="K122" s="106"/>
      <c r="L122" s="106"/>
      <c r="M122" s="106"/>
      <c r="O122" s="108"/>
      <c r="P122" s="108"/>
      <c r="Q122" s="108"/>
      <c r="R122" s="108"/>
      <c r="S122" s="106"/>
      <c r="T122" s="106"/>
      <c r="U122" s="106"/>
      <c r="V122" s="106"/>
      <c r="W122" s="106"/>
      <c r="X122" s="106"/>
      <c r="AF122" s="106"/>
      <c r="AG122" s="106"/>
      <c r="AH122" s="106"/>
      <c r="AI122" s="106"/>
      <c r="AJ122" s="106"/>
      <c r="AL122" s="106"/>
      <c r="AM122" s="106"/>
      <c r="AZ122" s="108"/>
      <c r="BA122" s="108"/>
      <c r="BB122" s="108"/>
      <c r="BC122" s="108"/>
      <c r="BD122" s="108"/>
      <c r="BE122" s="106"/>
      <c r="BF122" s="106"/>
      <c r="BG122" s="106"/>
      <c r="BH122" s="106"/>
      <c r="BI122" s="106"/>
      <c r="BM122" s="106"/>
      <c r="BN122" s="106"/>
      <c r="BO122" s="106"/>
      <c r="BP122" s="106"/>
      <c r="BQ122" s="106"/>
    </row>
    <row r="123" spans="2:69">
      <c r="B123" s="108"/>
      <c r="C123" s="108"/>
      <c r="D123" s="108"/>
      <c r="E123" s="108"/>
      <c r="F123" s="108"/>
      <c r="G123" s="108"/>
      <c r="H123" s="108"/>
      <c r="I123" s="106"/>
      <c r="J123" s="106"/>
      <c r="K123" s="106"/>
      <c r="L123" s="106"/>
      <c r="M123" s="106"/>
      <c r="O123" s="108"/>
      <c r="P123" s="108"/>
      <c r="Q123" s="108"/>
      <c r="R123" s="108"/>
      <c r="S123" s="106"/>
      <c r="T123" s="106"/>
      <c r="U123" s="106"/>
      <c r="V123" s="106"/>
      <c r="W123" s="106"/>
      <c r="X123" s="106"/>
      <c r="AF123" s="106"/>
      <c r="AG123" s="106"/>
      <c r="AH123" s="106"/>
      <c r="AI123" s="106"/>
      <c r="AJ123" s="106"/>
      <c r="AL123" s="106"/>
      <c r="AM123" s="106"/>
      <c r="AZ123" s="108"/>
      <c r="BA123" s="108"/>
      <c r="BB123" s="108"/>
      <c r="BC123" s="108"/>
      <c r="BD123" s="108"/>
      <c r="BE123" s="106"/>
      <c r="BF123" s="106"/>
      <c r="BG123" s="106"/>
      <c r="BH123" s="106"/>
      <c r="BI123" s="106"/>
      <c r="BM123" s="106"/>
      <c r="BN123" s="106"/>
      <c r="BO123" s="106"/>
      <c r="BP123" s="106"/>
      <c r="BQ123" s="106"/>
    </row>
    <row r="124" spans="2:69">
      <c r="B124" s="108"/>
      <c r="C124" s="108"/>
      <c r="D124" s="108"/>
      <c r="E124" s="108"/>
      <c r="F124" s="108"/>
      <c r="G124" s="108"/>
      <c r="H124" s="108"/>
      <c r="I124" s="106"/>
      <c r="J124" s="106"/>
      <c r="K124" s="106"/>
      <c r="L124" s="106"/>
      <c r="M124" s="106"/>
      <c r="O124" s="108"/>
      <c r="P124" s="108"/>
      <c r="Q124" s="108"/>
      <c r="R124" s="108"/>
      <c r="S124" s="106"/>
      <c r="T124" s="106"/>
      <c r="U124" s="106"/>
      <c r="V124" s="106"/>
      <c r="W124" s="106"/>
      <c r="X124" s="106"/>
      <c r="AF124" s="106"/>
      <c r="AG124" s="106"/>
      <c r="AH124" s="106"/>
      <c r="AI124" s="106"/>
      <c r="AJ124" s="106"/>
      <c r="AL124" s="106"/>
      <c r="AM124" s="106"/>
      <c r="AZ124" s="108"/>
      <c r="BA124" s="108"/>
      <c r="BB124" s="108"/>
      <c r="BC124" s="108"/>
      <c r="BD124" s="108"/>
      <c r="BE124" s="106"/>
      <c r="BF124" s="106"/>
      <c r="BG124" s="106"/>
      <c r="BH124" s="106"/>
      <c r="BI124" s="106"/>
      <c r="BM124" s="106"/>
      <c r="BN124" s="106"/>
      <c r="BO124" s="106"/>
      <c r="BP124" s="106"/>
      <c r="BQ124" s="106"/>
    </row>
    <row r="125" spans="2:69">
      <c r="B125" s="108"/>
      <c r="C125" s="108"/>
      <c r="D125" s="108"/>
      <c r="E125" s="108"/>
      <c r="F125" s="108"/>
      <c r="G125" s="108"/>
      <c r="H125" s="108"/>
      <c r="I125" s="106"/>
      <c r="J125" s="106"/>
      <c r="K125" s="106"/>
      <c r="L125" s="106"/>
      <c r="M125" s="106"/>
      <c r="O125" s="108"/>
      <c r="P125" s="108"/>
      <c r="Q125" s="108"/>
      <c r="R125" s="108"/>
      <c r="S125" s="106"/>
      <c r="T125" s="106"/>
      <c r="U125" s="106"/>
      <c r="V125" s="106"/>
      <c r="W125" s="106"/>
      <c r="X125" s="106"/>
      <c r="AF125" s="106"/>
      <c r="AG125" s="106"/>
      <c r="AH125" s="106"/>
      <c r="AI125" s="106"/>
      <c r="AJ125" s="106"/>
      <c r="AL125" s="106"/>
      <c r="AM125" s="106"/>
      <c r="AZ125" s="108"/>
      <c r="BA125" s="108"/>
      <c r="BB125" s="108"/>
      <c r="BC125" s="108"/>
      <c r="BD125" s="108"/>
      <c r="BE125" s="106"/>
      <c r="BF125" s="106"/>
      <c r="BG125" s="106"/>
      <c r="BH125" s="106"/>
      <c r="BI125" s="106"/>
      <c r="BM125" s="106"/>
      <c r="BN125" s="106"/>
      <c r="BO125" s="106"/>
      <c r="BP125" s="106"/>
      <c r="BQ125" s="106"/>
    </row>
    <row r="126" spans="2:69">
      <c r="B126" s="108"/>
      <c r="C126" s="108"/>
      <c r="D126" s="108"/>
      <c r="E126" s="108"/>
      <c r="F126" s="108"/>
      <c r="G126" s="108"/>
      <c r="H126" s="108"/>
      <c r="I126" s="106"/>
      <c r="J126" s="106"/>
      <c r="K126" s="106"/>
      <c r="L126" s="106"/>
      <c r="M126" s="106"/>
      <c r="O126" s="108"/>
      <c r="P126" s="108"/>
      <c r="Q126" s="108"/>
      <c r="R126" s="108"/>
      <c r="S126" s="106"/>
      <c r="T126" s="106"/>
      <c r="U126" s="106"/>
      <c r="V126" s="106"/>
      <c r="W126" s="106"/>
      <c r="X126" s="106"/>
      <c r="AF126" s="106"/>
      <c r="AG126" s="106"/>
      <c r="AH126" s="106"/>
      <c r="AI126" s="106"/>
      <c r="AJ126" s="106"/>
      <c r="AL126" s="106"/>
      <c r="AM126" s="106"/>
      <c r="AZ126" s="108"/>
      <c r="BA126" s="108"/>
      <c r="BB126" s="108"/>
      <c r="BC126" s="108"/>
      <c r="BD126" s="108"/>
      <c r="BE126" s="106"/>
      <c r="BF126" s="106"/>
      <c r="BG126" s="106"/>
      <c r="BH126" s="106"/>
      <c r="BI126" s="106"/>
      <c r="BM126" s="106"/>
      <c r="BN126" s="106"/>
      <c r="BO126" s="106"/>
      <c r="BP126" s="106"/>
      <c r="BQ126" s="106"/>
    </row>
    <row r="127" spans="2:69">
      <c r="B127" s="108"/>
      <c r="C127" s="108"/>
      <c r="D127" s="108"/>
      <c r="E127" s="108"/>
      <c r="F127" s="108"/>
      <c r="G127" s="108"/>
      <c r="H127" s="108"/>
      <c r="I127" s="106"/>
      <c r="J127" s="106"/>
      <c r="K127" s="106"/>
      <c r="L127" s="106"/>
      <c r="M127" s="106"/>
      <c r="O127" s="108"/>
      <c r="P127" s="108"/>
      <c r="Q127" s="108"/>
      <c r="R127" s="108"/>
      <c r="S127" s="106"/>
      <c r="T127" s="106"/>
      <c r="U127" s="106"/>
      <c r="V127" s="106"/>
      <c r="W127" s="106"/>
      <c r="X127" s="106"/>
      <c r="AF127" s="106"/>
      <c r="AG127" s="106"/>
      <c r="AH127" s="106"/>
      <c r="AI127" s="106"/>
      <c r="AJ127" s="106"/>
      <c r="AL127" s="106"/>
      <c r="AM127" s="106"/>
      <c r="AZ127" s="108"/>
      <c r="BA127" s="108"/>
      <c r="BB127" s="108"/>
      <c r="BC127" s="108"/>
      <c r="BD127" s="108"/>
      <c r="BE127" s="106"/>
      <c r="BF127" s="106"/>
      <c r="BG127" s="106"/>
      <c r="BH127" s="106"/>
      <c r="BI127" s="106"/>
      <c r="BM127" s="106"/>
      <c r="BN127" s="106"/>
      <c r="BO127" s="106"/>
      <c r="BP127" s="106"/>
      <c r="BQ127" s="106"/>
    </row>
    <row r="128" spans="2:69">
      <c r="B128" s="108"/>
      <c r="C128" s="108"/>
      <c r="D128" s="108"/>
      <c r="E128" s="108"/>
      <c r="F128" s="108"/>
      <c r="G128" s="108"/>
      <c r="H128" s="108"/>
      <c r="I128" s="106"/>
      <c r="J128" s="106"/>
      <c r="K128" s="106"/>
      <c r="L128" s="106"/>
      <c r="M128" s="106"/>
      <c r="O128" s="108"/>
      <c r="P128" s="108"/>
      <c r="Q128" s="108"/>
      <c r="R128" s="108"/>
      <c r="S128" s="106"/>
      <c r="T128" s="106"/>
      <c r="U128" s="106"/>
      <c r="V128" s="106"/>
      <c r="W128" s="106"/>
      <c r="X128" s="106"/>
      <c r="AF128" s="106"/>
      <c r="AG128" s="106"/>
      <c r="AH128" s="106"/>
      <c r="AI128" s="106"/>
      <c r="AJ128" s="106"/>
      <c r="AL128" s="106"/>
      <c r="AM128" s="106"/>
      <c r="AZ128" s="108"/>
      <c r="BA128" s="108"/>
      <c r="BB128" s="108"/>
      <c r="BC128" s="108"/>
      <c r="BD128" s="108"/>
      <c r="BE128" s="106"/>
      <c r="BF128" s="106"/>
      <c r="BG128" s="106"/>
      <c r="BH128" s="106"/>
      <c r="BI128" s="106"/>
      <c r="BM128" s="106"/>
      <c r="BN128" s="106"/>
      <c r="BO128" s="106"/>
      <c r="BP128" s="106"/>
      <c r="BQ128" s="106"/>
    </row>
    <row r="129" spans="2:69">
      <c r="B129" s="108"/>
      <c r="C129" s="108"/>
      <c r="D129" s="108"/>
      <c r="E129" s="108"/>
      <c r="F129" s="108"/>
      <c r="G129" s="108"/>
      <c r="H129" s="108"/>
      <c r="I129" s="106"/>
      <c r="J129" s="106"/>
      <c r="K129" s="106"/>
      <c r="L129" s="106"/>
      <c r="M129" s="106"/>
      <c r="O129" s="108"/>
      <c r="P129" s="108"/>
      <c r="Q129" s="108"/>
      <c r="R129" s="108"/>
      <c r="S129" s="106"/>
      <c r="T129" s="106"/>
      <c r="U129" s="106"/>
      <c r="V129" s="106"/>
      <c r="W129" s="106"/>
      <c r="X129" s="106"/>
      <c r="AF129" s="106"/>
      <c r="AG129" s="106"/>
      <c r="AH129" s="106"/>
      <c r="AI129" s="106"/>
      <c r="AJ129" s="106"/>
      <c r="AL129" s="106"/>
      <c r="AM129" s="106"/>
      <c r="AZ129" s="108"/>
      <c r="BA129" s="108"/>
      <c r="BB129" s="108"/>
      <c r="BC129" s="108"/>
      <c r="BD129" s="108"/>
      <c r="BE129" s="106"/>
      <c r="BF129" s="106"/>
      <c r="BG129" s="106"/>
      <c r="BH129" s="106"/>
      <c r="BI129" s="106"/>
      <c r="BM129" s="106"/>
      <c r="BN129" s="106"/>
      <c r="BO129" s="106"/>
      <c r="BP129" s="106"/>
      <c r="BQ129" s="106"/>
    </row>
    <row r="130" spans="2:69">
      <c r="B130" s="108"/>
      <c r="C130" s="108"/>
      <c r="D130" s="108"/>
      <c r="E130" s="108"/>
      <c r="F130" s="108"/>
      <c r="G130" s="108"/>
      <c r="H130" s="108"/>
      <c r="I130" s="106"/>
      <c r="J130" s="106"/>
      <c r="K130" s="106"/>
      <c r="L130" s="106"/>
      <c r="M130" s="106"/>
      <c r="O130" s="108"/>
      <c r="P130" s="108"/>
      <c r="Q130" s="108"/>
      <c r="R130" s="108"/>
      <c r="S130" s="106"/>
      <c r="T130" s="106"/>
      <c r="U130" s="106"/>
      <c r="V130" s="106"/>
      <c r="W130" s="106"/>
      <c r="X130" s="106"/>
      <c r="AF130" s="106"/>
      <c r="AG130" s="106"/>
      <c r="AH130" s="106"/>
      <c r="AI130" s="106"/>
      <c r="AJ130" s="106"/>
      <c r="AL130" s="106"/>
      <c r="AM130" s="106"/>
      <c r="AZ130" s="108"/>
      <c r="BA130" s="108"/>
      <c r="BB130" s="108"/>
      <c r="BC130" s="108"/>
      <c r="BD130" s="108"/>
      <c r="BE130" s="106"/>
      <c r="BF130" s="106"/>
      <c r="BG130" s="106"/>
      <c r="BH130" s="106"/>
      <c r="BI130" s="106"/>
      <c r="BM130" s="106"/>
      <c r="BN130" s="106"/>
      <c r="BO130" s="106"/>
      <c r="BP130" s="106"/>
      <c r="BQ130" s="106"/>
    </row>
    <row r="131" spans="2:69">
      <c r="B131" s="108"/>
      <c r="C131" s="108"/>
      <c r="D131" s="108"/>
      <c r="E131" s="108"/>
      <c r="F131" s="108"/>
      <c r="G131" s="108"/>
      <c r="H131" s="108"/>
      <c r="I131" s="106"/>
      <c r="J131" s="106"/>
      <c r="K131" s="106"/>
      <c r="L131" s="106"/>
      <c r="M131" s="106"/>
      <c r="O131" s="108"/>
      <c r="P131" s="108"/>
      <c r="Q131" s="108"/>
      <c r="R131" s="108"/>
      <c r="S131" s="106"/>
      <c r="T131" s="106"/>
      <c r="U131" s="106"/>
      <c r="V131" s="106"/>
      <c r="W131" s="106"/>
      <c r="X131" s="106"/>
      <c r="AF131" s="106"/>
      <c r="AG131" s="106"/>
      <c r="AH131" s="106"/>
      <c r="AI131" s="106"/>
      <c r="AJ131" s="106"/>
      <c r="AL131" s="106"/>
      <c r="AM131" s="106"/>
      <c r="AZ131" s="108"/>
      <c r="BA131" s="108"/>
      <c r="BB131" s="108"/>
      <c r="BC131" s="108"/>
      <c r="BD131" s="108"/>
      <c r="BE131" s="106"/>
      <c r="BF131" s="106"/>
      <c r="BG131" s="106"/>
      <c r="BH131" s="106"/>
      <c r="BI131" s="106"/>
      <c r="BM131" s="106"/>
      <c r="BN131" s="106"/>
      <c r="BO131" s="106"/>
      <c r="BP131" s="106"/>
      <c r="BQ131" s="106"/>
    </row>
    <row r="132" spans="2:69">
      <c r="B132" s="108"/>
      <c r="C132" s="108"/>
      <c r="D132" s="108"/>
      <c r="E132" s="108"/>
      <c r="F132" s="108"/>
      <c r="G132" s="108"/>
      <c r="H132" s="108"/>
      <c r="I132" s="106"/>
      <c r="J132" s="106"/>
      <c r="K132" s="106"/>
      <c r="L132" s="106"/>
      <c r="M132" s="106"/>
      <c r="O132" s="108"/>
      <c r="P132" s="108"/>
      <c r="Q132" s="108"/>
      <c r="R132" s="108"/>
      <c r="S132" s="106"/>
      <c r="T132" s="106"/>
      <c r="U132" s="106"/>
      <c r="V132" s="106"/>
      <c r="W132" s="106"/>
      <c r="X132" s="106"/>
      <c r="AF132" s="106"/>
      <c r="AG132" s="106"/>
      <c r="AH132" s="106"/>
      <c r="AI132" s="106"/>
      <c r="AJ132" s="106"/>
      <c r="AL132" s="106"/>
      <c r="AM132" s="106"/>
      <c r="AZ132" s="108"/>
      <c r="BA132" s="108"/>
      <c r="BB132" s="108"/>
      <c r="BC132" s="108"/>
      <c r="BD132" s="108"/>
      <c r="BE132" s="106"/>
      <c r="BF132" s="106"/>
      <c r="BG132" s="106"/>
      <c r="BH132" s="106"/>
      <c r="BI132" s="106"/>
      <c r="BM132" s="106"/>
      <c r="BN132" s="106"/>
      <c r="BO132" s="106"/>
      <c r="BP132" s="106"/>
      <c r="BQ132" s="106"/>
    </row>
    <row r="133" spans="2:69">
      <c r="B133" s="108"/>
      <c r="C133" s="108"/>
      <c r="D133" s="108"/>
      <c r="E133" s="108"/>
      <c r="F133" s="108"/>
      <c r="G133" s="108"/>
      <c r="H133" s="108"/>
      <c r="I133" s="106"/>
      <c r="J133" s="106"/>
      <c r="K133" s="106"/>
      <c r="L133" s="106"/>
      <c r="M133" s="106"/>
      <c r="O133" s="108"/>
      <c r="P133" s="108"/>
      <c r="Q133" s="108"/>
      <c r="R133" s="108"/>
      <c r="S133" s="106"/>
      <c r="T133" s="106"/>
      <c r="U133" s="106"/>
      <c r="V133" s="106"/>
      <c r="W133" s="106"/>
      <c r="X133" s="106"/>
      <c r="AF133" s="106"/>
      <c r="AG133" s="106"/>
      <c r="AH133" s="106"/>
      <c r="AI133" s="106"/>
      <c r="AJ133" s="106"/>
      <c r="AL133" s="106"/>
      <c r="AM133" s="106"/>
      <c r="AZ133" s="108"/>
      <c r="BA133" s="108"/>
      <c r="BB133" s="108"/>
      <c r="BC133" s="108"/>
      <c r="BD133" s="108"/>
      <c r="BE133" s="106"/>
      <c r="BF133" s="106"/>
      <c r="BG133" s="106"/>
      <c r="BH133" s="106"/>
      <c r="BI133" s="106"/>
      <c r="BM133" s="106"/>
      <c r="BN133" s="106"/>
      <c r="BO133" s="106"/>
      <c r="BP133" s="106"/>
      <c r="BQ133" s="106"/>
    </row>
    <row r="134" spans="2:69">
      <c r="B134" s="108"/>
      <c r="C134" s="108"/>
      <c r="D134" s="108"/>
      <c r="E134" s="108"/>
      <c r="F134" s="108"/>
      <c r="G134" s="108"/>
      <c r="H134" s="108"/>
      <c r="I134" s="106"/>
      <c r="J134" s="106"/>
      <c r="K134" s="106"/>
      <c r="L134" s="106"/>
      <c r="M134" s="106"/>
      <c r="O134" s="108"/>
      <c r="P134" s="108"/>
      <c r="Q134" s="108"/>
      <c r="R134" s="108"/>
      <c r="S134" s="106"/>
      <c r="T134" s="106"/>
      <c r="U134" s="106"/>
      <c r="V134" s="106"/>
      <c r="W134" s="106"/>
      <c r="X134" s="106"/>
      <c r="AF134" s="106"/>
      <c r="AG134" s="106"/>
      <c r="AH134" s="106"/>
      <c r="AI134" s="106"/>
      <c r="AJ134" s="106"/>
      <c r="AL134" s="106"/>
      <c r="AM134" s="106"/>
      <c r="AZ134" s="108"/>
      <c r="BA134" s="108"/>
      <c r="BB134" s="108"/>
      <c r="BC134" s="108"/>
      <c r="BD134" s="108"/>
      <c r="BE134" s="106"/>
      <c r="BF134" s="106"/>
      <c r="BG134" s="106"/>
      <c r="BH134" s="106"/>
      <c r="BI134" s="106"/>
      <c r="BM134" s="106"/>
      <c r="BN134" s="106"/>
      <c r="BO134" s="106"/>
      <c r="BP134" s="106"/>
      <c r="BQ134" s="106"/>
    </row>
    <row r="135" spans="2:69">
      <c r="B135" s="108"/>
      <c r="C135" s="108"/>
      <c r="D135" s="108"/>
      <c r="E135" s="108"/>
      <c r="F135" s="108"/>
      <c r="G135" s="108"/>
      <c r="H135" s="108"/>
      <c r="I135" s="106"/>
      <c r="J135" s="106"/>
      <c r="K135" s="106"/>
      <c r="L135" s="106"/>
      <c r="M135" s="106"/>
      <c r="O135" s="108"/>
      <c r="P135" s="108"/>
      <c r="Q135" s="108"/>
      <c r="R135" s="108"/>
      <c r="S135" s="106"/>
      <c r="T135" s="106"/>
      <c r="U135" s="106"/>
      <c r="V135" s="106"/>
      <c r="W135" s="106"/>
      <c r="X135" s="106"/>
      <c r="AF135" s="106"/>
      <c r="AG135" s="106"/>
      <c r="AH135" s="106"/>
      <c r="AI135" s="106"/>
      <c r="AJ135" s="106"/>
      <c r="AL135" s="106"/>
      <c r="AM135" s="106"/>
      <c r="AZ135" s="108"/>
      <c r="BA135" s="108"/>
      <c r="BB135" s="108"/>
      <c r="BC135" s="108"/>
      <c r="BD135" s="108"/>
      <c r="BE135" s="106"/>
      <c r="BF135" s="106"/>
      <c r="BG135" s="106"/>
      <c r="BH135" s="106"/>
      <c r="BI135" s="106"/>
      <c r="BM135" s="106"/>
      <c r="BN135" s="106"/>
      <c r="BO135" s="106"/>
      <c r="BP135" s="106"/>
      <c r="BQ135" s="106"/>
    </row>
    <row r="136" spans="2:69">
      <c r="B136" s="108"/>
      <c r="C136" s="108"/>
      <c r="D136" s="108"/>
      <c r="E136" s="108"/>
      <c r="F136" s="108"/>
      <c r="G136" s="108"/>
      <c r="H136" s="108"/>
      <c r="I136" s="106"/>
      <c r="J136" s="106"/>
      <c r="K136" s="106"/>
      <c r="L136" s="106"/>
      <c r="M136" s="106"/>
      <c r="O136" s="108"/>
      <c r="P136" s="108"/>
      <c r="Q136" s="108"/>
      <c r="R136" s="108"/>
      <c r="S136" s="106"/>
      <c r="T136" s="106"/>
      <c r="U136" s="106"/>
      <c r="V136" s="106"/>
      <c r="W136" s="106"/>
      <c r="X136" s="106"/>
      <c r="AF136" s="106"/>
      <c r="AG136" s="106"/>
      <c r="AH136" s="106"/>
      <c r="AI136" s="106"/>
      <c r="AJ136" s="106"/>
      <c r="AL136" s="106"/>
      <c r="AM136" s="106"/>
      <c r="AZ136" s="108"/>
      <c r="BA136" s="108"/>
      <c r="BB136" s="108"/>
      <c r="BC136" s="108"/>
      <c r="BD136" s="108"/>
      <c r="BE136" s="106"/>
      <c r="BF136" s="106"/>
      <c r="BG136" s="106"/>
      <c r="BH136" s="106"/>
      <c r="BI136" s="106"/>
      <c r="BM136" s="106"/>
      <c r="BN136" s="106"/>
      <c r="BO136" s="106"/>
      <c r="BP136" s="106"/>
      <c r="BQ136" s="106"/>
    </row>
    <row r="137" spans="2:69">
      <c r="B137" s="108"/>
      <c r="C137" s="108"/>
      <c r="D137" s="108"/>
      <c r="E137" s="108"/>
      <c r="F137" s="108"/>
      <c r="G137" s="108"/>
      <c r="H137" s="108"/>
      <c r="I137" s="106"/>
      <c r="J137" s="106"/>
      <c r="K137" s="106"/>
      <c r="L137" s="106"/>
      <c r="M137" s="106"/>
      <c r="O137" s="108"/>
      <c r="P137" s="108"/>
      <c r="Q137" s="108"/>
      <c r="R137" s="108"/>
      <c r="S137" s="106"/>
      <c r="T137" s="106"/>
      <c r="U137" s="106"/>
      <c r="V137" s="106"/>
      <c r="W137" s="106"/>
      <c r="X137" s="106"/>
      <c r="AF137" s="106"/>
      <c r="AG137" s="106"/>
      <c r="AH137" s="106"/>
      <c r="AI137" s="106"/>
      <c r="AJ137" s="106"/>
      <c r="AL137" s="106"/>
      <c r="AM137" s="106"/>
      <c r="AZ137" s="108"/>
      <c r="BA137" s="108"/>
      <c r="BB137" s="108"/>
      <c r="BC137" s="108"/>
      <c r="BD137" s="108"/>
      <c r="BE137" s="106"/>
      <c r="BF137" s="106"/>
      <c r="BG137" s="106"/>
      <c r="BH137" s="106"/>
      <c r="BI137" s="106"/>
      <c r="BM137" s="106"/>
      <c r="BN137" s="106"/>
      <c r="BO137" s="106"/>
      <c r="BP137" s="106"/>
      <c r="BQ137" s="106"/>
    </row>
    <row r="138" spans="2:69">
      <c r="B138" s="108"/>
      <c r="C138" s="108"/>
      <c r="D138" s="108"/>
      <c r="E138" s="108"/>
      <c r="F138" s="108"/>
      <c r="G138" s="108"/>
      <c r="H138" s="108"/>
      <c r="I138" s="106"/>
      <c r="J138" s="106"/>
      <c r="K138" s="106"/>
      <c r="L138" s="106"/>
      <c r="M138" s="106"/>
      <c r="O138" s="108"/>
      <c r="P138" s="108"/>
      <c r="Q138" s="108"/>
      <c r="R138" s="108"/>
      <c r="S138" s="106"/>
      <c r="T138" s="106"/>
      <c r="U138" s="106"/>
      <c r="V138" s="106"/>
      <c r="W138" s="106"/>
      <c r="X138" s="106"/>
      <c r="AF138" s="106"/>
      <c r="AG138" s="106"/>
      <c r="AH138" s="106"/>
      <c r="AI138" s="106"/>
      <c r="AJ138" s="106"/>
      <c r="AL138" s="106"/>
      <c r="AM138" s="106"/>
      <c r="AZ138" s="108"/>
      <c r="BA138" s="108"/>
      <c r="BB138" s="108"/>
      <c r="BC138" s="108"/>
      <c r="BD138" s="108"/>
      <c r="BE138" s="106"/>
      <c r="BF138" s="106"/>
      <c r="BG138" s="106"/>
      <c r="BH138" s="106"/>
      <c r="BI138" s="106"/>
      <c r="BM138" s="106"/>
      <c r="BN138" s="106"/>
      <c r="BO138" s="106"/>
      <c r="BP138" s="106"/>
      <c r="BQ138" s="106"/>
    </row>
    <row r="139" spans="2:69">
      <c r="B139" s="108"/>
      <c r="C139" s="108"/>
      <c r="D139" s="108"/>
      <c r="E139" s="108"/>
      <c r="F139" s="108"/>
      <c r="G139" s="108"/>
      <c r="H139" s="108"/>
      <c r="I139" s="106"/>
      <c r="J139" s="106"/>
      <c r="K139" s="106"/>
      <c r="L139" s="106"/>
      <c r="M139" s="106"/>
      <c r="O139" s="108"/>
      <c r="P139" s="108"/>
      <c r="Q139" s="108"/>
      <c r="R139" s="108"/>
      <c r="S139" s="106"/>
      <c r="T139" s="106"/>
      <c r="U139" s="106"/>
      <c r="V139" s="106"/>
      <c r="W139" s="106"/>
      <c r="X139" s="106"/>
      <c r="AF139" s="106"/>
      <c r="AG139" s="106"/>
      <c r="AH139" s="106"/>
      <c r="AI139" s="106"/>
      <c r="AJ139" s="106"/>
      <c r="AL139" s="106"/>
      <c r="AM139" s="106"/>
      <c r="AZ139" s="108"/>
      <c r="BA139" s="108"/>
      <c r="BB139" s="108"/>
      <c r="BC139" s="108"/>
      <c r="BD139" s="108"/>
      <c r="BE139" s="106"/>
      <c r="BF139" s="106"/>
      <c r="BG139" s="106"/>
      <c r="BH139" s="106"/>
      <c r="BI139" s="106"/>
      <c r="BM139" s="106"/>
      <c r="BN139" s="106"/>
      <c r="BO139" s="106"/>
      <c r="BP139" s="106"/>
      <c r="BQ139" s="106"/>
    </row>
    <row r="140" spans="2:69">
      <c r="B140" s="108"/>
      <c r="C140" s="108"/>
      <c r="D140" s="108"/>
      <c r="E140" s="108"/>
      <c r="F140" s="108"/>
      <c r="G140" s="108"/>
      <c r="H140" s="108"/>
      <c r="I140" s="106"/>
      <c r="J140" s="106"/>
      <c r="K140" s="106"/>
      <c r="L140" s="106"/>
      <c r="M140" s="106"/>
      <c r="O140" s="108"/>
      <c r="P140" s="108"/>
      <c r="Q140" s="108"/>
      <c r="R140" s="108"/>
      <c r="S140" s="106"/>
      <c r="T140" s="106"/>
      <c r="U140" s="106"/>
      <c r="V140" s="106"/>
      <c r="W140" s="106"/>
      <c r="X140" s="106"/>
      <c r="AF140" s="106"/>
      <c r="AG140" s="106"/>
      <c r="AH140" s="106"/>
      <c r="AI140" s="106"/>
      <c r="AJ140" s="106"/>
      <c r="AL140" s="106"/>
      <c r="AM140" s="106"/>
      <c r="AZ140" s="108"/>
      <c r="BA140" s="108"/>
      <c r="BB140" s="108"/>
      <c r="BC140" s="108"/>
      <c r="BD140" s="108"/>
      <c r="BE140" s="106"/>
      <c r="BF140" s="106"/>
      <c r="BG140" s="106"/>
      <c r="BH140" s="106"/>
      <c r="BI140" s="106"/>
      <c r="BM140" s="106"/>
      <c r="BN140" s="106"/>
      <c r="BO140" s="106"/>
      <c r="BP140" s="106"/>
      <c r="BQ140" s="106"/>
    </row>
    <row r="141" spans="2:69">
      <c r="B141" s="108"/>
      <c r="C141" s="108"/>
      <c r="D141" s="108"/>
      <c r="E141" s="108"/>
      <c r="F141" s="108"/>
      <c r="G141" s="108"/>
      <c r="H141" s="108"/>
      <c r="I141" s="106"/>
      <c r="J141" s="106"/>
      <c r="K141" s="106"/>
      <c r="L141" s="106"/>
      <c r="M141" s="106"/>
      <c r="O141" s="108"/>
      <c r="P141" s="108"/>
      <c r="Q141" s="108"/>
      <c r="R141" s="108"/>
      <c r="S141" s="106"/>
      <c r="T141" s="106"/>
      <c r="U141" s="106"/>
      <c r="V141" s="106"/>
      <c r="W141" s="106"/>
      <c r="X141" s="106"/>
      <c r="AF141" s="106"/>
      <c r="AG141" s="106"/>
      <c r="AH141" s="106"/>
      <c r="AI141" s="106"/>
      <c r="AJ141" s="106"/>
      <c r="AL141" s="106"/>
      <c r="AM141" s="106"/>
      <c r="AZ141" s="108"/>
      <c r="BA141" s="108"/>
      <c r="BB141" s="108"/>
      <c r="BC141" s="108"/>
      <c r="BE141" s="106"/>
      <c r="BF141" s="106"/>
      <c r="BG141" s="106"/>
      <c r="BH141" s="106"/>
      <c r="BI141" s="106"/>
      <c r="BM141" s="106"/>
      <c r="BN141" s="106"/>
      <c r="BO141" s="106"/>
      <c r="BP141" s="106"/>
      <c r="BQ141" s="106"/>
    </row>
    <row r="142" spans="2:69">
      <c r="B142" s="108"/>
      <c r="C142" s="108"/>
      <c r="D142" s="108"/>
      <c r="E142" s="108"/>
      <c r="F142" s="108"/>
      <c r="G142" s="108"/>
      <c r="H142" s="108"/>
      <c r="I142" s="106"/>
      <c r="J142" s="106"/>
      <c r="K142" s="106"/>
      <c r="L142" s="106"/>
      <c r="M142" s="106"/>
      <c r="O142" s="108"/>
      <c r="P142" s="108"/>
      <c r="Q142" s="108"/>
      <c r="R142" s="108"/>
      <c r="S142" s="106"/>
      <c r="T142" s="106"/>
      <c r="U142" s="106"/>
      <c r="V142" s="106"/>
      <c r="W142" s="106"/>
      <c r="X142" s="106"/>
      <c r="AF142" s="106"/>
      <c r="AG142" s="106"/>
      <c r="AH142" s="106"/>
      <c r="AI142" s="106"/>
      <c r="AJ142" s="106"/>
      <c r="AL142" s="106"/>
      <c r="AM142" s="106"/>
      <c r="AZ142" s="108"/>
      <c r="BA142" s="108"/>
      <c r="BB142" s="108"/>
      <c r="BC142" s="108"/>
      <c r="BE142" s="106"/>
      <c r="BF142" s="106"/>
      <c r="BG142" s="106"/>
      <c r="BH142" s="106"/>
      <c r="BI142" s="106"/>
      <c r="BM142" s="106"/>
      <c r="BN142" s="106"/>
      <c r="BO142" s="106"/>
      <c r="BP142" s="106"/>
      <c r="BQ142" s="106"/>
    </row>
    <row r="143" spans="2:69">
      <c r="B143" s="108"/>
      <c r="C143" s="108"/>
      <c r="D143" s="108"/>
      <c r="E143" s="108"/>
      <c r="F143" s="108"/>
      <c r="G143" s="108"/>
      <c r="H143" s="108"/>
      <c r="I143" s="106"/>
      <c r="J143" s="106"/>
      <c r="K143" s="106"/>
      <c r="L143" s="106"/>
      <c r="M143" s="106"/>
      <c r="O143" s="108"/>
      <c r="P143" s="108"/>
      <c r="Q143" s="108"/>
      <c r="R143" s="108"/>
      <c r="S143" s="106"/>
      <c r="T143" s="106"/>
      <c r="U143" s="106"/>
      <c r="V143" s="106"/>
      <c r="W143" s="106"/>
      <c r="X143" s="106"/>
      <c r="AF143" s="106"/>
      <c r="AG143" s="106"/>
      <c r="AH143" s="106"/>
      <c r="AI143" s="106"/>
      <c r="AJ143" s="106"/>
      <c r="AL143" s="106"/>
      <c r="AM143" s="106"/>
      <c r="AZ143" s="108"/>
      <c r="BA143" s="108"/>
      <c r="BB143" s="108"/>
      <c r="BC143" s="108"/>
      <c r="BE143" s="106"/>
      <c r="BF143" s="106"/>
      <c r="BG143" s="106"/>
      <c r="BH143" s="106"/>
      <c r="BI143" s="106"/>
      <c r="BM143" s="106"/>
      <c r="BN143" s="106"/>
      <c r="BO143" s="106"/>
      <c r="BP143" s="106"/>
      <c r="BQ143" s="106"/>
    </row>
    <row r="144" spans="2:69">
      <c r="B144" s="108"/>
      <c r="C144" s="108"/>
      <c r="D144" s="108"/>
      <c r="E144" s="108"/>
      <c r="F144" s="108"/>
      <c r="G144" s="108"/>
      <c r="H144" s="108"/>
      <c r="I144" s="106"/>
      <c r="J144" s="106"/>
      <c r="K144" s="106"/>
      <c r="L144" s="106"/>
      <c r="M144" s="106"/>
      <c r="O144" s="108"/>
      <c r="P144" s="108"/>
      <c r="Q144" s="108"/>
      <c r="R144" s="108"/>
      <c r="S144" s="106"/>
      <c r="T144" s="106"/>
      <c r="U144" s="106"/>
      <c r="V144" s="106"/>
      <c r="W144" s="106"/>
      <c r="X144" s="106"/>
      <c r="AF144" s="106"/>
      <c r="AG144" s="106"/>
      <c r="AH144" s="106"/>
      <c r="AI144" s="106"/>
      <c r="AJ144" s="106"/>
      <c r="AL144" s="106"/>
      <c r="AM144" s="106"/>
      <c r="AZ144" s="108"/>
      <c r="BA144" s="108"/>
      <c r="BB144" s="108"/>
      <c r="BC144" s="108"/>
      <c r="BE144" s="106"/>
      <c r="BF144" s="106"/>
      <c r="BG144" s="106"/>
      <c r="BH144" s="106"/>
      <c r="BI144" s="106"/>
      <c r="BM144" s="106"/>
      <c r="BN144" s="106"/>
      <c r="BO144" s="106"/>
      <c r="BP144" s="106"/>
      <c r="BQ144" s="106"/>
    </row>
    <row r="145" spans="2:69">
      <c r="B145" s="108"/>
      <c r="C145" s="108"/>
      <c r="D145" s="108"/>
      <c r="E145" s="108"/>
      <c r="F145" s="108"/>
      <c r="G145" s="108"/>
      <c r="H145" s="108"/>
      <c r="I145" s="106"/>
      <c r="J145" s="106"/>
      <c r="K145" s="106"/>
      <c r="L145" s="106"/>
      <c r="M145" s="106"/>
      <c r="O145" s="108"/>
      <c r="P145" s="108"/>
      <c r="Q145" s="108"/>
      <c r="R145" s="108"/>
      <c r="S145" s="106"/>
      <c r="T145" s="106"/>
      <c r="U145" s="106"/>
      <c r="V145" s="106"/>
      <c r="W145" s="106"/>
      <c r="X145" s="106"/>
      <c r="AF145" s="106"/>
      <c r="AG145" s="106"/>
      <c r="AH145" s="106"/>
      <c r="AI145" s="106"/>
      <c r="AJ145" s="106"/>
      <c r="AL145" s="106"/>
      <c r="AM145" s="106"/>
      <c r="AZ145" s="108"/>
      <c r="BA145" s="108"/>
      <c r="BB145" s="108"/>
      <c r="BC145" s="108"/>
      <c r="BE145" s="106"/>
      <c r="BF145" s="106"/>
      <c r="BG145" s="106"/>
      <c r="BH145" s="106"/>
      <c r="BI145" s="106"/>
      <c r="BM145" s="106"/>
      <c r="BN145" s="106"/>
      <c r="BO145" s="106"/>
      <c r="BP145" s="106"/>
      <c r="BQ145" s="106"/>
    </row>
    <row r="146" spans="2:69">
      <c r="B146" s="108"/>
      <c r="C146" s="108"/>
      <c r="D146" s="108"/>
      <c r="E146" s="108"/>
      <c r="F146" s="108"/>
      <c r="G146" s="108"/>
      <c r="H146" s="108"/>
      <c r="I146" s="106"/>
      <c r="J146" s="106"/>
      <c r="K146" s="106"/>
      <c r="L146" s="106"/>
      <c r="M146" s="106"/>
      <c r="O146" s="108"/>
      <c r="P146" s="108"/>
      <c r="Q146" s="108"/>
      <c r="R146" s="108"/>
      <c r="S146" s="106"/>
      <c r="T146" s="106"/>
      <c r="U146" s="106"/>
      <c r="V146" s="106"/>
      <c r="W146" s="106"/>
      <c r="X146" s="106"/>
      <c r="AF146" s="106"/>
      <c r="AG146" s="106"/>
      <c r="AH146" s="106"/>
      <c r="AI146" s="106"/>
      <c r="AJ146" s="106"/>
      <c r="AL146" s="106"/>
      <c r="AM146" s="106"/>
      <c r="AZ146" s="108"/>
      <c r="BA146" s="108"/>
      <c r="BB146" s="108"/>
      <c r="BC146" s="108"/>
      <c r="BE146" s="106"/>
      <c r="BF146" s="106"/>
      <c r="BG146" s="106"/>
      <c r="BH146" s="106"/>
      <c r="BI146" s="106"/>
      <c r="BM146" s="106"/>
      <c r="BN146" s="106"/>
      <c r="BO146" s="106"/>
      <c r="BP146" s="106"/>
      <c r="BQ146" s="106"/>
    </row>
    <row r="147" spans="2:69">
      <c r="B147" s="108"/>
      <c r="C147" s="108"/>
      <c r="D147" s="108"/>
      <c r="E147" s="108"/>
      <c r="F147" s="108"/>
      <c r="G147" s="108"/>
      <c r="H147" s="108"/>
      <c r="I147" s="106"/>
      <c r="J147" s="106"/>
      <c r="K147" s="106"/>
      <c r="L147" s="106"/>
      <c r="M147" s="106"/>
      <c r="O147" s="108"/>
      <c r="P147" s="108"/>
      <c r="Q147" s="108"/>
      <c r="R147" s="108"/>
      <c r="S147" s="106"/>
      <c r="T147" s="106"/>
      <c r="U147" s="106"/>
      <c r="V147" s="106"/>
      <c r="W147" s="106"/>
      <c r="X147" s="106"/>
      <c r="AF147" s="106"/>
      <c r="AG147" s="106"/>
      <c r="AH147" s="106"/>
      <c r="AI147" s="106"/>
      <c r="AJ147" s="106"/>
      <c r="AL147" s="106"/>
      <c r="AM147" s="106"/>
      <c r="AZ147" s="108"/>
      <c r="BA147" s="108"/>
      <c r="BB147" s="108"/>
      <c r="BC147" s="108"/>
      <c r="BE147" s="106"/>
      <c r="BF147" s="106"/>
      <c r="BG147" s="106"/>
      <c r="BH147" s="106"/>
      <c r="BI147" s="106"/>
      <c r="BM147" s="106"/>
      <c r="BN147" s="106"/>
      <c r="BO147" s="106"/>
      <c r="BP147" s="106"/>
      <c r="BQ147" s="106"/>
    </row>
    <row r="148" spans="2:69">
      <c r="B148" s="108"/>
      <c r="C148" s="108"/>
      <c r="D148" s="108"/>
      <c r="E148" s="108"/>
      <c r="F148" s="108"/>
      <c r="G148" s="108"/>
      <c r="H148" s="108"/>
      <c r="I148" s="106"/>
      <c r="J148" s="106"/>
      <c r="K148" s="106"/>
      <c r="L148" s="106"/>
      <c r="M148" s="106"/>
      <c r="O148" s="108"/>
      <c r="P148" s="108"/>
      <c r="Q148" s="108"/>
      <c r="R148" s="108"/>
      <c r="S148" s="106"/>
      <c r="T148" s="106"/>
      <c r="U148" s="106"/>
      <c r="V148" s="106"/>
      <c r="W148" s="106"/>
      <c r="X148" s="106"/>
      <c r="AF148" s="106"/>
      <c r="AG148" s="106"/>
      <c r="AH148" s="106"/>
      <c r="AI148" s="106"/>
      <c r="AJ148" s="106"/>
      <c r="AL148" s="106"/>
      <c r="AM148" s="106"/>
      <c r="AZ148" s="108"/>
      <c r="BA148" s="108"/>
      <c r="BB148" s="108"/>
      <c r="BC148" s="108"/>
      <c r="BE148" s="106"/>
      <c r="BF148" s="106"/>
      <c r="BG148" s="106"/>
      <c r="BH148" s="106"/>
      <c r="BI148" s="106"/>
      <c r="BM148" s="106"/>
      <c r="BN148" s="106"/>
      <c r="BO148" s="106"/>
      <c r="BP148" s="106"/>
      <c r="BQ148" s="106"/>
    </row>
    <row r="149" spans="2:69">
      <c r="B149" s="108"/>
      <c r="C149" s="108"/>
      <c r="D149" s="108"/>
      <c r="E149" s="108"/>
      <c r="F149" s="108"/>
      <c r="G149" s="108"/>
      <c r="H149" s="108"/>
      <c r="I149" s="106"/>
      <c r="J149" s="106"/>
      <c r="K149" s="106"/>
      <c r="L149" s="106"/>
      <c r="M149" s="106"/>
      <c r="O149" s="108"/>
      <c r="P149" s="108"/>
      <c r="Q149" s="108"/>
      <c r="R149" s="108"/>
      <c r="S149" s="106"/>
      <c r="T149" s="106"/>
      <c r="U149" s="106"/>
      <c r="V149" s="106"/>
      <c r="W149" s="106"/>
      <c r="X149" s="106"/>
      <c r="AF149" s="106"/>
      <c r="AG149" s="106"/>
      <c r="AH149" s="106"/>
      <c r="AI149" s="106"/>
      <c r="AJ149" s="106"/>
      <c r="AL149" s="106"/>
      <c r="AM149" s="106"/>
      <c r="AZ149" s="108"/>
      <c r="BA149" s="108"/>
      <c r="BB149" s="108"/>
      <c r="BC149" s="108"/>
      <c r="BE149" s="106"/>
      <c r="BF149" s="106"/>
      <c r="BG149" s="106"/>
      <c r="BH149" s="106"/>
      <c r="BI149" s="106"/>
      <c r="BM149" s="106"/>
      <c r="BN149" s="106"/>
      <c r="BO149" s="106"/>
      <c r="BP149" s="106"/>
      <c r="BQ149" s="106"/>
    </row>
    <row r="150" spans="2:69">
      <c r="B150" s="108"/>
      <c r="C150" s="108"/>
      <c r="D150" s="108"/>
      <c r="E150" s="108"/>
      <c r="F150" s="108"/>
      <c r="G150" s="108"/>
      <c r="H150" s="108"/>
      <c r="I150" s="106"/>
      <c r="J150" s="106"/>
      <c r="K150" s="106"/>
      <c r="L150" s="106"/>
      <c r="M150" s="106"/>
      <c r="O150" s="108"/>
      <c r="P150" s="108"/>
      <c r="Q150" s="108"/>
      <c r="R150" s="108"/>
      <c r="S150" s="106"/>
      <c r="T150" s="106"/>
      <c r="U150" s="106"/>
      <c r="V150" s="106"/>
      <c r="W150" s="106"/>
      <c r="X150" s="106"/>
      <c r="AF150" s="106"/>
      <c r="AG150" s="106"/>
      <c r="AH150" s="106"/>
      <c r="AI150" s="106"/>
      <c r="AJ150" s="106"/>
      <c r="AL150" s="106"/>
      <c r="AM150" s="106"/>
      <c r="AZ150" s="108"/>
      <c r="BA150" s="108"/>
      <c r="BB150" s="108"/>
      <c r="BC150" s="108"/>
      <c r="BE150" s="106"/>
      <c r="BF150" s="106"/>
      <c r="BG150" s="106"/>
      <c r="BH150" s="106"/>
      <c r="BI150" s="106"/>
      <c r="BM150" s="106"/>
      <c r="BN150" s="106"/>
      <c r="BO150" s="106"/>
      <c r="BP150" s="106"/>
      <c r="BQ150" s="106"/>
    </row>
    <row r="151" spans="2:69">
      <c r="B151" s="108"/>
      <c r="C151" s="108"/>
      <c r="D151" s="108"/>
      <c r="E151" s="108"/>
      <c r="F151" s="108"/>
      <c r="G151" s="108"/>
      <c r="H151" s="108"/>
      <c r="I151" s="106"/>
      <c r="J151" s="106"/>
      <c r="K151" s="106"/>
      <c r="L151" s="106"/>
      <c r="M151" s="106"/>
      <c r="O151" s="108"/>
      <c r="P151" s="108"/>
      <c r="Q151" s="108"/>
      <c r="R151" s="108"/>
      <c r="S151" s="106"/>
      <c r="T151" s="106"/>
      <c r="U151" s="106"/>
      <c r="V151" s="106"/>
      <c r="W151" s="106"/>
      <c r="X151" s="106"/>
      <c r="AF151" s="106"/>
      <c r="AG151" s="106"/>
      <c r="AH151" s="106"/>
      <c r="AI151" s="106"/>
      <c r="AJ151" s="106"/>
      <c r="AL151" s="106"/>
      <c r="AM151" s="106"/>
      <c r="AZ151" s="108"/>
      <c r="BA151" s="108"/>
      <c r="BB151" s="108"/>
      <c r="BC151" s="108"/>
      <c r="BE151" s="106"/>
      <c r="BF151" s="106"/>
      <c r="BG151" s="106"/>
      <c r="BH151" s="106"/>
      <c r="BI151" s="106"/>
      <c r="BM151" s="106"/>
      <c r="BN151" s="106"/>
      <c r="BO151" s="106"/>
      <c r="BP151" s="106"/>
      <c r="BQ151" s="106"/>
    </row>
    <row r="152" spans="2:69">
      <c r="B152" s="108"/>
      <c r="C152" s="108"/>
      <c r="D152" s="108"/>
      <c r="E152" s="108"/>
      <c r="F152" s="108"/>
      <c r="G152" s="108"/>
      <c r="H152" s="108"/>
      <c r="I152" s="106"/>
      <c r="J152" s="106"/>
      <c r="K152" s="106"/>
      <c r="L152" s="106"/>
      <c r="M152" s="106"/>
      <c r="O152" s="108"/>
      <c r="P152" s="108"/>
      <c r="Q152" s="108"/>
      <c r="R152" s="108"/>
      <c r="S152" s="106"/>
      <c r="T152" s="106"/>
      <c r="U152" s="106"/>
      <c r="V152" s="106"/>
      <c r="W152" s="106"/>
      <c r="X152" s="106"/>
      <c r="AF152" s="106"/>
      <c r="AG152" s="106"/>
      <c r="AH152" s="106"/>
      <c r="AI152" s="106"/>
      <c r="AJ152" s="106"/>
      <c r="AL152" s="106"/>
      <c r="AM152" s="106"/>
      <c r="AZ152" s="108"/>
      <c r="BA152" s="108"/>
      <c r="BB152" s="108"/>
      <c r="BC152" s="108"/>
      <c r="BE152" s="106"/>
      <c r="BF152" s="106"/>
      <c r="BG152" s="106"/>
      <c r="BH152" s="106"/>
      <c r="BI152" s="106"/>
      <c r="BM152" s="106"/>
      <c r="BN152" s="106"/>
      <c r="BO152" s="106"/>
      <c r="BP152" s="106"/>
      <c r="BQ152" s="106"/>
    </row>
    <row r="153" spans="2:69">
      <c r="B153" s="108"/>
      <c r="C153" s="108"/>
      <c r="D153" s="108"/>
      <c r="E153" s="108"/>
      <c r="F153" s="108"/>
      <c r="G153" s="108"/>
      <c r="H153" s="108"/>
      <c r="I153" s="106"/>
      <c r="J153" s="106"/>
      <c r="K153" s="106"/>
      <c r="L153" s="106"/>
      <c r="M153" s="106"/>
      <c r="O153" s="108"/>
      <c r="P153" s="108"/>
      <c r="Q153" s="108"/>
      <c r="R153" s="108"/>
      <c r="S153" s="106"/>
      <c r="T153" s="106"/>
      <c r="U153" s="106"/>
      <c r="V153" s="106"/>
      <c r="W153" s="106"/>
      <c r="X153" s="106"/>
      <c r="AF153" s="106"/>
      <c r="AG153" s="106"/>
      <c r="AH153" s="106"/>
      <c r="AI153" s="106"/>
      <c r="AJ153" s="106"/>
      <c r="AL153" s="106"/>
      <c r="AM153" s="106"/>
      <c r="AZ153" s="108"/>
      <c r="BA153" s="108"/>
      <c r="BB153" s="108"/>
      <c r="BC153" s="108"/>
      <c r="BE153" s="106"/>
      <c r="BF153" s="106"/>
      <c r="BG153" s="106"/>
      <c r="BH153" s="106"/>
      <c r="BI153" s="106"/>
      <c r="BM153" s="106"/>
      <c r="BN153" s="106"/>
      <c r="BO153" s="106"/>
      <c r="BP153" s="106"/>
      <c r="BQ153" s="106"/>
    </row>
    <row r="154" spans="2:69">
      <c r="B154" s="108"/>
      <c r="C154" s="108"/>
      <c r="D154" s="108"/>
      <c r="E154" s="108"/>
      <c r="F154" s="108"/>
      <c r="G154" s="108"/>
      <c r="H154" s="108"/>
      <c r="I154" s="106"/>
      <c r="J154" s="106"/>
      <c r="K154" s="106"/>
      <c r="L154" s="106"/>
      <c r="M154" s="106"/>
      <c r="O154" s="108"/>
      <c r="P154" s="108"/>
      <c r="Q154" s="108"/>
      <c r="R154" s="108"/>
      <c r="S154" s="106"/>
      <c r="T154" s="106"/>
      <c r="U154" s="106"/>
      <c r="V154" s="106"/>
      <c r="W154" s="106"/>
      <c r="X154" s="106"/>
      <c r="AF154" s="106"/>
      <c r="AG154" s="106"/>
      <c r="AH154" s="106"/>
      <c r="AI154" s="106"/>
      <c r="AJ154" s="106"/>
      <c r="AL154" s="106"/>
      <c r="AM154" s="106"/>
      <c r="AZ154" s="108"/>
      <c r="BA154" s="108"/>
      <c r="BB154" s="108"/>
      <c r="BC154" s="108"/>
      <c r="BE154" s="106"/>
      <c r="BF154" s="106"/>
      <c r="BG154" s="106"/>
      <c r="BH154" s="106"/>
      <c r="BI154" s="106"/>
      <c r="BM154" s="106"/>
      <c r="BN154" s="106"/>
      <c r="BO154" s="106"/>
      <c r="BP154" s="106"/>
      <c r="BQ154" s="106"/>
    </row>
    <row r="155" spans="2:69">
      <c r="B155" s="108"/>
      <c r="C155" s="108"/>
      <c r="D155" s="108"/>
      <c r="E155" s="108"/>
      <c r="F155" s="108"/>
      <c r="G155" s="108"/>
      <c r="H155" s="108"/>
      <c r="I155" s="106"/>
      <c r="J155" s="106"/>
      <c r="K155" s="106"/>
      <c r="L155" s="106"/>
      <c r="M155" s="106"/>
      <c r="O155" s="108"/>
      <c r="P155" s="108"/>
      <c r="Q155" s="108"/>
      <c r="R155" s="108"/>
      <c r="S155" s="106"/>
      <c r="T155" s="106"/>
      <c r="U155" s="106"/>
      <c r="V155" s="106"/>
      <c r="W155" s="106"/>
      <c r="X155" s="106"/>
      <c r="AF155" s="106"/>
      <c r="AG155" s="106"/>
      <c r="AH155" s="106"/>
      <c r="AI155" s="106"/>
      <c r="AJ155" s="106"/>
      <c r="AL155" s="106"/>
      <c r="AM155" s="106"/>
      <c r="AZ155" s="108"/>
      <c r="BA155" s="108"/>
      <c r="BB155" s="108"/>
      <c r="BC155" s="108"/>
      <c r="BE155" s="106"/>
      <c r="BF155" s="106"/>
      <c r="BG155" s="106"/>
      <c r="BH155" s="106"/>
      <c r="BI155" s="106"/>
      <c r="BM155" s="106"/>
      <c r="BN155" s="106"/>
      <c r="BO155" s="106"/>
      <c r="BP155" s="106"/>
      <c r="BQ155" s="106"/>
    </row>
    <row r="156" spans="2:69">
      <c r="B156" s="108"/>
      <c r="C156" s="108"/>
      <c r="D156" s="108"/>
      <c r="E156" s="108"/>
      <c r="F156" s="108"/>
      <c r="G156" s="108"/>
      <c r="H156" s="108"/>
      <c r="I156" s="106"/>
      <c r="J156" s="106"/>
      <c r="K156" s="106"/>
      <c r="L156" s="106"/>
      <c r="M156" s="106"/>
      <c r="O156" s="108"/>
      <c r="P156" s="108"/>
      <c r="Q156" s="108"/>
      <c r="R156" s="108"/>
      <c r="S156" s="106"/>
      <c r="T156" s="106"/>
      <c r="U156" s="106"/>
      <c r="V156" s="106"/>
      <c r="W156" s="106"/>
      <c r="X156" s="106"/>
      <c r="AF156" s="106"/>
      <c r="AG156" s="106"/>
      <c r="AH156" s="106"/>
      <c r="AI156" s="106"/>
      <c r="AJ156" s="106"/>
      <c r="AL156" s="106"/>
      <c r="AM156" s="106"/>
      <c r="AZ156" s="108"/>
      <c r="BA156" s="108"/>
      <c r="BB156" s="108"/>
      <c r="BC156" s="108"/>
      <c r="BE156" s="106"/>
      <c r="BF156" s="106"/>
      <c r="BG156" s="106"/>
      <c r="BH156" s="106"/>
      <c r="BI156" s="106"/>
      <c r="BM156" s="106"/>
      <c r="BN156" s="106"/>
      <c r="BO156" s="106"/>
      <c r="BP156" s="106"/>
      <c r="BQ156" s="106"/>
    </row>
    <row r="157" spans="2:69">
      <c r="B157" s="108"/>
      <c r="C157" s="108"/>
      <c r="D157" s="108"/>
      <c r="E157" s="108"/>
      <c r="F157" s="108"/>
      <c r="G157" s="108"/>
      <c r="H157" s="108"/>
      <c r="I157" s="106"/>
      <c r="J157" s="106"/>
      <c r="K157" s="106"/>
      <c r="L157" s="106"/>
      <c r="M157" s="106"/>
      <c r="O157" s="108"/>
      <c r="P157" s="108"/>
      <c r="Q157" s="108"/>
      <c r="R157" s="108"/>
      <c r="S157" s="106"/>
      <c r="T157" s="106"/>
      <c r="U157" s="106"/>
      <c r="V157" s="106"/>
      <c r="W157" s="106"/>
      <c r="X157" s="106"/>
      <c r="AF157" s="106"/>
      <c r="AG157" s="106"/>
      <c r="AH157" s="106"/>
      <c r="AI157" s="106"/>
      <c r="AJ157" s="106"/>
      <c r="AL157" s="106"/>
      <c r="AM157" s="106"/>
      <c r="AZ157" s="108"/>
      <c r="BA157" s="108"/>
      <c r="BB157" s="108"/>
      <c r="BC157" s="108"/>
      <c r="BE157" s="106"/>
      <c r="BF157" s="106"/>
      <c r="BG157" s="106"/>
      <c r="BH157" s="106"/>
      <c r="BI157" s="106"/>
      <c r="BM157" s="106"/>
      <c r="BN157" s="106"/>
      <c r="BO157" s="106"/>
      <c r="BP157" s="106"/>
      <c r="BQ157" s="106"/>
    </row>
    <row r="158" spans="2:69">
      <c r="B158" s="108"/>
      <c r="C158" s="108"/>
      <c r="D158" s="108"/>
      <c r="E158" s="108"/>
      <c r="F158" s="108"/>
      <c r="G158" s="108"/>
      <c r="H158" s="108"/>
      <c r="I158" s="106"/>
      <c r="J158" s="106"/>
      <c r="K158" s="106"/>
      <c r="L158" s="106"/>
      <c r="M158" s="106"/>
      <c r="O158" s="108"/>
      <c r="P158" s="108"/>
      <c r="Q158" s="108"/>
      <c r="R158" s="108"/>
      <c r="S158" s="106"/>
      <c r="T158" s="106"/>
      <c r="U158" s="106"/>
      <c r="V158" s="106"/>
      <c r="W158" s="106"/>
      <c r="X158" s="106"/>
      <c r="AF158" s="106"/>
      <c r="AG158" s="106"/>
      <c r="AH158" s="106"/>
      <c r="AI158" s="106"/>
      <c r="AJ158" s="106"/>
      <c r="AL158" s="106"/>
      <c r="AM158" s="106"/>
      <c r="AZ158" s="108"/>
      <c r="BA158" s="108"/>
      <c r="BB158" s="108"/>
      <c r="BC158" s="108"/>
      <c r="BE158" s="106"/>
      <c r="BF158" s="106"/>
      <c r="BG158" s="106"/>
      <c r="BH158" s="106"/>
      <c r="BI158" s="106"/>
      <c r="BM158" s="106"/>
      <c r="BN158" s="106"/>
      <c r="BO158" s="106"/>
      <c r="BP158" s="106"/>
      <c r="BQ158" s="106"/>
    </row>
    <row r="159" spans="2:69">
      <c r="B159" s="108"/>
      <c r="C159" s="108"/>
      <c r="D159" s="108"/>
      <c r="E159" s="108"/>
      <c r="F159" s="108"/>
      <c r="G159" s="108"/>
      <c r="H159" s="108"/>
      <c r="I159" s="106"/>
      <c r="J159" s="106"/>
      <c r="K159" s="106"/>
      <c r="L159" s="106"/>
      <c r="M159" s="106"/>
      <c r="O159" s="108"/>
      <c r="P159" s="108"/>
      <c r="Q159" s="108"/>
      <c r="R159" s="108"/>
      <c r="S159" s="106"/>
      <c r="T159" s="106"/>
      <c r="U159" s="106"/>
      <c r="V159" s="106"/>
      <c r="W159" s="106"/>
      <c r="X159" s="106"/>
      <c r="AF159" s="106"/>
      <c r="AG159" s="106"/>
      <c r="AH159" s="106"/>
      <c r="AI159" s="106"/>
      <c r="AJ159" s="106"/>
      <c r="AL159" s="106"/>
      <c r="AM159" s="106"/>
      <c r="AZ159" s="108"/>
      <c r="BA159" s="108"/>
      <c r="BB159" s="108"/>
      <c r="BC159" s="108"/>
      <c r="BE159" s="106"/>
      <c r="BF159" s="106"/>
      <c r="BG159" s="106"/>
      <c r="BH159" s="106"/>
      <c r="BI159" s="106"/>
      <c r="BM159" s="106"/>
      <c r="BN159" s="106"/>
      <c r="BO159" s="106"/>
      <c r="BP159" s="106"/>
      <c r="BQ159" s="106"/>
    </row>
    <row r="160" spans="2:69">
      <c r="B160" s="108"/>
      <c r="C160" s="108"/>
      <c r="D160" s="108"/>
      <c r="E160" s="108"/>
      <c r="F160" s="108"/>
      <c r="G160" s="108"/>
      <c r="H160" s="108"/>
      <c r="I160" s="106"/>
      <c r="J160" s="106"/>
      <c r="K160" s="106"/>
      <c r="L160" s="106"/>
      <c r="M160" s="106"/>
      <c r="O160" s="108"/>
      <c r="P160" s="108"/>
      <c r="Q160" s="108"/>
      <c r="R160" s="108"/>
      <c r="S160" s="106"/>
      <c r="T160" s="106"/>
      <c r="U160" s="106"/>
      <c r="V160" s="106"/>
      <c r="W160" s="106"/>
      <c r="X160" s="106"/>
      <c r="AF160" s="106"/>
      <c r="AG160" s="106"/>
      <c r="AH160" s="106"/>
      <c r="AI160" s="106"/>
      <c r="AJ160" s="106"/>
      <c r="AL160" s="106"/>
      <c r="AM160" s="106"/>
      <c r="AZ160" s="108"/>
      <c r="BA160" s="108"/>
      <c r="BB160" s="108"/>
      <c r="BC160" s="108"/>
      <c r="BE160" s="106"/>
      <c r="BF160" s="106"/>
      <c r="BG160" s="106"/>
      <c r="BH160" s="106"/>
      <c r="BI160" s="106"/>
      <c r="BM160" s="106"/>
      <c r="BN160" s="106"/>
      <c r="BO160" s="106"/>
      <c r="BP160" s="106"/>
      <c r="BQ160" s="106"/>
    </row>
    <row r="161" spans="2:69">
      <c r="B161" s="108"/>
      <c r="C161" s="108"/>
      <c r="D161" s="108"/>
      <c r="E161" s="108"/>
      <c r="F161" s="108"/>
      <c r="G161" s="108"/>
      <c r="H161" s="108"/>
      <c r="I161" s="106"/>
      <c r="J161" s="106"/>
      <c r="K161" s="106"/>
      <c r="L161" s="106"/>
      <c r="M161" s="106"/>
      <c r="O161" s="108"/>
      <c r="P161" s="108"/>
      <c r="Q161" s="108"/>
      <c r="R161" s="108"/>
      <c r="S161" s="106"/>
      <c r="T161" s="106"/>
      <c r="U161" s="106"/>
      <c r="V161" s="106"/>
      <c r="W161" s="106"/>
      <c r="X161" s="106"/>
      <c r="AF161" s="106"/>
      <c r="AG161" s="106"/>
      <c r="AH161" s="106"/>
      <c r="AI161" s="106"/>
      <c r="AJ161" s="106"/>
      <c r="AL161" s="106"/>
      <c r="AM161" s="106"/>
      <c r="AZ161" s="108"/>
      <c r="BA161" s="108"/>
      <c r="BB161" s="108"/>
      <c r="BC161" s="108"/>
      <c r="BE161" s="106"/>
      <c r="BF161" s="106"/>
      <c r="BG161" s="106"/>
      <c r="BH161" s="106"/>
      <c r="BI161" s="106"/>
      <c r="BM161" s="106"/>
      <c r="BN161" s="106"/>
      <c r="BO161" s="106"/>
      <c r="BP161" s="106"/>
      <c r="BQ161" s="106"/>
    </row>
    <row r="162" spans="2:69">
      <c r="B162" s="108"/>
      <c r="C162" s="108"/>
      <c r="D162" s="108"/>
      <c r="E162" s="108"/>
      <c r="F162" s="108"/>
      <c r="G162" s="108"/>
      <c r="H162" s="108"/>
      <c r="I162" s="106"/>
      <c r="J162" s="106"/>
      <c r="K162" s="106"/>
      <c r="L162" s="106"/>
      <c r="M162" s="106"/>
      <c r="O162" s="108"/>
      <c r="P162" s="108"/>
      <c r="Q162" s="108"/>
      <c r="R162" s="108"/>
      <c r="S162" s="106"/>
      <c r="T162" s="106"/>
      <c r="U162" s="106"/>
      <c r="V162" s="106"/>
      <c r="W162" s="106"/>
      <c r="X162" s="106"/>
      <c r="AF162" s="106"/>
      <c r="AG162" s="106"/>
      <c r="AH162" s="106"/>
      <c r="AI162" s="106"/>
      <c r="AJ162" s="106"/>
      <c r="AL162" s="106"/>
      <c r="AM162" s="106"/>
      <c r="AZ162" s="108"/>
      <c r="BA162" s="108"/>
      <c r="BB162" s="108"/>
      <c r="BC162" s="108"/>
      <c r="BE162" s="106"/>
      <c r="BF162" s="106"/>
      <c r="BG162" s="106"/>
      <c r="BH162" s="106"/>
      <c r="BI162" s="106"/>
      <c r="BM162" s="106"/>
      <c r="BN162" s="106"/>
      <c r="BO162" s="106"/>
      <c r="BP162" s="106"/>
      <c r="BQ162" s="106"/>
    </row>
    <row r="163" spans="2:69">
      <c r="B163" s="108"/>
      <c r="C163" s="108"/>
      <c r="D163" s="108"/>
      <c r="E163" s="108"/>
      <c r="F163" s="108"/>
      <c r="G163" s="108"/>
      <c r="H163" s="108"/>
      <c r="I163" s="106"/>
      <c r="J163" s="106"/>
      <c r="K163" s="106"/>
      <c r="L163" s="106"/>
      <c r="M163" s="106"/>
      <c r="O163" s="108"/>
      <c r="P163" s="108"/>
      <c r="Q163" s="108"/>
      <c r="R163" s="108"/>
      <c r="S163" s="106"/>
      <c r="T163" s="106"/>
      <c r="U163" s="106"/>
      <c r="V163" s="106"/>
      <c r="W163" s="106"/>
      <c r="X163" s="106"/>
      <c r="AF163" s="106"/>
      <c r="AG163" s="106"/>
      <c r="AH163" s="106"/>
      <c r="AI163" s="106"/>
      <c r="AJ163" s="106"/>
      <c r="AL163" s="106"/>
      <c r="AM163" s="106"/>
      <c r="AZ163" s="108"/>
      <c r="BA163" s="108"/>
      <c r="BB163" s="108"/>
      <c r="BC163" s="108"/>
      <c r="BE163" s="106"/>
      <c r="BF163" s="106"/>
      <c r="BG163" s="106"/>
      <c r="BH163" s="106"/>
      <c r="BI163" s="106"/>
      <c r="BM163" s="106"/>
      <c r="BN163" s="106"/>
      <c r="BO163" s="106"/>
      <c r="BP163" s="106"/>
      <c r="BQ163" s="106"/>
    </row>
    <row r="164" spans="2:69">
      <c r="B164" s="108"/>
      <c r="C164" s="108"/>
      <c r="D164" s="108"/>
      <c r="E164" s="108"/>
      <c r="F164" s="108"/>
      <c r="G164" s="108"/>
      <c r="H164" s="108"/>
      <c r="I164" s="106"/>
      <c r="J164" s="106"/>
      <c r="K164" s="106"/>
      <c r="L164" s="106"/>
      <c r="M164" s="106"/>
      <c r="O164" s="108"/>
      <c r="P164" s="108"/>
      <c r="Q164" s="108"/>
      <c r="R164" s="108"/>
      <c r="S164" s="106"/>
      <c r="T164" s="106"/>
      <c r="U164" s="106"/>
      <c r="V164" s="106"/>
      <c r="W164" s="106"/>
      <c r="X164" s="106"/>
      <c r="AF164" s="106"/>
      <c r="AG164" s="106"/>
      <c r="AH164" s="106"/>
      <c r="AI164" s="106"/>
      <c r="AJ164" s="106"/>
      <c r="AL164" s="106"/>
      <c r="AM164" s="106"/>
      <c r="AZ164" s="108"/>
      <c r="BA164" s="108"/>
      <c r="BB164" s="108"/>
      <c r="BC164" s="108"/>
      <c r="BE164" s="106"/>
      <c r="BF164" s="106"/>
      <c r="BG164" s="106"/>
      <c r="BH164" s="106"/>
      <c r="BI164" s="106"/>
      <c r="BM164" s="106"/>
      <c r="BN164" s="106"/>
      <c r="BO164" s="106"/>
      <c r="BP164" s="106"/>
      <c r="BQ164" s="106"/>
    </row>
    <row r="165" spans="2:69">
      <c r="B165" s="108"/>
      <c r="C165" s="108"/>
      <c r="D165" s="108"/>
      <c r="E165" s="108"/>
      <c r="F165" s="108"/>
      <c r="G165" s="108"/>
      <c r="H165" s="108"/>
      <c r="I165" s="106"/>
      <c r="J165" s="106"/>
      <c r="K165" s="106"/>
      <c r="L165" s="106"/>
      <c r="M165" s="106"/>
      <c r="O165" s="108"/>
      <c r="P165" s="108"/>
      <c r="Q165" s="108"/>
      <c r="R165" s="108"/>
      <c r="S165" s="106"/>
      <c r="T165" s="106"/>
      <c r="U165" s="106"/>
      <c r="V165" s="106"/>
      <c r="W165" s="106"/>
      <c r="X165" s="106"/>
      <c r="AF165" s="106"/>
      <c r="AG165" s="106"/>
      <c r="AH165" s="106"/>
      <c r="AI165" s="106"/>
      <c r="AJ165" s="106"/>
      <c r="AL165" s="106"/>
      <c r="AM165" s="106"/>
      <c r="AZ165" s="108"/>
      <c r="BA165" s="108"/>
      <c r="BB165" s="108"/>
      <c r="BC165" s="108"/>
      <c r="BE165" s="106"/>
      <c r="BF165" s="106"/>
      <c r="BG165" s="106"/>
      <c r="BH165" s="106"/>
      <c r="BI165" s="106"/>
      <c r="BM165" s="106"/>
      <c r="BN165" s="106"/>
      <c r="BO165" s="106"/>
      <c r="BP165" s="106"/>
      <c r="BQ165" s="106"/>
    </row>
    <row r="166" spans="2:69">
      <c r="B166" s="108"/>
      <c r="C166" s="108"/>
      <c r="D166" s="108"/>
      <c r="E166" s="108"/>
      <c r="F166" s="108"/>
      <c r="G166" s="108"/>
      <c r="H166" s="108"/>
      <c r="I166" s="106"/>
      <c r="J166" s="106"/>
      <c r="K166" s="106"/>
      <c r="L166" s="106"/>
      <c r="M166" s="106"/>
      <c r="O166" s="108"/>
      <c r="P166" s="108"/>
      <c r="Q166" s="108"/>
      <c r="R166" s="108"/>
      <c r="S166" s="106"/>
      <c r="T166" s="106"/>
      <c r="U166" s="106"/>
      <c r="V166" s="106"/>
      <c r="W166" s="106"/>
      <c r="X166" s="106"/>
      <c r="AF166" s="106"/>
      <c r="AG166" s="106"/>
      <c r="AH166" s="106"/>
      <c r="AI166" s="106"/>
      <c r="AJ166" s="106"/>
      <c r="AL166" s="106"/>
      <c r="AM166" s="106"/>
      <c r="AZ166" s="108"/>
      <c r="BA166" s="108"/>
      <c r="BB166" s="108"/>
      <c r="BC166" s="108"/>
      <c r="BE166" s="106"/>
      <c r="BF166" s="106"/>
      <c r="BG166" s="106"/>
      <c r="BH166" s="106"/>
      <c r="BI166" s="106"/>
      <c r="BM166" s="106"/>
      <c r="BN166" s="106"/>
      <c r="BO166" s="106"/>
      <c r="BP166" s="106"/>
      <c r="BQ166" s="106"/>
    </row>
    <row r="167" spans="2:69">
      <c r="B167" s="108"/>
      <c r="C167" s="108"/>
      <c r="D167" s="108"/>
      <c r="E167" s="108"/>
      <c r="F167" s="108"/>
      <c r="G167" s="108"/>
      <c r="H167" s="108"/>
      <c r="I167" s="106"/>
      <c r="J167" s="106"/>
      <c r="K167" s="106"/>
      <c r="L167" s="106"/>
      <c r="M167" s="106"/>
      <c r="O167" s="108"/>
      <c r="P167" s="108"/>
      <c r="Q167" s="108"/>
      <c r="R167" s="108"/>
      <c r="S167" s="106"/>
      <c r="T167" s="106"/>
      <c r="U167" s="106"/>
      <c r="V167" s="106"/>
      <c r="W167" s="106"/>
      <c r="X167" s="106"/>
      <c r="AF167" s="106"/>
      <c r="AG167" s="106"/>
      <c r="AH167" s="106"/>
      <c r="AI167" s="106"/>
      <c r="AJ167" s="106"/>
      <c r="AL167" s="106"/>
      <c r="AM167" s="106"/>
      <c r="AZ167" s="108"/>
      <c r="BA167" s="108"/>
      <c r="BB167" s="108"/>
      <c r="BC167" s="108"/>
      <c r="BE167" s="106"/>
      <c r="BF167" s="106"/>
      <c r="BG167" s="106"/>
      <c r="BH167" s="106"/>
      <c r="BI167" s="106"/>
      <c r="BM167" s="106"/>
      <c r="BN167" s="106"/>
      <c r="BO167" s="106"/>
      <c r="BP167" s="106"/>
      <c r="BQ167" s="106"/>
    </row>
    <row r="168" spans="2:69">
      <c r="B168" s="108"/>
      <c r="C168" s="108"/>
      <c r="D168" s="108"/>
      <c r="E168" s="108"/>
      <c r="F168" s="108"/>
      <c r="G168" s="108"/>
      <c r="H168" s="108"/>
      <c r="I168" s="106"/>
      <c r="J168" s="106"/>
      <c r="K168" s="106"/>
      <c r="L168" s="106"/>
      <c r="M168" s="106"/>
      <c r="O168" s="108"/>
      <c r="P168" s="108"/>
      <c r="Q168" s="108"/>
      <c r="R168" s="108"/>
      <c r="S168" s="106"/>
      <c r="T168" s="106"/>
      <c r="U168" s="106"/>
      <c r="V168" s="106"/>
      <c r="W168" s="106"/>
      <c r="X168" s="106"/>
      <c r="AF168" s="106"/>
      <c r="AG168" s="106"/>
      <c r="AH168" s="106"/>
      <c r="AI168" s="106"/>
      <c r="AJ168" s="106"/>
      <c r="AL168" s="106"/>
      <c r="AM168" s="106"/>
      <c r="AZ168" s="108"/>
      <c r="BA168" s="108"/>
      <c r="BB168" s="108"/>
      <c r="BC168" s="108"/>
      <c r="BE168" s="106"/>
      <c r="BF168" s="106"/>
      <c r="BG168" s="106"/>
      <c r="BH168" s="106"/>
      <c r="BI168" s="106"/>
      <c r="BM168" s="106"/>
      <c r="BN168" s="106"/>
      <c r="BO168" s="106"/>
      <c r="BP168" s="106"/>
      <c r="BQ168" s="106"/>
    </row>
    <row r="169" spans="2:69">
      <c r="B169" s="108"/>
      <c r="C169" s="108"/>
      <c r="D169" s="108"/>
      <c r="E169" s="108"/>
      <c r="F169" s="108"/>
      <c r="G169" s="108"/>
      <c r="H169" s="108"/>
      <c r="I169" s="106"/>
      <c r="J169" s="106"/>
      <c r="K169" s="106"/>
      <c r="L169" s="106"/>
      <c r="M169" s="106"/>
      <c r="O169" s="108"/>
      <c r="P169" s="108"/>
      <c r="Q169" s="108"/>
      <c r="R169" s="108"/>
      <c r="S169" s="106"/>
      <c r="T169" s="106"/>
      <c r="U169" s="106"/>
      <c r="V169" s="106"/>
      <c r="W169" s="106"/>
      <c r="X169" s="106"/>
      <c r="AF169" s="106"/>
      <c r="AG169" s="106"/>
      <c r="AH169" s="106"/>
      <c r="AI169" s="106"/>
      <c r="AJ169" s="106"/>
      <c r="AL169" s="106"/>
      <c r="AM169" s="106"/>
      <c r="AZ169" s="108"/>
      <c r="BA169" s="108"/>
      <c r="BB169" s="108"/>
      <c r="BC169" s="108"/>
      <c r="BE169" s="106"/>
      <c r="BF169" s="106"/>
      <c r="BG169" s="106"/>
      <c r="BH169" s="106"/>
      <c r="BI169" s="106"/>
      <c r="BM169" s="106"/>
      <c r="BN169" s="106"/>
      <c r="BO169" s="106"/>
      <c r="BP169" s="106"/>
      <c r="BQ169" s="106"/>
    </row>
    <row r="170" spans="2:69">
      <c r="B170" s="108"/>
      <c r="C170" s="108"/>
      <c r="D170" s="108"/>
      <c r="E170" s="108"/>
      <c r="F170" s="108"/>
      <c r="G170" s="108"/>
      <c r="H170" s="108"/>
      <c r="I170" s="106"/>
      <c r="J170" s="106"/>
      <c r="K170" s="106"/>
      <c r="L170" s="106"/>
      <c r="M170" s="106"/>
      <c r="O170" s="108"/>
      <c r="P170" s="108"/>
      <c r="Q170" s="108"/>
      <c r="R170" s="108"/>
      <c r="S170" s="106"/>
      <c r="T170" s="106"/>
      <c r="U170" s="106"/>
      <c r="V170" s="106"/>
      <c r="W170" s="106"/>
      <c r="X170" s="106"/>
      <c r="AF170" s="106"/>
      <c r="AG170" s="106"/>
      <c r="AH170" s="106"/>
      <c r="AI170" s="106"/>
      <c r="AJ170" s="106"/>
      <c r="AL170" s="106"/>
      <c r="AM170" s="106"/>
      <c r="AZ170" s="108"/>
      <c r="BA170" s="108"/>
      <c r="BB170" s="108"/>
      <c r="BC170" s="108"/>
      <c r="BE170" s="106"/>
      <c r="BF170" s="106"/>
      <c r="BG170" s="106"/>
      <c r="BH170" s="106"/>
      <c r="BI170" s="106"/>
      <c r="BM170" s="106"/>
      <c r="BN170" s="106"/>
      <c r="BO170" s="106"/>
      <c r="BP170" s="106"/>
      <c r="BQ170" s="106"/>
    </row>
    <row r="171" spans="2:69">
      <c r="B171" s="108"/>
      <c r="C171" s="108"/>
      <c r="D171" s="108"/>
      <c r="E171" s="108"/>
      <c r="F171" s="108"/>
      <c r="G171" s="108"/>
      <c r="H171" s="108"/>
      <c r="I171" s="106"/>
      <c r="J171" s="106"/>
      <c r="K171" s="106"/>
      <c r="L171" s="106"/>
      <c r="M171" s="106"/>
      <c r="O171" s="108"/>
      <c r="P171" s="108"/>
      <c r="Q171" s="108"/>
      <c r="R171" s="108"/>
      <c r="S171" s="106"/>
      <c r="T171" s="106"/>
      <c r="U171" s="106"/>
      <c r="V171" s="106"/>
      <c r="W171" s="106"/>
      <c r="X171" s="106"/>
      <c r="AF171" s="106"/>
      <c r="AG171" s="106"/>
      <c r="AH171" s="106"/>
      <c r="AI171" s="106"/>
      <c r="AJ171" s="106"/>
      <c r="AL171" s="106"/>
      <c r="AM171" s="106"/>
      <c r="AZ171" s="108"/>
      <c r="BA171" s="108"/>
      <c r="BB171" s="108"/>
      <c r="BC171" s="108"/>
      <c r="BE171" s="106"/>
      <c r="BF171" s="106"/>
      <c r="BG171" s="106"/>
      <c r="BH171" s="106"/>
      <c r="BI171" s="106"/>
      <c r="BM171" s="106"/>
      <c r="BN171" s="106"/>
      <c r="BO171" s="106"/>
      <c r="BP171" s="106"/>
      <c r="BQ171" s="106"/>
    </row>
    <row r="172" spans="2:69">
      <c r="B172" s="108"/>
      <c r="C172" s="108"/>
      <c r="D172" s="108"/>
      <c r="E172" s="108"/>
      <c r="F172" s="108"/>
      <c r="G172" s="108"/>
      <c r="H172" s="108"/>
      <c r="I172" s="106"/>
      <c r="J172" s="106"/>
      <c r="K172" s="106"/>
      <c r="L172" s="106"/>
      <c r="M172" s="106"/>
      <c r="O172" s="108"/>
      <c r="P172" s="108"/>
      <c r="Q172" s="108"/>
      <c r="R172" s="108"/>
      <c r="S172" s="106"/>
      <c r="T172" s="106"/>
      <c r="U172" s="106"/>
      <c r="V172" s="106"/>
      <c r="W172" s="106"/>
      <c r="X172" s="106"/>
      <c r="AF172" s="106"/>
      <c r="AG172" s="106"/>
      <c r="AH172" s="106"/>
      <c r="AI172" s="106"/>
      <c r="AJ172" s="106"/>
      <c r="AL172" s="106"/>
      <c r="AM172" s="106"/>
      <c r="AZ172" s="108"/>
      <c r="BA172" s="108"/>
      <c r="BB172" s="108"/>
      <c r="BC172" s="108"/>
      <c r="BE172" s="106"/>
      <c r="BF172" s="106"/>
      <c r="BG172" s="106"/>
      <c r="BH172" s="106"/>
      <c r="BI172" s="106"/>
      <c r="BM172" s="106"/>
      <c r="BN172" s="106"/>
      <c r="BO172" s="106"/>
      <c r="BP172" s="106"/>
      <c r="BQ172" s="106"/>
    </row>
    <row r="173" spans="2:69">
      <c r="B173" s="108"/>
      <c r="C173" s="108"/>
      <c r="D173" s="108"/>
      <c r="E173" s="108"/>
      <c r="F173" s="108"/>
      <c r="G173" s="108"/>
      <c r="H173" s="108"/>
      <c r="I173" s="106"/>
      <c r="J173" s="106"/>
      <c r="K173" s="106"/>
      <c r="L173" s="106"/>
      <c r="M173" s="106"/>
      <c r="O173" s="108"/>
      <c r="P173" s="108"/>
      <c r="Q173" s="108"/>
      <c r="R173" s="108"/>
      <c r="S173" s="106"/>
      <c r="T173" s="106"/>
      <c r="U173" s="106"/>
      <c r="V173" s="106"/>
      <c r="W173" s="106"/>
      <c r="X173" s="106"/>
      <c r="AF173" s="106"/>
      <c r="AG173" s="106"/>
      <c r="AH173" s="106"/>
      <c r="AI173" s="106"/>
      <c r="AJ173" s="106"/>
      <c r="AL173" s="106"/>
      <c r="AM173" s="106"/>
      <c r="AZ173" s="108"/>
      <c r="BA173" s="108"/>
      <c r="BB173" s="108"/>
      <c r="BC173" s="108"/>
      <c r="BE173" s="106"/>
      <c r="BF173" s="106"/>
      <c r="BG173" s="106"/>
      <c r="BH173" s="106"/>
      <c r="BI173" s="106"/>
      <c r="BM173" s="106"/>
      <c r="BN173" s="106"/>
      <c r="BO173" s="106"/>
      <c r="BP173" s="106"/>
      <c r="BQ173" s="106"/>
    </row>
    <row r="174" spans="2:69">
      <c r="B174" s="108"/>
      <c r="C174" s="108"/>
      <c r="D174" s="108"/>
      <c r="E174" s="108"/>
      <c r="F174" s="108"/>
      <c r="G174" s="108"/>
      <c r="H174" s="108"/>
      <c r="I174" s="106"/>
      <c r="J174" s="106"/>
      <c r="K174" s="106"/>
      <c r="L174" s="106"/>
      <c r="M174" s="106"/>
      <c r="O174" s="108"/>
      <c r="P174" s="108"/>
      <c r="Q174" s="108"/>
      <c r="R174" s="108"/>
      <c r="S174" s="106"/>
      <c r="T174" s="106"/>
      <c r="U174" s="106"/>
      <c r="V174" s="106"/>
      <c r="W174" s="106"/>
      <c r="X174" s="106"/>
      <c r="AF174" s="106"/>
      <c r="AG174" s="106"/>
      <c r="AH174" s="106"/>
      <c r="AI174" s="106"/>
      <c r="AJ174" s="106"/>
      <c r="AL174" s="106"/>
      <c r="AM174" s="106"/>
      <c r="AZ174" s="108"/>
      <c r="BA174" s="108"/>
      <c r="BB174" s="108"/>
      <c r="BC174" s="108"/>
      <c r="BE174" s="106"/>
      <c r="BF174" s="106"/>
      <c r="BG174" s="106"/>
      <c r="BH174" s="106"/>
      <c r="BI174" s="106"/>
      <c r="BM174" s="106"/>
      <c r="BN174" s="106"/>
      <c r="BO174" s="106"/>
      <c r="BP174" s="106"/>
      <c r="BQ174" s="106"/>
    </row>
    <row r="175" spans="2:69">
      <c r="B175" s="108"/>
      <c r="C175" s="108"/>
      <c r="D175" s="108"/>
      <c r="E175" s="108"/>
      <c r="F175" s="108"/>
      <c r="G175" s="108"/>
      <c r="H175" s="108"/>
      <c r="I175" s="106"/>
      <c r="J175" s="106"/>
      <c r="K175" s="106"/>
      <c r="L175" s="106"/>
      <c r="M175" s="106"/>
      <c r="O175" s="108"/>
      <c r="P175" s="108"/>
      <c r="Q175" s="108"/>
      <c r="R175" s="108"/>
      <c r="S175" s="106"/>
      <c r="T175" s="106"/>
      <c r="U175" s="106"/>
      <c r="V175" s="106"/>
      <c r="W175" s="106"/>
      <c r="X175" s="106"/>
      <c r="AF175" s="106"/>
      <c r="AG175" s="106"/>
      <c r="AH175" s="106"/>
      <c r="AI175" s="106"/>
      <c r="AJ175" s="106"/>
      <c r="AL175" s="106"/>
      <c r="AM175" s="106"/>
      <c r="AZ175" s="108"/>
      <c r="BA175" s="108"/>
      <c r="BB175" s="108"/>
      <c r="BC175" s="108"/>
      <c r="BE175" s="106"/>
      <c r="BF175" s="106"/>
      <c r="BG175" s="106"/>
      <c r="BH175" s="106"/>
      <c r="BI175" s="106"/>
      <c r="BM175" s="106"/>
      <c r="BN175" s="106"/>
      <c r="BO175" s="106"/>
      <c r="BP175" s="106"/>
      <c r="BQ175" s="106"/>
    </row>
    <row r="176" spans="2:69">
      <c r="B176" s="108"/>
      <c r="C176" s="108"/>
      <c r="D176" s="108"/>
      <c r="E176" s="108"/>
      <c r="F176" s="108"/>
      <c r="G176" s="108"/>
      <c r="H176" s="108"/>
      <c r="I176" s="106"/>
      <c r="J176" s="106"/>
      <c r="K176" s="106"/>
      <c r="L176" s="106"/>
      <c r="M176" s="106"/>
      <c r="O176" s="108"/>
      <c r="P176" s="108"/>
      <c r="Q176" s="108"/>
      <c r="R176" s="108"/>
      <c r="S176" s="106"/>
      <c r="T176" s="106"/>
      <c r="U176" s="106"/>
      <c r="V176" s="106"/>
      <c r="W176" s="106"/>
      <c r="X176" s="106"/>
      <c r="AF176" s="106"/>
      <c r="AG176" s="106"/>
      <c r="AH176" s="106"/>
      <c r="AI176" s="106"/>
      <c r="AJ176" s="106"/>
      <c r="AL176" s="106"/>
      <c r="AM176" s="106"/>
      <c r="AZ176" s="108"/>
      <c r="BA176" s="108"/>
      <c r="BB176" s="108"/>
      <c r="BC176" s="108"/>
      <c r="BE176" s="106"/>
      <c r="BF176" s="106"/>
      <c r="BG176" s="106"/>
      <c r="BH176" s="106"/>
      <c r="BI176" s="106"/>
      <c r="BM176" s="106"/>
      <c r="BN176" s="106"/>
      <c r="BO176" s="106"/>
      <c r="BP176" s="106"/>
      <c r="BQ176" s="106"/>
    </row>
    <row r="177" spans="2:69">
      <c r="B177" s="108"/>
      <c r="C177" s="108"/>
      <c r="D177" s="108"/>
      <c r="E177" s="108"/>
      <c r="F177" s="108"/>
      <c r="G177" s="108"/>
      <c r="H177" s="108"/>
      <c r="I177" s="106"/>
      <c r="J177" s="106"/>
      <c r="K177" s="106"/>
      <c r="L177" s="106"/>
      <c r="M177" s="106"/>
      <c r="O177" s="108"/>
      <c r="P177" s="108"/>
      <c r="Q177" s="108"/>
      <c r="R177" s="108"/>
      <c r="S177" s="106"/>
      <c r="T177" s="106"/>
      <c r="U177" s="106"/>
      <c r="V177" s="106"/>
      <c r="W177" s="106"/>
      <c r="X177" s="106"/>
      <c r="AF177" s="106"/>
      <c r="AG177" s="106"/>
      <c r="AH177" s="106"/>
      <c r="AI177" s="106"/>
      <c r="AJ177" s="106"/>
      <c r="AL177" s="106"/>
      <c r="AM177" s="106"/>
      <c r="AZ177" s="108"/>
      <c r="BA177" s="108"/>
      <c r="BB177" s="108"/>
      <c r="BC177" s="108"/>
      <c r="BE177" s="106"/>
      <c r="BF177" s="106"/>
      <c r="BG177" s="106"/>
      <c r="BH177" s="106"/>
      <c r="BI177" s="106"/>
      <c r="BM177" s="106"/>
      <c r="BN177" s="106"/>
      <c r="BO177" s="106"/>
      <c r="BP177" s="106"/>
      <c r="BQ177" s="106"/>
    </row>
    <row r="178" spans="2:69">
      <c r="B178" s="108"/>
      <c r="C178" s="108"/>
      <c r="D178" s="108"/>
      <c r="E178" s="108"/>
      <c r="F178" s="108"/>
      <c r="G178" s="108"/>
      <c r="H178" s="108"/>
      <c r="I178" s="106"/>
      <c r="J178" s="106"/>
      <c r="K178" s="106"/>
      <c r="L178" s="106"/>
      <c r="M178" s="106"/>
      <c r="O178" s="108"/>
      <c r="P178" s="108"/>
      <c r="Q178" s="108"/>
      <c r="R178" s="108"/>
      <c r="S178" s="106"/>
      <c r="T178" s="106"/>
      <c r="U178" s="106"/>
      <c r="V178" s="106"/>
      <c r="W178" s="106"/>
      <c r="X178" s="106"/>
      <c r="AF178" s="106"/>
      <c r="AG178" s="106"/>
      <c r="AH178" s="106"/>
      <c r="AI178" s="106"/>
      <c r="AJ178" s="106"/>
      <c r="AL178" s="106"/>
      <c r="AM178" s="106"/>
      <c r="AZ178" s="108"/>
      <c r="BA178" s="108"/>
      <c r="BB178" s="108"/>
      <c r="BC178" s="108"/>
      <c r="BE178" s="106"/>
      <c r="BF178" s="106"/>
      <c r="BG178" s="106"/>
      <c r="BH178" s="106"/>
      <c r="BI178" s="106"/>
      <c r="BM178" s="106"/>
      <c r="BN178" s="106"/>
      <c r="BO178" s="106"/>
      <c r="BP178" s="106"/>
      <c r="BQ178" s="106"/>
    </row>
    <row r="179" spans="2:69">
      <c r="B179" s="108"/>
      <c r="C179" s="108"/>
      <c r="D179" s="108"/>
      <c r="E179" s="108"/>
      <c r="F179" s="108"/>
      <c r="G179" s="108"/>
      <c r="H179" s="108"/>
      <c r="I179" s="106"/>
      <c r="J179" s="106"/>
      <c r="K179" s="106"/>
      <c r="L179" s="106"/>
      <c r="M179" s="106"/>
      <c r="O179" s="108"/>
      <c r="P179" s="108"/>
      <c r="Q179" s="108"/>
      <c r="R179" s="108"/>
      <c r="S179" s="106"/>
      <c r="T179" s="106"/>
      <c r="U179" s="106"/>
      <c r="V179" s="106"/>
      <c r="W179" s="106"/>
      <c r="X179" s="106"/>
      <c r="AF179" s="106"/>
      <c r="AG179" s="106"/>
      <c r="AH179" s="106"/>
      <c r="AI179" s="106"/>
      <c r="AJ179" s="106"/>
      <c r="AL179" s="106"/>
      <c r="AM179" s="106"/>
      <c r="AZ179" s="108"/>
      <c r="BA179" s="108"/>
      <c r="BB179" s="108"/>
      <c r="BC179" s="108"/>
      <c r="BE179" s="106"/>
      <c r="BF179" s="106"/>
      <c r="BG179" s="106"/>
      <c r="BH179" s="106"/>
      <c r="BI179" s="106"/>
      <c r="BM179" s="106"/>
      <c r="BN179" s="106"/>
      <c r="BO179" s="106"/>
      <c r="BP179" s="106"/>
      <c r="BQ179" s="106"/>
    </row>
    <row r="180" spans="2:69">
      <c r="B180" s="108"/>
      <c r="C180" s="108"/>
      <c r="D180" s="108"/>
      <c r="E180" s="108"/>
      <c r="F180" s="108"/>
      <c r="G180" s="108"/>
      <c r="H180" s="108"/>
      <c r="I180" s="106"/>
      <c r="J180" s="106"/>
      <c r="K180" s="106"/>
      <c r="L180" s="106"/>
      <c r="M180" s="106"/>
      <c r="O180" s="108"/>
      <c r="P180" s="108"/>
      <c r="Q180" s="108"/>
      <c r="R180" s="108"/>
      <c r="S180" s="106"/>
      <c r="T180" s="106"/>
      <c r="U180" s="106"/>
      <c r="V180" s="106"/>
      <c r="W180" s="106"/>
      <c r="X180" s="106"/>
      <c r="AF180" s="106"/>
      <c r="AG180" s="106"/>
      <c r="AH180" s="106"/>
      <c r="AI180" s="106"/>
      <c r="AJ180" s="106"/>
      <c r="AL180" s="106"/>
      <c r="AM180" s="106"/>
      <c r="AZ180" s="108"/>
      <c r="BA180" s="108"/>
      <c r="BB180" s="108"/>
      <c r="BC180" s="108"/>
      <c r="BE180" s="106"/>
      <c r="BF180" s="106"/>
      <c r="BG180" s="106"/>
      <c r="BH180" s="106"/>
      <c r="BI180" s="106"/>
      <c r="BM180" s="106"/>
      <c r="BN180" s="106"/>
      <c r="BO180" s="106"/>
      <c r="BP180" s="106"/>
      <c r="BQ180" s="106"/>
    </row>
    <row r="181" spans="2:69">
      <c r="B181" s="108"/>
      <c r="C181" s="108"/>
      <c r="D181" s="108"/>
      <c r="E181" s="108"/>
      <c r="F181" s="108"/>
      <c r="G181" s="108"/>
      <c r="H181" s="108"/>
      <c r="I181" s="106"/>
      <c r="J181" s="106"/>
      <c r="K181" s="106"/>
      <c r="L181" s="106"/>
      <c r="M181" s="106"/>
      <c r="O181" s="108"/>
      <c r="P181" s="108"/>
      <c r="Q181" s="108"/>
      <c r="R181" s="108"/>
      <c r="S181" s="106"/>
      <c r="T181" s="106"/>
      <c r="U181" s="106"/>
      <c r="V181" s="106"/>
      <c r="W181" s="106"/>
      <c r="X181" s="106"/>
      <c r="AF181" s="106"/>
      <c r="AG181" s="106"/>
      <c r="AH181" s="106"/>
      <c r="AI181" s="106"/>
      <c r="AJ181" s="106"/>
      <c r="AL181" s="106"/>
      <c r="AM181" s="106"/>
      <c r="AZ181" s="108"/>
      <c r="BA181" s="108"/>
      <c r="BB181" s="108"/>
      <c r="BC181" s="108"/>
      <c r="BE181" s="106"/>
      <c r="BF181" s="106"/>
      <c r="BG181" s="106"/>
      <c r="BH181" s="106"/>
      <c r="BI181" s="106"/>
      <c r="BM181" s="106"/>
      <c r="BN181" s="106"/>
      <c r="BO181" s="106"/>
      <c r="BP181" s="106"/>
      <c r="BQ181" s="106"/>
    </row>
    <row r="182" spans="2:69">
      <c r="B182" s="108"/>
      <c r="C182" s="108"/>
      <c r="D182" s="108"/>
      <c r="E182" s="108"/>
      <c r="F182" s="108"/>
      <c r="G182" s="108"/>
      <c r="H182" s="108"/>
      <c r="I182" s="106"/>
      <c r="J182" s="106"/>
      <c r="K182" s="106"/>
      <c r="L182" s="106"/>
      <c r="M182" s="106"/>
      <c r="O182" s="108"/>
      <c r="P182" s="108"/>
      <c r="Q182" s="108"/>
      <c r="R182" s="108"/>
      <c r="S182" s="106"/>
      <c r="T182" s="106"/>
      <c r="U182" s="106"/>
      <c r="V182" s="106"/>
      <c r="W182" s="106"/>
      <c r="X182" s="106"/>
      <c r="AF182" s="106"/>
      <c r="AG182" s="106"/>
      <c r="AH182" s="106"/>
      <c r="AI182" s="106"/>
      <c r="AJ182" s="106"/>
      <c r="AL182" s="106"/>
      <c r="AM182" s="106"/>
      <c r="AZ182" s="108"/>
      <c r="BA182" s="108"/>
      <c r="BB182" s="108"/>
      <c r="BC182" s="108"/>
      <c r="BE182" s="106"/>
      <c r="BF182" s="106"/>
      <c r="BG182" s="106"/>
      <c r="BH182" s="106"/>
      <c r="BI182" s="106"/>
      <c r="BM182" s="106"/>
      <c r="BN182" s="106"/>
      <c r="BO182" s="106"/>
      <c r="BP182" s="106"/>
      <c r="BQ182" s="106"/>
    </row>
    <row r="183" spans="2:69">
      <c r="B183" s="108"/>
      <c r="C183" s="108"/>
      <c r="D183" s="108"/>
      <c r="E183" s="108"/>
      <c r="F183" s="108"/>
      <c r="G183" s="108"/>
      <c r="H183" s="108"/>
      <c r="I183" s="106"/>
      <c r="J183" s="106"/>
      <c r="K183" s="106"/>
      <c r="L183" s="106"/>
      <c r="M183" s="106"/>
      <c r="O183" s="108"/>
      <c r="P183" s="108"/>
      <c r="Q183" s="108"/>
      <c r="R183" s="108"/>
      <c r="S183" s="106"/>
      <c r="T183" s="106"/>
      <c r="U183" s="106"/>
      <c r="V183" s="106"/>
      <c r="W183" s="106"/>
      <c r="X183" s="106"/>
      <c r="AF183" s="106"/>
      <c r="AG183" s="106"/>
      <c r="AH183" s="106"/>
      <c r="AI183" s="106"/>
      <c r="AJ183" s="106"/>
      <c r="AL183" s="106"/>
      <c r="AM183" s="106"/>
      <c r="AZ183" s="108"/>
      <c r="BA183" s="108"/>
      <c r="BB183" s="108"/>
      <c r="BC183" s="108"/>
      <c r="BE183" s="106"/>
      <c r="BF183" s="106"/>
      <c r="BG183" s="106"/>
      <c r="BH183" s="106"/>
      <c r="BI183" s="106"/>
      <c r="BM183" s="106"/>
      <c r="BN183" s="106"/>
      <c r="BO183" s="106"/>
      <c r="BP183" s="106"/>
      <c r="BQ183" s="106"/>
    </row>
    <row r="184" spans="2:69">
      <c r="B184" s="108"/>
      <c r="C184" s="108"/>
      <c r="D184" s="108"/>
      <c r="E184" s="108"/>
      <c r="F184" s="108"/>
      <c r="G184" s="108"/>
      <c r="H184" s="108"/>
      <c r="I184" s="44"/>
      <c r="J184" s="44"/>
      <c r="K184" s="44"/>
      <c r="L184" s="44"/>
      <c r="M184" s="44"/>
      <c r="O184" s="108"/>
      <c r="P184" s="108"/>
      <c r="Q184" s="108"/>
      <c r="R184" s="108"/>
      <c r="S184" s="44"/>
      <c r="T184" s="44"/>
      <c r="U184" s="44"/>
      <c r="V184" s="44"/>
      <c r="W184" s="44"/>
      <c r="X184" s="44"/>
      <c r="AF184" s="44"/>
      <c r="AG184" s="44"/>
      <c r="AH184" s="44"/>
      <c r="AI184" s="44"/>
      <c r="AJ184" s="44"/>
      <c r="AL184" s="44"/>
      <c r="AM184" s="44"/>
      <c r="AZ184" s="108"/>
      <c r="BA184" s="108"/>
      <c r="BB184" s="108"/>
      <c r="BC184" s="108"/>
      <c r="BE184" s="44"/>
      <c r="BF184" s="44"/>
      <c r="BG184" s="44"/>
      <c r="BH184" s="44"/>
      <c r="BI184" s="44"/>
      <c r="BM184" s="44"/>
      <c r="BN184" s="44"/>
      <c r="BO184" s="44"/>
      <c r="BP184" s="44"/>
      <c r="BQ184" s="44"/>
    </row>
    <row r="185" spans="2:69">
      <c r="B185" s="108"/>
      <c r="C185" s="108"/>
      <c r="D185" s="108"/>
      <c r="E185" s="108"/>
      <c r="F185" s="108"/>
      <c r="G185" s="108"/>
      <c r="H185" s="108"/>
      <c r="I185" s="44"/>
      <c r="J185" s="44"/>
      <c r="K185" s="44"/>
      <c r="L185" s="44"/>
      <c r="M185" s="44"/>
      <c r="O185" s="108"/>
      <c r="P185" s="108"/>
      <c r="Q185" s="108"/>
      <c r="R185" s="108"/>
      <c r="S185" s="44"/>
      <c r="T185" s="44"/>
      <c r="U185" s="44"/>
      <c r="V185" s="44"/>
      <c r="W185" s="44"/>
      <c r="X185" s="44"/>
      <c r="AF185" s="44"/>
      <c r="AG185" s="44"/>
      <c r="AH185" s="44"/>
      <c r="AI185" s="44"/>
      <c r="AJ185" s="44"/>
      <c r="AL185" s="44"/>
      <c r="AM185" s="44"/>
      <c r="AZ185" s="108"/>
      <c r="BA185" s="108"/>
      <c r="BB185" s="108"/>
      <c r="BC185" s="108"/>
      <c r="BE185" s="44"/>
      <c r="BF185" s="44"/>
      <c r="BG185" s="44"/>
      <c r="BH185" s="44"/>
      <c r="BI185" s="44"/>
      <c r="BM185" s="44"/>
      <c r="BN185" s="44"/>
      <c r="BO185" s="44"/>
      <c r="BP185" s="44"/>
      <c r="BQ185" s="44"/>
    </row>
    <row r="186" spans="2:69">
      <c r="B186" s="108"/>
      <c r="C186" s="108"/>
      <c r="D186" s="108"/>
      <c r="E186" s="108"/>
      <c r="F186" s="108"/>
      <c r="G186" s="108"/>
      <c r="H186" s="108"/>
      <c r="I186" s="44"/>
      <c r="J186" s="44"/>
      <c r="K186" s="44"/>
      <c r="L186" s="44"/>
      <c r="M186" s="44"/>
      <c r="O186" s="108"/>
      <c r="P186" s="108"/>
      <c r="Q186" s="108"/>
      <c r="R186" s="108"/>
      <c r="S186" s="44"/>
      <c r="T186" s="44"/>
      <c r="U186" s="44"/>
      <c r="V186" s="44"/>
      <c r="W186" s="44"/>
      <c r="X186" s="44"/>
      <c r="AF186" s="44"/>
      <c r="AG186" s="44"/>
      <c r="AH186" s="44"/>
      <c r="AI186" s="44"/>
      <c r="AJ186" s="44"/>
      <c r="AL186" s="44"/>
      <c r="AM186" s="44"/>
      <c r="AZ186" s="108"/>
      <c r="BA186" s="108"/>
      <c r="BB186" s="108"/>
      <c r="BC186" s="108"/>
      <c r="BE186" s="44"/>
      <c r="BF186" s="44"/>
      <c r="BG186" s="44"/>
      <c r="BH186" s="44"/>
      <c r="BI186" s="44"/>
      <c r="BM186" s="44"/>
      <c r="BN186" s="44"/>
      <c r="BO186" s="44"/>
      <c r="BP186" s="44"/>
      <c r="BQ186" s="44"/>
    </row>
    <row r="187" spans="2:69">
      <c r="B187" s="108"/>
      <c r="C187" s="108"/>
      <c r="D187" s="108"/>
      <c r="E187" s="108"/>
      <c r="F187" s="108"/>
      <c r="G187" s="108"/>
      <c r="H187" s="108"/>
      <c r="I187" s="44"/>
      <c r="J187" s="44"/>
      <c r="K187" s="44"/>
      <c r="L187" s="44"/>
      <c r="M187" s="44"/>
      <c r="O187" s="108"/>
      <c r="P187" s="108"/>
      <c r="Q187" s="108"/>
      <c r="R187" s="108"/>
      <c r="S187" s="44"/>
      <c r="T187" s="44"/>
      <c r="U187" s="44"/>
      <c r="V187" s="44"/>
      <c r="W187" s="44"/>
      <c r="X187" s="44"/>
      <c r="AF187" s="44"/>
      <c r="AG187" s="44"/>
      <c r="AH187" s="44"/>
      <c r="AI187" s="44"/>
      <c r="AJ187" s="44"/>
      <c r="AL187" s="44"/>
      <c r="AM187" s="44"/>
      <c r="AZ187" s="108"/>
      <c r="BA187" s="108"/>
      <c r="BB187" s="108"/>
      <c r="BC187" s="108"/>
      <c r="BE187" s="44"/>
      <c r="BF187" s="44"/>
      <c r="BG187" s="44"/>
      <c r="BH187" s="44"/>
      <c r="BI187" s="44"/>
      <c r="BM187" s="44"/>
      <c r="BN187" s="44"/>
      <c r="BO187" s="44"/>
      <c r="BP187" s="44"/>
      <c r="BQ187" s="44"/>
    </row>
    <row r="188" spans="2:69">
      <c r="B188" s="108"/>
      <c r="C188" s="108"/>
      <c r="D188" s="108"/>
      <c r="E188" s="108"/>
      <c r="F188" s="108"/>
      <c r="G188" s="108"/>
      <c r="H188" s="108"/>
      <c r="I188" s="44"/>
      <c r="J188" s="44"/>
      <c r="K188" s="44"/>
      <c r="L188" s="44"/>
      <c r="M188" s="44"/>
      <c r="O188" s="108"/>
      <c r="P188" s="108"/>
      <c r="Q188" s="108"/>
      <c r="R188" s="108"/>
      <c r="S188" s="44"/>
      <c r="T188" s="44"/>
      <c r="U188" s="44"/>
      <c r="V188" s="44"/>
      <c r="W188" s="44"/>
      <c r="X188" s="44"/>
      <c r="AF188" s="44"/>
      <c r="AG188" s="44"/>
      <c r="AH188" s="44"/>
      <c r="AI188" s="44"/>
      <c r="AJ188" s="44"/>
      <c r="AL188" s="44"/>
      <c r="AM188" s="44"/>
      <c r="AZ188" s="108"/>
      <c r="BA188" s="108"/>
      <c r="BB188" s="108"/>
      <c r="BC188" s="108"/>
      <c r="BE188" s="44"/>
      <c r="BF188" s="44"/>
      <c r="BG188" s="44"/>
      <c r="BH188" s="44"/>
      <c r="BI188" s="44"/>
      <c r="BM188" s="44"/>
      <c r="BN188" s="44"/>
      <c r="BO188" s="44"/>
      <c r="BP188" s="44"/>
      <c r="BQ188" s="44"/>
    </row>
    <row r="189" spans="2:69">
      <c r="B189" s="108"/>
      <c r="C189" s="108"/>
      <c r="D189" s="108"/>
      <c r="E189" s="108"/>
      <c r="F189" s="108"/>
      <c r="G189" s="108"/>
      <c r="H189" s="108"/>
      <c r="I189" s="44"/>
      <c r="J189" s="44"/>
      <c r="K189" s="44"/>
      <c r="L189" s="44"/>
      <c r="M189" s="44"/>
      <c r="O189" s="108"/>
      <c r="P189" s="108"/>
      <c r="Q189" s="108"/>
      <c r="R189" s="108"/>
      <c r="S189" s="44"/>
      <c r="T189" s="44"/>
      <c r="U189" s="44"/>
      <c r="V189" s="44"/>
      <c r="W189" s="44"/>
      <c r="X189" s="44"/>
      <c r="AF189" s="44"/>
      <c r="AG189" s="44"/>
      <c r="AH189" s="44"/>
      <c r="AI189" s="44"/>
      <c r="AJ189" s="44"/>
      <c r="AL189" s="44"/>
      <c r="AM189" s="44"/>
      <c r="AZ189" s="108"/>
      <c r="BA189" s="108"/>
      <c r="BB189" s="108"/>
      <c r="BC189" s="108"/>
      <c r="BE189" s="44"/>
      <c r="BF189" s="44"/>
      <c r="BG189" s="44"/>
      <c r="BH189" s="44"/>
      <c r="BI189" s="44"/>
      <c r="BM189" s="44"/>
      <c r="BN189" s="44"/>
      <c r="BO189" s="44"/>
      <c r="BP189" s="44"/>
      <c r="BQ189" s="44"/>
    </row>
    <row r="190" spans="2:69">
      <c r="B190" s="108"/>
      <c r="C190" s="108"/>
      <c r="D190" s="108"/>
      <c r="E190" s="108"/>
      <c r="F190" s="108"/>
      <c r="G190" s="108"/>
      <c r="H190" s="108"/>
      <c r="I190" s="44"/>
      <c r="J190" s="44"/>
      <c r="K190" s="44"/>
      <c r="L190" s="44"/>
      <c r="M190" s="44"/>
      <c r="O190" s="108"/>
      <c r="P190" s="108"/>
      <c r="Q190" s="108"/>
      <c r="R190" s="108"/>
      <c r="S190" s="44"/>
      <c r="T190" s="44"/>
      <c r="U190" s="44"/>
      <c r="V190" s="44"/>
      <c r="W190" s="44"/>
      <c r="X190" s="44"/>
      <c r="AF190" s="44"/>
      <c r="AG190" s="44"/>
      <c r="AH190" s="44"/>
      <c r="AI190" s="44"/>
      <c r="AJ190" s="44"/>
      <c r="AL190" s="44"/>
      <c r="AM190" s="44"/>
      <c r="AZ190" s="108"/>
      <c r="BA190" s="108"/>
      <c r="BB190" s="108"/>
      <c r="BC190" s="108"/>
      <c r="BE190" s="44"/>
      <c r="BF190" s="44"/>
      <c r="BG190" s="44"/>
      <c r="BH190" s="44"/>
      <c r="BI190" s="44"/>
      <c r="BM190" s="44"/>
      <c r="BN190" s="44"/>
      <c r="BO190" s="44"/>
      <c r="BP190" s="44"/>
      <c r="BQ190" s="44"/>
    </row>
    <row r="191" spans="2:69">
      <c r="B191" s="108"/>
      <c r="C191" s="108"/>
      <c r="D191" s="108"/>
      <c r="E191" s="108"/>
      <c r="F191" s="108"/>
      <c r="G191" s="108"/>
      <c r="H191" s="108"/>
      <c r="I191" s="44"/>
      <c r="J191" s="44"/>
      <c r="K191" s="44"/>
      <c r="L191" s="44"/>
      <c r="M191" s="44"/>
      <c r="O191" s="108"/>
      <c r="P191" s="108"/>
      <c r="Q191" s="108"/>
      <c r="R191" s="108"/>
      <c r="S191" s="44"/>
      <c r="T191" s="44"/>
      <c r="U191" s="44"/>
      <c r="V191" s="44"/>
      <c r="W191" s="44"/>
      <c r="X191" s="44"/>
      <c r="AF191" s="44"/>
      <c r="AG191" s="44"/>
      <c r="AH191" s="44"/>
      <c r="AI191" s="44"/>
      <c r="AJ191" s="44"/>
      <c r="AL191" s="44"/>
      <c r="AM191" s="44"/>
      <c r="AZ191" s="108"/>
      <c r="BA191" s="108"/>
      <c r="BB191" s="108"/>
      <c r="BC191" s="108"/>
      <c r="BE191" s="44"/>
      <c r="BF191" s="44"/>
      <c r="BG191" s="44"/>
      <c r="BH191" s="44"/>
      <c r="BI191" s="44"/>
      <c r="BM191" s="44"/>
      <c r="BN191" s="44"/>
      <c r="BO191" s="44"/>
      <c r="BP191" s="44"/>
      <c r="BQ191" s="44"/>
    </row>
    <row r="192" spans="2:69"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O192" s="108"/>
      <c r="P192" s="108"/>
      <c r="Q192" s="108"/>
      <c r="R192" s="108"/>
      <c r="S192" s="44"/>
      <c r="T192" s="44"/>
      <c r="U192" s="44"/>
      <c r="V192" s="44"/>
      <c r="W192" s="44"/>
      <c r="X192" s="44"/>
      <c r="AF192" s="44"/>
      <c r="AG192" s="44"/>
      <c r="AH192" s="44"/>
      <c r="AI192" s="44"/>
      <c r="AJ192" s="44"/>
      <c r="AL192" s="44"/>
      <c r="AM192" s="44"/>
      <c r="AZ192" s="108"/>
      <c r="BA192" s="108"/>
      <c r="BB192" s="108"/>
      <c r="BC192" s="108"/>
      <c r="BE192" s="44"/>
      <c r="BF192" s="44"/>
      <c r="BG192" s="44"/>
      <c r="BH192" s="44"/>
      <c r="BI192" s="44"/>
      <c r="BM192" s="44"/>
      <c r="BN192" s="44"/>
      <c r="BO192" s="44"/>
      <c r="BP192" s="44"/>
      <c r="BQ192" s="44"/>
    </row>
    <row r="193" spans="2:69"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O193" s="108"/>
      <c r="P193" s="108"/>
      <c r="Q193" s="108"/>
      <c r="R193" s="108"/>
      <c r="S193" s="44"/>
      <c r="T193" s="44"/>
      <c r="U193" s="44"/>
      <c r="V193" s="44"/>
      <c r="W193" s="44"/>
      <c r="X193" s="44"/>
      <c r="AF193" s="44"/>
      <c r="AG193" s="44"/>
      <c r="AH193" s="44"/>
      <c r="AI193" s="44"/>
      <c r="AJ193" s="44"/>
      <c r="AL193" s="44"/>
      <c r="AM193" s="44"/>
      <c r="AZ193" s="108"/>
      <c r="BA193" s="108"/>
      <c r="BB193" s="108"/>
      <c r="BC193" s="108"/>
      <c r="BE193" s="44"/>
      <c r="BF193" s="44"/>
      <c r="BG193" s="44"/>
      <c r="BH193" s="44"/>
      <c r="BI193" s="44"/>
      <c r="BM193" s="44"/>
      <c r="BN193" s="44"/>
      <c r="BO193" s="44"/>
      <c r="BP193" s="44"/>
      <c r="BQ193" s="44"/>
    </row>
    <row r="194" spans="2:69"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O194" s="108"/>
      <c r="P194" s="108"/>
      <c r="Q194" s="108"/>
      <c r="R194" s="108"/>
      <c r="AF194" s="44"/>
      <c r="AG194" s="44"/>
      <c r="AH194" s="44"/>
      <c r="AI194" s="44"/>
      <c r="AJ194" s="44"/>
      <c r="AL194" s="44"/>
      <c r="AM194" s="44"/>
      <c r="AZ194" s="108"/>
      <c r="BA194" s="108"/>
      <c r="BB194" s="108"/>
      <c r="BC194" s="108"/>
      <c r="BE194" s="44"/>
      <c r="BF194" s="44"/>
      <c r="BG194" s="44"/>
      <c r="BH194" s="44"/>
      <c r="BI194" s="44"/>
      <c r="BM194" s="44"/>
      <c r="BN194" s="44"/>
      <c r="BO194" s="44"/>
      <c r="BP194" s="44"/>
      <c r="BQ194" s="44"/>
    </row>
    <row r="195" spans="2:69"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O195" s="108"/>
      <c r="P195" s="108"/>
      <c r="Q195" s="108"/>
      <c r="R195" s="108"/>
      <c r="AF195" s="44"/>
      <c r="AG195" s="44"/>
      <c r="AH195" s="44"/>
      <c r="AI195" s="44"/>
      <c r="AJ195" s="44"/>
      <c r="AL195" s="44"/>
      <c r="AM195" s="44"/>
      <c r="AZ195" s="108"/>
      <c r="BA195" s="108"/>
      <c r="BB195" s="108"/>
      <c r="BC195" s="108"/>
      <c r="BE195" s="44"/>
      <c r="BF195" s="44"/>
      <c r="BG195" s="44"/>
      <c r="BH195" s="44"/>
      <c r="BI195" s="44"/>
      <c r="BM195" s="44"/>
      <c r="BN195" s="44"/>
      <c r="BO195" s="44"/>
      <c r="BP195" s="44"/>
      <c r="BQ195" s="44"/>
    </row>
    <row r="196" spans="2:69"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O196" s="108"/>
      <c r="P196" s="108"/>
      <c r="Q196" s="108"/>
      <c r="R196" s="108"/>
      <c r="AF196" s="44"/>
      <c r="AG196" s="44"/>
      <c r="AH196" s="44"/>
      <c r="AI196" s="44"/>
      <c r="AJ196" s="44"/>
      <c r="AL196" s="44"/>
      <c r="AM196" s="44"/>
      <c r="AZ196" s="108"/>
      <c r="BA196" s="108"/>
      <c r="BB196" s="108"/>
      <c r="BC196" s="108"/>
      <c r="BE196" s="44"/>
      <c r="BF196" s="44"/>
      <c r="BG196" s="44"/>
      <c r="BH196" s="44"/>
      <c r="BI196" s="44"/>
      <c r="BM196" s="44"/>
      <c r="BN196" s="44"/>
      <c r="BO196" s="44"/>
      <c r="BP196" s="44"/>
      <c r="BQ196" s="44"/>
    </row>
    <row r="197" spans="2:69"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O197" s="108"/>
      <c r="P197" s="108"/>
      <c r="Q197" s="108"/>
      <c r="R197" s="108"/>
      <c r="AF197" s="44"/>
      <c r="AG197" s="44"/>
      <c r="AH197" s="44"/>
      <c r="AI197" s="44"/>
      <c r="AJ197" s="44"/>
      <c r="AL197" s="44"/>
      <c r="AM197" s="44"/>
      <c r="AZ197" s="108"/>
      <c r="BA197" s="108"/>
      <c r="BB197" s="108"/>
      <c r="BC197" s="108"/>
      <c r="BE197" s="44"/>
      <c r="BF197" s="44"/>
      <c r="BG197" s="44"/>
      <c r="BH197" s="44"/>
      <c r="BI197" s="44"/>
      <c r="BM197" s="44"/>
      <c r="BN197" s="44"/>
      <c r="BO197" s="44"/>
      <c r="BP197" s="44"/>
      <c r="BQ197" s="44"/>
    </row>
    <row r="198" spans="2:69"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O198" s="108"/>
      <c r="P198" s="108"/>
      <c r="Q198" s="108"/>
      <c r="R198" s="108"/>
      <c r="AF198" s="44"/>
      <c r="AG198" s="44"/>
      <c r="AH198" s="44"/>
      <c r="AI198" s="44"/>
      <c r="AJ198" s="44"/>
      <c r="AL198" s="44"/>
      <c r="AM198" s="44"/>
      <c r="AZ198" s="108"/>
      <c r="BA198" s="108"/>
      <c r="BB198" s="108"/>
      <c r="BC198" s="108"/>
      <c r="BE198" s="44"/>
      <c r="BF198" s="44"/>
      <c r="BG198" s="44"/>
      <c r="BH198" s="44"/>
      <c r="BI198" s="44"/>
      <c r="BM198" s="44"/>
      <c r="BN198" s="44"/>
      <c r="BO198" s="44"/>
      <c r="BP198" s="44"/>
      <c r="BQ198" s="44"/>
    </row>
    <row r="199" spans="2:69"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O199" s="108"/>
      <c r="P199" s="108"/>
      <c r="Q199" s="108"/>
      <c r="R199" s="108"/>
      <c r="AF199" s="44"/>
      <c r="AG199" s="44"/>
      <c r="AH199" s="44"/>
      <c r="AI199" s="44"/>
      <c r="AJ199" s="44"/>
      <c r="AL199" s="44"/>
      <c r="AM199" s="44"/>
      <c r="AZ199" s="108"/>
      <c r="BA199" s="108"/>
      <c r="BB199" s="108"/>
      <c r="BC199" s="108"/>
      <c r="BE199" s="44"/>
      <c r="BF199" s="44"/>
      <c r="BG199" s="44"/>
      <c r="BH199" s="44"/>
      <c r="BI199" s="44"/>
      <c r="BM199" s="44"/>
      <c r="BN199" s="44"/>
      <c r="BO199" s="44"/>
      <c r="BP199" s="44"/>
      <c r="BQ199" s="44"/>
    </row>
    <row r="200" spans="2:69"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O200" s="108"/>
      <c r="P200" s="108"/>
      <c r="Q200" s="108"/>
      <c r="R200" s="108"/>
      <c r="AF200" s="44"/>
      <c r="AG200" s="44"/>
      <c r="AH200" s="44"/>
      <c r="AI200" s="44"/>
      <c r="AJ200" s="44"/>
      <c r="AL200" s="44"/>
      <c r="AM200" s="44"/>
      <c r="AZ200" s="108"/>
      <c r="BA200" s="108"/>
      <c r="BB200" s="108"/>
      <c r="BC200" s="108"/>
      <c r="BE200" s="44"/>
      <c r="BF200" s="44"/>
      <c r="BG200" s="44"/>
      <c r="BH200" s="44"/>
      <c r="BI200" s="44"/>
      <c r="BM200" s="44"/>
      <c r="BN200" s="44"/>
      <c r="BO200" s="44"/>
      <c r="BP200" s="44"/>
      <c r="BQ200" s="44"/>
    </row>
    <row r="201" spans="2:69"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O201" s="108"/>
      <c r="P201" s="108"/>
      <c r="Q201" s="108"/>
      <c r="R201" s="108"/>
      <c r="AF201" s="44"/>
      <c r="AG201" s="44"/>
      <c r="AH201" s="44"/>
      <c r="AI201" s="44"/>
      <c r="AJ201" s="44"/>
      <c r="AL201" s="44"/>
      <c r="AM201" s="44"/>
      <c r="AZ201" s="108"/>
      <c r="BA201" s="108"/>
      <c r="BB201" s="108"/>
      <c r="BC201" s="108"/>
      <c r="BE201" s="44"/>
      <c r="BF201" s="44"/>
      <c r="BG201" s="44"/>
      <c r="BH201" s="44"/>
      <c r="BI201" s="44"/>
      <c r="BM201" s="44"/>
      <c r="BN201" s="44"/>
      <c r="BO201" s="44"/>
      <c r="BP201" s="44"/>
      <c r="BQ201" s="44"/>
    </row>
    <row r="202" spans="2:69"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O202" s="108"/>
      <c r="P202" s="108"/>
      <c r="Q202" s="108"/>
      <c r="R202" s="108"/>
      <c r="AF202" s="44"/>
      <c r="AG202" s="44"/>
      <c r="AH202" s="44"/>
      <c r="AI202" s="44"/>
      <c r="AJ202" s="44"/>
      <c r="AL202" s="44"/>
      <c r="AM202" s="44"/>
      <c r="AZ202" s="108"/>
      <c r="BA202" s="108"/>
      <c r="BB202" s="108"/>
      <c r="BC202" s="108"/>
      <c r="BE202" s="44"/>
      <c r="BF202" s="44"/>
      <c r="BG202" s="44"/>
      <c r="BH202" s="44"/>
      <c r="BI202" s="44"/>
      <c r="BM202" s="44"/>
      <c r="BN202" s="44"/>
      <c r="BO202" s="44"/>
      <c r="BP202" s="44"/>
      <c r="BQ202" s="44"/>
    </row>
    <row r="203" spans="2:69"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O203" s="108"/>
      <c r="P203" s="108"/>
      <c r="Q203" s="108"/>
      <c r="R203" s="108"/>
      <c r="AF203" s="44"/>
      <c r="AG203" s="44"/>
      <c r="AH203" s="44"/>
      <c r="AI203" s="44"/>
      <c r="AJ203" s="44"/>
      <c r="AL203" s="44"/>
      <c r="AM203" s="44"/>
      <c r="AZ203" s="108"/>
      <c r="BA203" s="108"/>
      <c r="BB203" s="108"/>
      <c r="BC203" s="108"/>
      <c r="BE203" s="44"/>
      <c r="BF203" s="44"/>
      <c r="BG203" s="44"/>
      <c r="BH203" s="44"/>
      <c r="BI203" s="44"/>
      <c r="BM203" s="44"/>
      <c r="BN203" s="44"/>
      <c r="BO203" s="44"/>
      <c r="BP203" s="44"/>
      <c r="BQ203" s="44"/>
    </row>
    <row r="204" spans="2:69"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O204" s="108"/>
      <c r="P204" s="108"/>
      <c r="Q204" s="108"/>
      <c r="R204" s="108"/>
      <c r="AF204" s="44"/>
      <c r="AG204" s="44"/>
      <c r="AH204" s="44"/>
      <c r="AI204" s="44"/>
      <c r="AJ204" s="44"/>
      <c r="AL204" s="44"/>
      <c r="AM204" s="44"/>
      <c r="AZ204" s="108"/>
      <c r="BA204" s="108"/>
      <c r="BB204" s="108"/>
      <c r="BC204" s="108"/>
      <c r="BE204" s="44"/>
      <c r="BF204" s="44"/>
      <c r="BG204" s="44"/>
      <c r="BH204" s="44"/>
      <c r="BI204" s="44"/>
      <c r="BM204" s="44"/>
      <c r="BN204" s="44"/>
      <c r="BO204" s="44"/>
      <c r="BP204" s="44"/>
      <c r="BQ204" s="44"/>
    </row>
    <row r="205" spans="2:69"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O205" s="108"/>
      <c r="P205" s="108"/>
      <c r="Q205" s="108"/>
      <c r="R205" s="108"/>
      <c r="AF205" s="44"/>
      <c r="AG205" s="44"/>
      <c r="AH205" s="44"/>
      <c r="AI205" s="44"/>
      <c r="AJ205" s="44"/>
      <c r="AL205" s="44"/>
      <c r="AM205" s="44"/>
      <c r="AZ205" s="108"/>
      <c r="BA205" s="108"/>
      <c r="BB205" s="108"/>
      <c r="BC205" s="108"/>
      <c r="BE205" s="44"/>
      <c r="BF205" s="44"/>
      <c r="BG205" s="44"/>
      <c r="BH205" s="44"/>
      <c r="BI205" s="44"/>
      <c r="BM205" s="44"/>
      <c r="BN205" s="44"/>
      <c r="BO205" s="44"/>
      <c r="BP205" s="44"/>
      <c r="BQ205" s="44"/>
    </row>
    <row r="206" spans="2:69"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O206" s="108"/>
      <c r="P206" s="108"/>
      <c r="Q206" s="108"/>
      <c r="R206" s="108"/>
      <c r="AF206" s="44"/>
      <c r="AG206" s="44"/>
      <c r="AH206" s="44"/>
      <c r="AI206" s="44"/>
      <c r="AJ206" s="44"/>
      <c r="AL206" s="44"/>
      <c r="AM206" s="44"/>
      <c r="AZ206" s="108"/>
      <c r="BA206" s="108"/>
      <c r="BB206" s="108"/>
      <c r="BC206" s="108"/>
      <c r="BE206" s="44"/>
      <c r="BF206" s="44"/>
      <c r="BG206" s="44"/>
      <c r="BH206" s="44"/>
      <c r="BI206" s="44"/>
      <c r="BM206" s="44"/>
      <c r="BN206" s="44"/>
      <c r="BO206" s="44"/>
      <c r="BP206" s="44"/>
      <c r="BQ206" s="44"/>
    </row>
    <row r="207" spans="2:69"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O207" s="108"/>
      <c r="P207" s="108"/>
      <c r="Q207" s="108"/>
      <c r="R207" s="108"/>
      <c r="AF207" s="44"/>
      <c r="AG207" s="44"/>
      <c r="AH207" s="44"/>
      <c r="AI207" s="44"/>
      <c r="AJ207" s="44"/>
      <c r="AL207" s="44"/>
      <c r="AM207" s="44"/>
      <c r="AZ207" s="108"/>
      <c r="BA207" s="108"/>
      <c r="BB207" s="108"/>
      <c r="BC207" s="108"/>
      <c r="BE207" s="44"/>
      <c r="BF207" s="44"/>
      <c r="BG207" s="44"/>
      <c r="BH207" s="44"/>
      <c r="BI207" s="44"/>
      <c r="BM207" s="44"/>
      <c r="BN207" s="44"/>
      <c r="BO207" s="44"/>
      <c r="BP207" s="44"/>
      <c r="BQ207" s="44"/>
    </row>
    <row r="208" spans="2:69"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O208" s="108"/>
      <c r="P208" s="108"/>
      <c r="Q208" s="108"/>
      <c r="R208" s="108"/>
      <c r="AF208" s="44"/>
      <c r="AG208" s="44"/>
      <c r="AH208" s="44"/>
      <c r="AI208" s="44"/>
      <c r="AJ208" s="44"/>
      <c r="AL208" s="44"/>
      <c r="AM208" s="44"/>
      <c r="AZ208" s="108"/>
      <c r="BA208" s="108"/>
      <c r="BB208" s="108"/>
      <c r="BC208" s="108"/>
      <c r="BE208" s="44"/>
      <c r="BF208" s="44"/>
      <c r="BG208" s="44"/>
      <c r="BH208" s="44"/>
      <c r="BI208" s="44"/>
      <c r="BM208" s="44"/>
      <c r="BN208" s="44"/>
      <c r="BO208" s="44"/>
      <c r="BP208" s="44"/>
      <c r="BQ208" s="44"/>
    </row>
    <row r="209" spans="2:69"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O209" s="108"/>
      <c r="P209" s="108"/>
      <c r="Q209" s="108"/>
      <c r="R209" s="108"/>
      <c r="AF209" s="44"/>
      <c r="AG209" s="44"/>
      <c r="AH209" s="44"/>
      <c r="AI209" s="44"/>
      <c r="AJ209" s="44"/>
      <c r="AL209" s="44"/>
      <c r="AM209" s="44"/>
      <c r="AZ209" s="108"/>
      <c r="BA209" s="108"/>
      <c r="BB209" s="108"/>
      <c r="BC209" s="108"/>
      <c r="BE209" s="44"/>
      <c r="BF209" s="44"/>
      <c r="BG209" s="44"/>
      <c r="BH209" s="44"/>
      <c r="BI209" s="44"/>
      <c r="BM209" s="44"/>
      <c r="BN209" s="44"/>
      <c r="BO209" s="44"/>
      <c r="BP209" s="44"/>
      <c r="BQ209" s="44"/>
    </row>
    <row r="210" spans="2:69"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O210" s="108"/>
      <c r="P210" s="108"/>
      <c r="Q210" s="108"/>
      <c r="R210" s="108"/>
      <c r="AF210" s="44"/>
      <c r="AG210" s="44"/>
      <c r="AH210" s="44"/>
      <c r="AI210" s="44"/>
      <c r="AJ210" s="44"/>
      <c r="AL210" s="44"/>
      <c r="AM210" s="44"/>
      <c r="AZ210" s="108"/>
      <c r="BA210" s="108"/>
      <c r="BB210" s="108"/>
      <c r="BC210" s="108"/>
      <c r="BE210" s="44"/>
      <c r="BF210" s="44"/>
      <c r="BG210" s="44"/>
      <c r="BH210" s="44"/>
      <c r="BI210" s="44"/>
      <c r="BM210" s="44"/>
      <c r="BN210" s="44"/>
      <c r="BO210" s="44"/>
      <c r="BP210" s="44"/>
      <c r="BQ210" s="44"/>
    </row>
    <row r="211" spans="2:69"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O211" s="108"/>
      <c r="P211" s="108"/>
      <c r="Q211" s="108"/>
      <c r="R211" s="108"/>
      <c r="AF211" s="44"/>
      <c r="AG211" s="44"/>
      <c r="AH211" s="44"/>
      <c r="AI211" s="44"/>
      <c r="AJ211" s="44"/>
      <c r="AL211" s="44"/>
      <c r="AM211" s="44"/>
      <c r="AZ211" s="108"/>
      <c r="BA211" s="108"/>
      <c r="BB211" s="108"/>
      <c r="BC211" s="108"/>
      <c r="BE211" s="44"/>
      <c r="BF211" s="44"/>
      <c r="BG211" s="44"/>
      <c r="BH211" s="44"/>
      <c r="BI211" s="44"/>
      <c r="BM211" s="44"/>
      <c r="BN211" s="44"/>
      <c r="BO211" s="44"/>
      <c r="BP211" s="44"/>
      <c r="BQ211" s="44"/>
    </row>
    <row r="212" spans="2:69"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O212" s="108"/>
      <c r="P212" s="108"/>
      <c r="Q212" s="108"/>
      <c r="R212" s="108"/>
      <c r="AF212" s="44"/>
      <c r="AG212" s="44"/>
      <c r="AH212" s="44"/>
      <c r="AI212" s="44"/>
      <c r="AJ212" s="44"/>
      <c r="AL212" s="44"/>
      <c r="AM212" s="44"/>
      <c r="AZ212" s="108"/>
      <c r="BA212" s="108"/>
      <c r="BB212" s="108"/>
      <c r="BC212" s="108"/>
      <c r="BE212" s="44"/>
      <c r="BF212" s="44"/>
      <c r="BG212" s="44"/>
      <c r="BH212" s="44"/>
      <c r="BI212" s="44"/>
      <c r="BM212" s="44"/>
      <c r="BN212" s="44"/>
      <c r="BO212" s="44"/>
      <c r="BP212" s="44"/>
      <c r="BQ212" s="44"/>
    </row>
    <row r="213" spans="2:69"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O213" s="44"/>
      <c r="P213" s="44"/>
      <c r="Q213" s="44"/>
      <c r="R213" s="44"/>
      <c r="AF213" s="44"/>
      <c r="AG213" s="44"/>
      <c r="AH213" s="44"/>
      <c r="AI213" s="44"/>
      <c r="AJ213" s="44"/>
      <c r="AL213" s="44"/>
      <c r="AM213" s="44"/>
      <c r="AZ213" s="108"/>
      <c r="BA213" s="108"/>
      <c r="BB213" s="108"/>
      <c r="BC213" s="108"/>
      <c r="BE213" s="44"/>
      <c r="BF213" s="44"/>
      <c r="BG213" s="44"/>
      <c r="BH213" s="44"/>
      <c r="BI213" s="44"/>
      <c r="BM213" s="44"/>
      <c r="BN213" s="44"/>
      <c r="BO213" s="44"/>
      <c r="BP213" s="44"/>
      <c r="BQ213" s="44"/>
    </row>
    <row r="214" spans="2:69"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O214" s="44"/>
      <c r="P214" s="44"/>
      <c r="Q214" s="44"/>
      <c r="R214" s="44"/>
      <c r="AF214" s="44"/>
      <c r="AG214" s="44"/>
      <c r="AH214" s="44"/>
      <c r="AI214" s="44"/>
      <c r="AJ214" s="44"/>
      <c r="AL214" s="44"/>
      <c r="AM214" s="44"/>
      <c r="AZ214" s="108"/>
      <c r="BA214" s="108"/>
      <c r="BB214" s="108"/>
      <c r="BC214" s="108"/>
      <c r="BE214" s="44"/>
      <c r="BF214" s="44"/>
      <c r="BG214" s="44"/>
      <c r="BH214" s="44"/>
      <c r="BI214" s="44"/>
      <c r="BM214" s="44"/>
      <c r="BN214" s="44"/>
      <c r="BO214" s="44"/>
      <c r="BP214" s="44"/>
      <c r="BQ214" s="44"/>
    </row>
    <row r="215" spans="2:69"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O215" s="44"/>
      <c r="P215" s="44"/>
      <c r="Q215" s="44"/>
      <c r="R215" s="44"/>
      <c r="AF215" s="44"/>
      <c r="AG215" s="44"/>
      <c r="AH215" s="44"/>
      <c r="AI215" s="44"/>
      <c r="AJ215" s="44"/>
      <c r="AL215" s="44"/>
      <c r="AM215" s="44"/>
      <c r="AZ215" s="108"/>
      <c r="BA215" s="108"/>
      <c r="BB215" s="108"/>
      <c r="BC215" s="108"/>
      <c r="BE215" s="44"/>
      <c r="BF215" s="44"/>
      <c r="BG215" s="44"/>
      <c r="BH215" s="44"/>
      <c r="BI215" s="44"/>
      <c r="BM215" s="44"/>
      <c r="BN215" s="44"/>
      <c r="BO215" s="44"/>
      <c r="BP215" s="44"/>
      <c r="BQ215" s="44"/>
    </row>
    <row r="216" spans="2:69"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O216" s="44"/>
      <c r="P216" s="44"/>
      <c r="Q216" s="44"/>
      <c r="R216" s="44"/>
      <c r="AF216" s="44"/>
      <c r="AG216" s="44"/>
      <c r="AH216" s="44"/>
      <c r="AI216" s="44"/>
      <c r="AJ216" s="44"/>
      <c r="AL216" s="44"/>
      <c r="AM216" s="44"/>
      <c r="AZ216" s="108"/>
      <c r="BA216" s="108"/>
      <c r="BB216" s="108"/>
      <c r="BC216" s="108"/>
      <c r="BE216" s="44"/>
      <c r="BF216" s="44"/>
      <c r="BG216" s="44"/>
      <c r="BH216" s="44"/>
      <c r="BI216" s="44"/>
      <c r="BM216" s="44"/>
      <c r="BN216" s="44"/>
      <c r="BO216" s="44"/>
      <c r="BP216" s="44"/>
      <c r="BQ216" s="44"/>
    </row>
    <row r="217" spans="2:69"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O217" s="44"/>
      <c r="P217" s="44"/>
      <c r="Q217" s="44"/>
      <c r="R217" s="44"/>
      <c r="AF217" s="44"/>
      <c r="AG217" s="44"/>
      <c r="AH217" s="44"/>
      <c r="AI217" s="44"/>
      <c r="AJ217" s="44"/>
      <c r="AL217" s="44"/>
      <c r="AM217" s="44"/>
      <c r="AZ217" s="108"/>
      <c r="BA217" s="108"/>
      <c r="BB217" s="108"/>
      <c r="BC217" s="108"/>
      <c r="BE217" s="44"/>
      <c r="BF217" s="44"/>
      <c r="BG217" s="44"/>
      <c r="BH217" s="44"/>
      <c r="BI217" s="44"/>
      <c r="BM217" s="44"/>
      <c r="BN217" s="44"/>
      <c r="BO217" s="44"/>
      <c r="BP217" s="44"/>
      <c r="BQ217" s="44"/>
    </row>
    <row r="218" spans="2:69"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O218" s="44"/>
      <c r="P218" s="44"/>
      <c r="Q218" s="44"/>
      <c r="R218" s="44"/>
      <c r="AF218" s="44"/>
      <c r="AG218" s="44"/>
      <c r="AH218" s="44"/>
      <c r="AI218" s="44"/>
      <c r="AJ218" s="44"/>
      <c r="AL218" s="44"/>
      <c r="AM218" s="44"/>
      <c r="AZ218" s="108"/>
      <c r="BA218" s="108"/>
      <c r="BB218" s="108"/>
      <c r="BC218" s="108"/>
      <c r="BE218" s="44"/>
      <c r="BF218" s="44"/>
      <c r="BG218" s="44"/>
      <c r="BH218" s="44"/>
      <c r="BI218" s="44"/>
      <c r="BM218" s="44"/>
      <c r="BN218" s="44"/>
      <c r="BO218" s="44"/>
      <c r="BP218" s="44"/>
      <c r="BQ218" s="44"/>
    </row>
    <row r="219" spans="2:69"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O219" s="44"/>
      <c r="P219" s="44"/>
      <c r="Q219" s="44"/>
      <c r="R219" s="44"/>
      <c r="AF219" s="44"/>
      <c r="AG219" s="44"/>
      <c r="AH219" s="44"/>
      <c r="AI219" s="44"/>
      <c r="AJ219" s="44"/>
      <c r="AL219" s="44"/>
      <c r="AM219" s="44"/>
      <c r="AZ219" s="108"/>
      <c r="BA219" s="108"/>
      <c r="BB219" s="108"/>
      <c r="BC219" s="108"/>
      <c r="BE219" s="44"/>
      <c r="BF219" s="44"/>
      <c r="BG219" s="44"/>
      <c r="BH219" s="44"/>
      <c r="BI219" s="44"/>
      <c r="BM219" s="44"/>
      <c r="BN219" s="44"/>
      <c r="BO219" s="44"/>
      <c r="BP219" s="44"/>
      <c r="BQ219" s="44"/>
    </row>
    <row r="220" spans="2:69"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O220" s="44"/>
      <c r="P220" s="44"/>
      <c r="Q220" s="44"/>
      <c r="R220" s="44"/>
      <c r="AF220" s="44"/>
      <c r="AG220" s="44"/>
      <c r="AH220" s="44"/>
      <c r="AI220" s="44"/>
      <c r="AJ220" s="44"/>
      <c r="AL220" s="44"/>
      <c r="AM220" s="44"/>
      <c r="AZ220" s="108"/>
      <c r="BA220" s="108"/>
      <c r="BB220" s="108"/>
      <c r="BC220" s="108"/>
      <c r="BE220" s="44"/>
      <c r="BF220" s="44"/>
      <c r="BG220" s="44"/>
      <c r="BH220" s="44"/>
      <c r="BI220" s="44"/>
      <c r="BM220" s="44"/>
      <c r="BN220" s="44"/>
      <c r="BO220" s="44"/>
      <c r="BP220" s="44"/>
      <c r="BQ220" s="44"/>
    </row>
    <row r="221" spans="2:69"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O221" s="44"/>
      <c r="P221" s="44"/>
      <c r="Q221" s="44"/>
      <c r="R221" s="44"/>
      <c r="AF221" s="44"/>
      <c r="AG221" s="44"/>
      <c r="AH221" s="44"/>
      <c r="AI221" s="44"/>
      <c r="AJ221" s="44"/>
      <c r="AL221" s="44"/>
      <c r="AM221" s="44"/>
      <c r="AZ221" s="108"/>
      <c r="BA221" s="108"/>
      <c r="BB221" s="108"/>
      <c r="BC221" s="108"/>
      <c r="BE221" s="44"/>
      <c r="BF221" s="44"/>
      <c r="BG221" s="44"/>
      <c r="BH221" s="44"/>
      <c r="BI221" s="44"/>
      <c r="BM221" s="44"/>
      <c r="BN221" s="44"/>
      <c r="BO221" s="44"/>
      <c r="BP221" s="44"/>
      <c r="BQ221" s="44"/>
    </row>
    <row r="222" spans="2:69"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O222" s="44"/>
      <c r="P222" s="44"/>
      <c r="Q222" s="44"/>
      <c r="R222" s="44"/>
      <c r="AF222" s="44"/>
      <c r="AG222" s="44"/>
      <c r="AH222" s="44"/>
      <c r="AI222" s="44"/>
      <c r="AJ222" s="44"/>
      <c r="AL222" s="44"/>
      <c r="AM222" s="44"/>
      <c r="AZ222" s="108"/>
      <c r="BA222" s="108"/>
      <c r="BB222" s="108"/>
      <c r="BC222" s="108"/>
      <c r="BE222" s="44"/>
      <c r="BF222" s="44"/>
      <c r="BG222" s="44"/>
      <c r="BH222" s="44"/>
      <c r="BI222" s="44"/>
      <c r="BM222" s="44"/>
      <c r="BN222" s="44"/>
      <c r="BO222" s="44"/>
      <c r="BP222" s="44"/>
      <c r="BQ222" s="44"/>
    </row>
    <row r="223" spans="2:69"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O223" s="44"/>
      <c r="P223" s="44"/>
      <c r="Q223" s="44"/>
      <c r="R223" s="44"/>
      <c r="AF223" s="44"/>
      <c r="AG223" s="44"/>
      <c r="AH223" s="44"/>
      <c r="AI223" s="44"/>
      <c r="AJ223" s="44"/>
      <c r="AL223" s="44"/>
      <c r="AM223" s="44"/>
      <c r="AZ223" s="108"/>
      <c r="BA223" s="108"/>
      <c r="BB223" s="108"/>
      <c r="BC223" s="108"/>
      <c r="BE223" s="44"/>
      <c r="BF223" s="44"/>
      <c r="BG223" s="44"/>
      <c r="BH223" s="44"/>
      <c r="BI223" s="44"/>
      <c r="BM223" s="44"/>
      <c r="BN223" s="44"/>
      <c r="BO223" s="44"/>
      <c r="BP223" s="44"/>
      <c r="BQ223" s="44"/>
    </row>
    <row r="224" spans="2:69"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O224" s="44"/>
      <c r="P224" s="44"/>
      <c r="Q224" s="44"/>
      <c r="R224" s="44"/>
      <c r="AF224" s="44"/>
      <c r="AG224" s="44"/>
      <c r="AH224" s="44"/>
      <c r="AI224" s="44"/>
      <c r="AJ224" s="44"/>
      <c r="AL224" s="44"/>
      <c r="AM224" s="44"/>
      <c r="AZ224" s="108"/>
      <c r="BA224" s="108"/>
      <c r="BB224" s="108"/>
      <c r="BC224" s="108"/>
      <c r="BE224" s="44"/>
      <c r="BF224" s="44"/>
      <c r="BG224" s="44"/>
      <c r="BH224" s="44"/>
      <c r="BI224" s="44"/>
      <c r="BM224" s="44"/>
      <c r="BN224" s="44"/>
      <c r="BO224" s="44"/>
      <c r="BP224" s="44"/>
      <c r="BQ224" s="44"/>
    </row>
    <row r="225" spans="2:69"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O225" s="44"/>
      <c r="P225" s="44"/>
      <c r="Q225" s="44"/>
      <c r="R225" s="44"/>
      <c r="AF225" s="44"/>
      <c r="AG225" s="44"/>
      <c r="AH225" s="44"/>
      <c r="AI225" s="44"/>
      <c r="AJ225" s="44"/>
      <c r="AL225" s="44"/>
      <c r="AM225" s="44"/>
      <c r="AZ225" s="108"/>
      <c r="BA225" s="108"/>
      <c r="BB225" s="108"/>
      <c r="BC225" s="108"/>
      <c r="BE225" s="44"/>
      <c r="BF225" s="44"/>
      <c r="BG225" s="44"/>
      <c r="BH225" s="44"/>
      <c r="BI225" s="44"/>
      <c r="BM225" s="44"/>
      <c r="BN225" s="44"/>
      <c r="BO225" s="44"/>
      <c r="BP225" s="44"/>
      <c r="BQ225" s="44"/>
    </row>
    <row r="226" spans="2:69"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O226" s="44"/>
      <c r="P226" s="44"/>
      <c r="Q226" s="44"/>
      <c r="R226" s="44"/>
      <c r="AF226" s="44"/>
      <c r="AG226" s="44"/>
      <c r="AH226" s="44"/>
      <c r="AI226" s="44"/>
      <c r="AJ226" s="44"/>
      <c r="AL226" s="44"/>
      <c r="AM226" s="44"/>
      <c r="AZ226" s="108"/>
      <c r="BA226" s="108"/>
      <c r="BB226" s="108"/>
      <c r="BC226" s="108"/>
      <c r="BE226" s="44"/>
      <c r="BF226" s="44"/>
      <c r="BG226" s="44"/>
      <c r="BH226" s="44"/>
      <c r="BI226" s="44"/>
      <c r="BM226" s="44"/>
      <c r="BN226" s="44"/>
      <c r="BO226" s="44"/>
      <c r="BP226" s="44"/>
      <c r="BQ226" s="44"/>
    </row>
    <row r="227" spans="2:69"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O227" s="44"/>
      <c r="P227" s="44"/>
      <c r="Q227" s="44"/>
      <c r="R227" s="44"/>
      <c r="AF227" s="44"/>
      <c r="AG227" s="44"/>
      <c r="AH227" s="44"/>
      <c r="AI227" s="44"/>
      <c r="AJ227" s="44"/>
      <c r="AL227" s="44"/>
      <c r="AM227" s="44"/>
      <c r="AZ227" s="108"/>
      <c r="BA227" s="108"/>
      <c r="BB227" s="108"/>
      <c r="BC227" s="108"/>
      <c r="BE227" s="44"/>
      <c r="BF227" s="44"/>
      <c r="BG227" s="44"/>
      <c r="BH227" s="44"/>
      <c r="BI227" s="44"/>
      <c r="BM227" s="44"/>
      <c r="BN227" s="44"/>
      <c r="BO227" s="44"/>
      <c r="BP227" s="44"/>
      <c r="BQ227" s="44"/>
    </row>
    <row r="228" spans="2:69"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O228" s="44"/>
      <c r="P228" s="44"/>
      <c r="Q228" s="44"/>
      <c r="R228" s="44"/>
      <c r="AF228" s="44"/>
      <c r="AG228" s="44"/>
      <c r="AH228" s="44"/>
      <c r="AI228" s="44"/>
      <c r="AJ228" s="44"/>
      <c r="AL228" s="44"/>
      <c r="AM228" s="44"/>
      <c r="AZ228" s="108"/>
      <c r="BA228" s="108"/>
      <c r="BB228" s="108"/>
      <c r="BC228" s="108"/>
      <c r="BE228" s="44"/>
      <c r="BF228" s="44"/>
      <c r="BG228" s="44"/>
      <c r="BH228" s="44"/>
      <c r="BI228" s="44"/>
      <c r="BM228" s="44"/>
      <c r="BN228" s="44"/>
      <c r="BO228" s="44"/>
      <c r="BP228" s="44"/>
      <c r="BQ228" s="44"/>
    </row>
    <row r="229" spans="2:69"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O229" s="44"/>
      <c r="P229" s="44"/>
      <c r="Q229" s="44"/>
      <c r="R229" s="44"/>
      <c r="AF229" s="44"/>
      <c r="AG229" s="44"/>
      <c r="AH229" s="44"/>
      <c r="AI229" s="44"/>
      <c r="AJ229" s="44"/>
      <c r="AL229" s="44"/>
      <c r="AM229" s="44"/>
      <c r="AZ229" s="108"/>
      <c r="BA229" s="108"/>
      <c r="BB229" s="108"/>
      <c r="BC229" s="108"/>
      <c r="BE229" s="44"/>
      <c r="BF229" s="44"/>
      <c r="BG229" s="44"/>
      <c r="BH229" s="44"/>
      <c r="BI229" s="44"/>
      <c r="BM229" s="44"/>
      <c r="BN229" s="44"/>
      <c r="BO229" s="44"/>
      <c r="BP229" s="44"/>
      <c r="BQ229" s="44"/>
    </row>
    <row r="230" spans="2:69"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O230" s="44"/>
      <c r="P230" s="44"/>
      <c r="Q230" s="44"/>
      <c r="R230" s="44"/>
      <c r="AF230" s="44"/>
      <c r="AG230" s="44"/>
      <c r="AH230" s="44"/>
      <c r="AI230" s="44"/>
      <c r="AJ230" s="44"/>
      <c r="AL230" s="44"/>
      <c r="AM230" s="44"/>
      <c r="BE230" s="44"/>
      <c r="BF230" s="44"/>
      <c r="BG230" s="44"/>
      <c r="BH230" s="44"/>
      <c r="BI230" s="44"/>
      <c r="BM230" s="44"/>
      <c r="BN230" s="44"/>
      <c r="BO230" s="44"/>
      <c r="BP230" s="44"/>
      <c r="BQ230" s="44"/>
    </row>
    <row r="231" spans="2:69"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O231" s="44"/>
      <c r="P231" s="44"/>
      <c r="Q231" s="44"/>
      <c r="R231" s="44"/>
      <c r="AF231" s="44"/>
      <c r="AG231" s="44"/>
      <c r="AH231" s="44"/>
      <c r="AI231" s="44"/>
      <c r="AJ231" s="44"/>
      <c r="AL231" s="44"/>
      <c r="AM231" s="44"/>
      <c r="BE231" s="44"/>
      <c r="BF231" s="44"/>
      <c r="BG231" s="44"/>
      <c r="BH231" s="44"/>
      <c r="BI231" s="44"/>
      <c r="BM231" s="44"/>
      <c r="BN231" s="44"/>
      <c r="BO231" s="44"/>
      <c r="BP231" s="44"/>
      <c r="BQ231" s="44"/>
    </row>
    <row r="232" spans="2:69"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O232" s="44"/>
      <c r="P232" s="44"/>
      <c r="Q232" s="44"/>
      <c r="R232" s="44"/>
      <c r="AF232" s="44"/>
      <c r="AG232" s="44"/>
      <c r="AH232" s="44"/>
      <c r="AI232" s="44"/>
      <c r="AJ232" s="44"/>
      <c r="AL232" s="44"/>
      <c r="AM232" s="44"/>
      <c r="BE232" s="44"/>
      <c r="BF232" s="44"/>
      <c r="BG232" s="44"/>
      <c r="BH232" s="44"/>
      <c r="BI232" s="44"/>
      <c r="BM232" s="44"/>
      <c r="BN232" s="44"/>
      <c r="BO232" s="44"/>
      <c r="BP232" s="44"/>
      <c r="BQ232" s="44"/>
    </row>
    <row r="233" spans="2:69"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O233" s="44"/>
      <c r="P233" s="44"/>
      <c r="Q233" s="44"/>
      <c r="R233" s="44"/>
      <c r="AF233" s="44"/>
      <c r="AG233" s="44"/>
      <c r="AH233" s="44"/>
      <c r="AI233" s="44"/>
      <c r="AJ233" s="44"/>
      <c r="AL233" s="44"/>
      <c r="AM233" s="44"/>
      <c r="BE233" s="44"/>
      <c r="BF233" s="44"/>
      <c r="BG233" s="44"/>
      <c r="BH233" s="44"/>
      <c r="BI233" s="44"/>
      <c r="BM233" s="44"/>
      <c r="BN233" s="44"/>
      <c r="BO233" s="44"/>
      <c r="BP233" s="44"/>
      <c r="BQ233" s="44"/>
    </row>
    <row r="234" spans="2:69"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O234" s="44"/>
      <c r="P234" s="44"/>
      <c r="Q234" s="44"/>
      <c r="R234" s="44"/>
      <c r="AF234" s="44"/>
      <c r="AG234" s="44"/>
      <c r="AH234" s="44"/>
      <c r="AI234" s="44"/>
      <c r="AJ234" s="44"/>
      <c r="AL234" s="44"/>
      <c r="AM234" s="44"/>
      <c r="BE234" s="44"/>
      <c r="BF234" s="44"/>
      <c r="BG234" s="44"/>
      <c r="BH234" s="44"/>
      <c r="BI234" s="44"/>
      <c r="BM234" s="44"/>
      <c r="BN234" s="44"/>
      <c r="BO234" s="44"/>
      <c r="BP234" s="44"/>
      <c r="BQ234" s="44"/>
    </row>
    <row r="235" spans="2:69"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O235" s="44"/>
      <c r="P235" s="44"/>
      <c r="Q235" s="44"/>
      <c r="R235" s="44"/>
      <c r="AF235" s="44"/>
      <c r="AG235" s="44"/>
      <c r="AH235" s="44"/>
      <c r="AI235" s="44"/>
      <c r="AJ235" s="44"/>
      <c r="AL235" s="44"/>
      <c r="AM235" s="44"/>
      <c r="BE235" s="44"/>
      <c r="BF235" s="44"/>
      <c r="BG235" s="44"/>
      <c r="BH235" s="44"/>
      <c r="BI235" s="44"/>
      <c r="BM235" s="44"/>
      <c r="BN235" s="44"/>
      <c r="BO235" s="44"/>
      <c r="BP235" s="44"/>
      <c r="BQ235" s="44"/>
    </row>
    <row r="236" spans="2:69"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O236" s="44"/>
      <c r="P236" s="44"/>
      <c r="Q236" s="44"/>
      <c r="R236" s="44"/>
      <c r="AF236" s="44"/>
      <c r="AG236" s="44"/>
      <c r="AH236" s="44"/>
      <c r="AI236" s="44"/>
      <c r="AJ236" s="44"/>
      <c r="AL236" s="44"/>
      <c r="AM236" s="44"/>
      <c r="BE236" s="44"/>
      <c r="BF236" s="44"/>
      <c r="BG236" s="44"/>
      <c r="BH236" s="44"/>
      <c r="BI236" s="44"/>
      <c r="BM236" s="44"/>
      <c r="BN236" s="44"/>
      <c r="BO236" s="44"/>
      <c r="BP236" s="44"/>
      <c r="BQ236" s="44"/>
    </row>
    <row r="237" spans="2:69"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O237" s="44"/>
      <c r="P237" s="44"/>
      <c r="Q237" s="44"/>
      <c r="R237" s="44"/>
      <c r="AF237" s="44"/>
      <c r="AG237" s="44"/>
      <c r="AH237" s="44"/>
      <c r="AI237" s="44"/>
      <c r="AJ237" s="44"/>
      <c r="AL237" s="44"/>
      <c r="AM237" s="44"/>
      <c r="BE237" s="44"/>
      <c r="BF237" s="44"/>
      <c r="BG237" s="44"/>
      <c r="BH237" s="44"/>
      <c r="BI237" s="44"/>
      <c r="BM237" s="44"/>
      <c r="BN237" s="44"/>
      <c r="BO237" s="44"/>
      <c r="BP237" s="44"/>
      <c r="BQ237" s="44"/>
    </row>
    <row r="238" spans="2:69"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O238" s="44"/>
      <c r="P238" s="44"/>
      <c r="Q238" s="44"/>
      <c r="R238" s="44"/>
      <c r="AF238" s="44"/>
      <c r="AG238" s="44"/>
      <c r="AH238" s="44"/>
      <c r="AI238" s="44"/>
      <c r="AJ238" s="44"/>
      <c r="AL238" s="44"/>
      <c r="AM238" s="44"/>
      <c r="BE238" s="44"/>
      <c r="BF238" s="44"/>
      <c r="BG238" s="44"/>
      <c r="BH238" s="44"/>
      <c r="BI238" s="44"/>
      <c r="BM238" s="44"/>
      <c r="BN238" s="44"/>
      <c r="BO238" s="44"/>
      <c r="BP238" s="44"/>
      <c r="BQ238" s="44"/>
    </row>
    <row r="239" spans="2:69"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O239" s="44"/>
      <c r="P239" s="44"/>
      <c r="Q239" s="44"/>
      <c r="R239" s="44"/>
      <c r="AF239" s="44"/>
      <c r="AG239" s="44"/>
      <c r="AH239" s="44"/>
      <c r="AI239" s="44"/>
      <c r="AJ239" s="44"/>
      <c r="AL239" s="44"/>
      <c r="AM239" s="44"/>
      <c r="BE239" s="44"/>
      <c r="BF239" s="44"/>
      <c r="BG239" s="44"/>
      <c r="BH239" s="44"/>
      <c r="BI239" s="44"/>
      <c r="BM239" s="44"/>
      <c r="BN239" s="44"/>
      <c r="BO239" s="44"/>
      <c r="BP239" s="44"/>
      <c r="BQ239" s="44"/>
    </row>
    <row r="240" spans="2:69"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O240" s="44"/>
      <c r="P240" s="44"/>
      <c r="Q240" s="44"/>
      <c r="R240" s="44"/>
      <c r="AF240" s="44"/>
      <c r="AG240" s="44"/>
      <c r="AH240" s="44"/>
      <c r="AI240" s="44"/>
      <c r="AJ240" s="44"/>
      <c r="AL240" s="44"/>
      <c r="AM240" s="44"/>
      <c r="BE240" s="44"/>
      <c r="BF240" s="44"/>
      <c r="BG240" s="44"/>
      <c r="BH240" s="44"/>
      <c r="BI240" s="44"/>
      <c r="BM240" s="44"/>
      <c r="BN240" s="44"/>
      <c r="BO240" s="44"/>
      <c r="BP240" s="44"/>
      <c r="BQ240" s="44"/>
    </row>
    <row r="241" spans="2:69"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O241" s="44"/>
      <c r="P241" s="44"/>
      <c r="Q241" s="44"/>
      <c r="R241" s="44"/>
      <c r="AF241" s="44"/>
      <c r="AG241" s="44"/>
      <c r="AH241" s="44"/>
      <c r="AI241" s="44"/>
      <c r="AJ241" s="44"/>
      <c r="AL241" s="44"/>
      <c r="AM241" s="44"/>
      <c r="BE241" s="44"/>
      <c r="BF241" s="44"/>
      <c r="BG241" s="44"/>
      <c r="BH241" s="44"/>
      <c r="BI241" s="44"/>
      <c r="BM241" s="44"/>
      <c r="BN241" s="44"/>
      <c r="BO241" s="44"/>
      <c r="BP241" s="44"/>
      <c r="BQ241" s="44"/>
    </row>
    <row r="242" spans="2:69"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O242" s="44"/>
      <c r="P242" s="44"/>
      <c r="Q242" s="44"/>
      <c r="R242" s="44"/>
      <c r="AF242" s="44"/>
      <c r="AG242" s="44"/>
      <c r="AH242" s="44"/>
      <c r="AI242" s="44"/>
      <c r="AJ242" s="44"/>
      <c r="AL242" s="44"/>
      <c r="AM242" s="44"/>
      <c r="BE242" s="44"/>
      <c r="BF242" s="44"/>
      <c r="BG242" s="44"/>
      <c r="BH242" s="44"/>
      <c r="BI242" s="44"/>
      <c r="BM242" s="44"/>
      <c r="BN242" s="44"/>
      <c r="BO242" s="44"/>
      <c r="BP242" s="44"/>
      <c r="BQ242" s="44"/>
    </row>
    <row r="243" spans="2:69"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O243" s="44"/>
      <c r="P243" s="44"/>
      <c r="Q243" s="44"/>
      <c r="R243" s="44"/>
      <c r="AF243" s="44"/>
      <c r="AG243" s="44"/>
      <c r="AH243" s="44"/>
      <c r="AI243" s="44"/>
      <c r="AJ243" s="44"/>
      <c r="AL243" s="44"/>
      <c r="AM243" s="44"/>
      <c r="BE243" s="44"/>
      <c r="BF243" s="44"/>
      <c r="BG243" s="44"/>
      <c r="BH243" s="44"/>
      <c r="BI243" s="44"/>
      <c r="BM243" s="44"/>
      <c r="BN243" s="44"/>
      <c r="BO243" s="44"/>
      <c r="BP243" s="44"/>
      <c r="BQ243" s="44"/>
    </row>
    <row r="244" spans="2:69"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O244" s="44"/>
      <c r="P244" s="44"/>
      <c r="Q244" s="44"/>
      <c r="R244" s="44"/>
      <c r="AF244" s="44"/>
      <c r="AG244" s="44"/>
      <c r="AH244" s="44"/>
      <c r="AI244" s="44"/>
      <c r="AJ244" s="44"/>
      <c r="AL244" s="44"/>
      <c r="AM244" s="44"/>
      <c r="BE244" s="44"/>
      <c r="BF244" s="44"/>
      <c r="BG244" s="44"/>
      <c r="BH244" s="44"/>
      <c r="BI244" s="44"/>
      <c r="BM244" s="44"/>
      <c r="BN244" s="44"/>
      <c r="BO244" s="44"/>
      <c r="BP244" s="44"/>
      <c r="BQ244" s="44"/>
    </row>
    <row r="245" spans="2:69"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O245" s="44"/>
      <c r="P245" s="44"/>
      <c r="Q245" s="44"/>
      <c r="R245" s="44"/>
      <c r="AF245" s="44"/>
      <c r="AG245" s="44"/>
      <c r="AH245" s="44"/>
      <c r="AI245" s="44"/>
      <c r="AJ245" s="44"/>
      <c r="AL245" s="44"/>
      <c r="AM245" s="44"/>
      <c r="BE245" s="44"/>
      <c r="BF245" s="44"/>
      <c r="BG245" s="44"/>
      <c r="BH245" s="44"/>
      <c r="BI245" s="44"/>
      <c r="BM245" s="44"/>
      <c r="BN245" s="44"/>
      <c r="BO245" s="44"/>
      <c r="BP245" s="44"/>
      <c r="BQ245" s="44"/>
    </row>
    <row r="246" spans="2:69"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O246" s="44"/>
      <c r="P246" s="44"/>
      <c r="Q246" s="44"/>
      <c r="R246" s="44"/>
      <c r="AF246" s="44"/>
      <c r="AG246" s="44"/>
      <c r="AH246" s="44"/>
      <c r="AI246" s="44"/>
      <c r="AJ246" s="44"/>
      <c r="AL246" s="44"/>
      <c r="AM246" s="44"/>
      <c r="BE246" s="44"/>
      <c r="BF246" s="44"/>
      <c r="BG246" s="44"/>
      <c r="BH246" s="44"/>
      <c r="BI246" s="44"/>
      <c r="BM246" s="44"/>
      <c r="BN246" s="44"/>
      <c r="BO246" s="44"/>
      <c r="BP246" s="44"/>
      <c r="BQ246" s="44"/>
    </row>
    <row r="247" spans="2:69"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O247" s="44"/>
      <c r="P247" s="44"/>
      <c r="Q247" s="44"/>
      <c r="R247" s="44"/>
      <c r="AF247" s="44"/>
      <c r="AG247" s="44"/>
      <c r="AH247" s="44"/>
      <c r="AI247" s="44"/>
      <c r="AJ247" s="44"/>
      <c r="AL247" s="44"/>
      <c r="AM247" s="44"/>
      <c r="BE247" s="44"/>
      <c r="BF247" s="44"/>
      <c r="BG247" s="44"/>
      <c r="BH247" s="44"/>
      <c r="BI247" s="44"/>
      <c r="BM247" s="44"/>
      <c r="BN247" s="44"/>
      <c r="BO247" s="44"/>
      <c r="BP247" s="44"/>
      <c r="BQ247" s="44"/>
    </row>
    <row r="248" spans="2:69"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O248" s="44"/>
      <c r="P248" s="44"/>
      <c r="Q248" s="44"/>
      <c r="R248" s="44"/>
      <c r="AF248" s="44"/>
      <c r="AG248" s="44"/>
      <c r="AH248" s="44"/>
      <c r="AI248" s="44"/>
      <c r="AJ248" s="44"/>
      <c r="AL248" s="44"/>
      <c r="AM248" s="44"/>
      <c r="BE248" s="44"/>
      <c r="BF248" s="44"/>
      <c r="BG248" s="44"/>
      <c r="BH248" s="44"/>
      <c r="BI248" s="44"/>
      <c r="BM248" s="44"/>
      <c r="BN248" s="44"/>
      <c r="BO248" s="44"/>
      <c r="BP248" s="44"/>
      <c r="BQ248" s="44"/>
    </row>
    <row r="249" spans="2:69"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O249" s="44"/>
      <c r="P249" s="44"/>
      <c r="Q249" s="44"/>
      <c r="R249" s="44"/>
      <c r="AF249" s="44"/>
      <c r="AG249" s="44"/>
      <c r="AH249" s="44"/>
      <c r="AI249" s="44"/>
      <c r="AJ249" s="44"/>
      <c r="AL249" s="44"/>
      <c r="AM249" s="44"/>
      <c r="BE249" s="44"/>
      <c r="BF249" s="44"/>
      <c r="BG249" s="44"/>
      <c r="BH249" s="44"/>
      <c r="BI249" s="44"/>
      <c r="BM249" s="44"/>
      <c r="BN249" s="44"/>
      <c r="BO249" s="44"/>
      <c r="BP249" s="44"/>
      <c r="BQ249" s="44"/>
    </row>
    <row r="250" spans="2:69"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O250" s="44"/>
      <c r="P250" s="44"/>
      <c r="Q250" s="44"/>
      <c r="R250" s="44"/>
      <c r="AF250" s="44"/>
      <c r="AG250" s="44"/>
      <c r="AH250" s="44"/>
      <c r="AI250" s="44"/>
      <c r="AJ250" s="44"/>
      <c r="AL250" s="44"/>
      <c r="AM250" s="44"/>
      <c r="BE250" s="44"/>
      <c r="BF250" s="44"/>
      <c r="BG250" s="44"/>
      <c r="BH250" s="44"/>
      <c r="BI250" s="44"/>
      <c r="BM250" s="44"/>
      <c r="BN250" s="44"/>
      <c r="BO250" s="44"/>
      <c r="BP250" s="44"/>
      <c r="BQ250" s="44"/>
    </row>
    <row r="251" spans="2:69"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O251" s="44"/>
      <c r="P251" s="44"/>
      <c r="Q251" s="44"/>
      <c r="R251" s="44"/>
      <c r="AF251" s="44"/>
      <c r="AG251" s="44"/>
      <c r="AH251" s="44"/>
      <c r="AI251" s="44"/>
      <c r="AJ251" s="44"/>
      <c r="AL251" s="44"/>
      <c r="AM251" s="44"/>
      <c r="BE251" s="44"/>
      <c r="BF251" s="44"/>
      <c r="BG251" s="44"/>
      <c r="BH251" s="44"/>
      <c r="BI251" s="44"/>
      <c r="BM251" s="44"/>
      <c r="BN251" s="44"/>
      <c r="BO251" s="44"/>
      <c r="BP251" s="44"/>
      <c r="BQ251" s="44"/>
    </row>
    <row r="252" spans="2:69"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O252" s="44"/>
      <c r="P252" s="44"/>
      <c r="Q252" s="44"/>
      <c r="R252" s="44"/>
      <c r="AF252" s="44"/>
      <c r="AG252" s="44"/>
      <c r="AH252" s="44"/>
      <c r="AI252" s="44"/>
      <c r="AJ252" s="44"/>
      <c r="AL252" s="44"/>
      <c r="AM252" s="44"/>
      <c r="BE252" s="44"/>
      <c r="BF252" s="44"/>
      <c r="BG252" s="44"/>
      <c r="BH252" s="44"/>
      <c r="BI252" s="44"/>
      <c r="BM252" s="44"/>
      <c r="BN252" s="44"/>
      <c r="BO252" s="44"/>
      <c r="BP252" s="44"/>
      <c r="BQ252" s="44"/>
    </row>
    <row r="253" spans="2:69"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O253" s="44"/>
      <c r="P253" s="44"/>
      <c r="Q253" s="44"/>
      <c r="R253" s="44"/>
      <c r="AF253" s="44"/>
      <c r="AG253" s="44"/>
      <c r="AH253" s="44"/>
      <c r="AI253" s="44"/>
      <c r="AJ253" s="44"/>
      <c r="AL253" s="44"/>
      <c r="AM253" s="44"/>
      <c r="BE253" s="44"/>
      <c r="BF253" s="44"/>
      <c r="BG253" s="44"/>
      <c r="BH253" s="44"/>
      <c r="BI253" s="44"/>
      <c r="BM253" s="44"/>
      <c r="BN253" s="44"/>
      <c r="BO253" s="44"/>
      <c r="BP253" s="44"/>
      <c r="BQ253" s="44"/>
    </row>
    <row r="254" spans="2:69"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O254" s="44"/>
      <c r="P254" s="44"/>
      <c r="Q254" s="44"/>
      <c r="R254" s="44"/>
      <c r="AF254" s="44"/>
      <c r="AG254" s="44"/>
      <c r="AH254" s="44"/>
      <c r="AI254" s="44"/>
      <c r="AJ254" s="44"/>
      <c r="AL254" s="44"/>
      <c r="AM254" s="44"/>
      <c r="BE254" s="44"/>
      <c r="BF254" s="44"/>
      <c r="BG254" s="44"/>
      <c r="BH254" s="44"/>
      <c r="BI254" s="44"/>
      <c r="BM254" s="44"/>
      <c r="BN254" s="44"/>
      <c r="BO254" s="44"/>
      <c r="BP254" s="44"/>
      <c r="BQ254" s="44"/>
    </row>
    <row r="255" spans="2:69"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O255" s="44"/>
      <c r="P255" s="44"/>
      <c r="Q255" s="44"/>
      <c r="R255" s="44"/>
      <c r="AF255" s="44"/>
      <c r="AG255" s="44"/>
      <c r="AH255" s="44"/>
      <c r="AI255" s="44"/>
      <c r="AJ255" s="44"/>
      <c r="AL255" s="44"/>
      <c r="AM255" s="44"/>
      <c r="BE255" s="44"/>
      <c r="BF255" s="44"/>
      <c r="BG255" s="44"/>
      <c r="BH255" s="44"/>
      <c r="BI255" s="44"/>
      <c r="BM255" s="44"/>
      <c r="BN255" s="44"/>
      <c r="BO255" s="44"/>
      <c r="BP255" s="44"/>
      <c r="BQ255" s="44"/>
    </row>
    <row r="256" spans="2:69"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O256" s="44"/>
      <c r="P256" s="44"/>
      <c r="Q256" s="44"/>
      <c r="R256" s="44"/>
      <c r="AF256" s="44"/>
      <c r="AG256" s="44"/>
      <c r="AH256" s="44"/>
      <c r="AI256" s="44"/>
      <c r="AJ256" s="44"/>
      <c r="AL256" s="44"/>
      <c r="AM256" s="44"/>
      <c r="BE256" s="44"/>
      <c r="BF256" s="44"/>
      <c r="BG256" s="44"/>
      <c r="BH256" s="44"/>
      <c r="BI256" s="44"/>
      <c r="BM256" s="44"/>
      <c r="BN256" s="44"/>
      <c r="BO256" s="44"/>
      <c r="BP256" s="44"/>
      <c r="BQ256" s="44"/>
    </row>
    <row r="257" spans="2:69"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O257" s="44"/>
      <c r="P257" s="44"/>
      <c r="Q257" s="44"/>
      <c r="R257" s="44"/>
      <c r="AF257" s="44"/>
      <c r="AG257" s="44"/>
      <c r="AH257" s="44"/>
      <c r="AI257" s="44"/>
      <c r="AJ257" s="44"/>
      <c r="AL257" s="44"/>
      <c r="AM257" s="44"/>
      <c r="BE257" s="44"/>
      <c r="BF257" s="44"/>
      <c r="BG257" s="44"/>
      <c r="BH257" s="44"/>
      <c r="BI257" s="44"/>
      <c r="BM257" s="44"/>
      <c r="BN257" s="44"/>
      <c r="BO257" s="44"/>
      <c r="BP257" s="44"/>
      <c r="BQ257" s="44"/>
    </row>
    <row r="258" spans="2:69"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O258" s="44"/>
      <c r="P258" s="44"/>
      <c r="Q258" s="44"/>
      <c r="R258" s="44"/>
      <c r="AF258" s="44"/>
      <c r="AG258" s="44"/>
      <c r="AH258" s="44"/>
      <c r="AI258" s="44"/>
      <c r="AJ258" s="44"/>
      <c r="AL258" s="44"/>
      <c r="AM258" s="44"/>
      <c r="BE258" s="44"/>
      <c r="BF258" s="44"/>
      <c r="BG258" s="44"/>
      <c r="BH258" s="44"/>
      <c r="BI258" s="44"/>
      <c r="BM258" s="44"/>
      <c r="BN258" s="44"/>
      <c r="BO258" s="44"/>
      <c r="BP258" s="44"/>
      <c r="BQ258" s="44"/>
    </row>
    <row r="259" spans="2:69"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O259" s="44"/>
      <c r="P259" s="44"/>
      <c r="Q259" s="44"/>
      <c r="R259" s="44"/>
      <c r="AF259" s="44"/>
      <c r="AG259" s="44"/>
      <c r="AH259" s="44"/>
      <c r="AI259" s="44"/>
      <c r="AJ259" s="44"/>
      <c r="AL259" s="44"/>
      <c r="AM259" s="44"/>
      <c r="BE259" s="44"/>
      <c r="BF259" s="44"/>
      <c r="BG259" s="44"/>
      <c r="BH259" s="44"/>
      <c r="BI259" s="44"/>
      <c r="BM259" s="44"/>
      <c r="BN259" s="44"/>
      <c r="BO259" s="44"/>
      <c r="BP259" s="44"/>
      <c r="BQ259" s="44"/>
    </row>
    <row r="260" spans="2:69"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O260" s="44"/>
      <c r="P260" s="44"/>
      <c r="Q260" s="44"/>
      <c r="R260" s="44"/>
      <c r="AF260" s="44"/>
      <c r="AG260" s="44"/>
      <c r="AH260" s="44"/>
      <c r="AI260" s="44"/>
      <c r="AJ260" s="44"/>
      <c r="AL260" s="44"/>
      <c r="AM260" s="44"/>
      <c r="BE260" s="44"/>
      <c r="BF260" s="44"/>
      <c r="BG260" s="44"/>
      <c r="BH260" s="44"/>
      <c r="BI260" s="44"/>
      <c r="BM260" s="44"/>
      <c r="BN260" s="44"/>
      <c r="BO260" s="44"/>
      <c r="BP260" s="44"/>
      <c r="BQ260" s="44"/>
    </row>
    <row r="261" spans="2:69"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O261" s="44"/>
      <c r="P261" s="44"/>
      <c r="Q261" s="44"/>
      <c r="R261" s="44"/>
      <c r="AF261" s="44"/>
      <c r="AG261" s="44"/>
      <c r="AH261" s="44"/>
      <c r="AI261" s="44"/>
      <c r="AJ261" s="44"/>
      <c r="AL261" s="44"/>
      <c r="AM261" s="44"/>
      <c r="BE261" s="44"/>
      <c r="BF261" s="44"/>
      <c r="BG261" s="44"/>
      <c r="BH261" s="44"/>
      <c r="BI261" s="44"/>
      <c r="BM261" s="44"/>
      <c r="BN261" s="44"/>
      <c r="BO261" s="44"/>
      <c r="BP261" s="44"/>
      <c r="BQ261" s="44"/>
    </row>
    <row r="262" spans="2:69"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O262" s="44"/>
      <c r="P262" s="44"/>
      <c r="Q262" s="44"/>
      <c r="R262" s="44"/>
      <c r="AF262" s="44"/>
      <c r="AG262" s="44"/>
      <c r="AH262" s="44"/>
      <c r="AI262" s="44"/>
      <c r="AJ262" s="44"/>
      <c r="AL262" s="44"/>
      <c r="AM262" s="44"/>
      <c r="BE262" s="44"/>
      <c r="BF262" s="44"/>
      <c r="BG262" s="44"/>
      <c r="BH262" s="44"/>
      <c r="BI262" s="44"/>
      <c r="BM262" s="44"/>
      <c r="BN262" s="44"/>
      <c r="BO262" s="44"/>
      <c r="BP262" s="44"/>
      <c r="BQ262" s="44"/>
    </row>
    <row r="263" spans="2:69"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O263" s="44"/>
      <c r="P263" s="44"/>
      <c r="Q263" s="44"/>
      <c r="R263" s="44"/>
      <c r="AF263" s="44"/>
      <c r="AG263" s="44"/>
      <c r="AH263" s="44"/>
      <c r="AI263" s="44"/>
      <c r="AJ263" s="44"/>
      <c r="AL263" s="44"/>
      <c r="AM263" s="44"/>
      <c r="BE263" s="44"/>
      <c r="BF263" s="44"/>
      <c r="BG263" s="44"/>
      <c r="BH263" s="44"/>
      <c r="BI263" s="44"/>
      <c r="BM263" s="44"/>
      <c r="BN263" s="44"/>
      <c r="BO263" s="44"/>
      <c r="BP263" s="44"/>
      <c r="BQ263" s="44"/>
    </row>
    <row r="264" spans="2:69"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O264" s="44"/>
      <c r="P264" s="44"/>
      <c r="Q264" s="44"/>
      <c r="R264" s="44"/>
      <c r="AF264" s="44"/>
      <c r="AG264" s="44"/>
      <c r="AH264" s="44"/>
      <c r="AI264" s="44"/>
      <c r="AJ264" s="44"/>
      <c r="AL264" s="44"/>
      <c r="AM264" s="44"/>
      <c r="BE264" s="44"/>
      <c r="BF264" s="44"/>
      <c r="BG264" s="44"/>
      <c r="BH264" s="44"/>
      <c r="BI264" s="44"/>
      <c r="BM264" s="44"/>
      <c r="BN264" s="44"/>
      <c r="BO264" s="44"/>
      <c r="BP264" s="44"/>
      <c r="BQ264" s="44"/>
    </row>
    <row r="265" spans="2:69"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O265" s="44"/>
      <c r="P265" s="44"/>
      <c r="Q265" s="44"/>
      <c r="R265" s="44"/>
      <c r="AF265" s="44"/>
      <c r="AG265" s="44"/>
      <c r="AH265" s="44"/>
      <c r="AI265" s="44"/>
      <c r="AJ265" s="44"/>
      <c r="AL265" s="44"/>
      <c r="AM265" s="44"/>
      <c r="BE265" s="44"/>
      <c r="BF265" s="44"/>
      <c r="BG265" s="44"/>
      <c r="BH265" s="44"/>
      <c r="BI265" s="44"/>
      <c r="BM265" s="44"/>
      <c r="BN265" s="44"/>
      <c r="BO265" s="44"/>
      <c r="BP265" s="44"/>
      <c r="BQ265" s="44"/>
    </row>
    <row r="266" spans="2:69"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O266" s="44"/>
      <c r="P266" s="44"/>
      <c r="Q266" s="44"/>
      <c r="R266" s="44"/>
      <c r="AF266" s="44"/>
      <c r="AG266" s="44"/>
      <c r="AH266" s="44"/>
      <c r="AI266" s="44"/>
      <c r="AJ266" s="44"/>
      <c r="AL266" s="44"/>
      <c r="AM266" s="44"/>
      <c r="BE266" s="44"/>
      <c r="BF266" s="44"/>
      <c r="BG266" s="44"/>
      <c r="BH266" s="44"/>
      <c r="BI266" s="44"/>
      <c r="BM266" s="44"/>
      <c r="BN266" s="44"/>
      <c r="BO266" s="44"/>
      <c r="BP266" s="44"/>
      <c r="BQ266" s="44"/>
    </row>
    <row r="267" spans="2:69"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O267" s="44"/>
      <c r="P267" s="44"/>
      <c r="Q267" s="44"/>
      <c r="R267" s="44"/>
      <c r="AF267" s="44"/>
      <c r="AG267" s="44"/>
      <c r="AH267" s="44"/>
      <c r="AI267" s="44"/>
      <c r="AJ267" s="44"/>
      <c r="AL267" s="44"/>
      <c r="AM267" s="44"/>
      <c r="BE267" s="44"/>
      <c r="BF267" s="44"/>
      <c r="BG267" s="44"/>
      <c r="BH267" s="44"/>
      <c r="BI267" s="44"/>
      <c r="BM267" s="44"/>
      <c r="BN267" s="44"/>
      <c r="BO267" s="44"/>
      <c r="BP267" s="44"/>
      <c r="BQ267" s="44"/>
    </row>
    <row r="268" spans="2:69"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O268" s="44"/>
      <c r="P268" s="44"/>
      <c r="Q268" s="44"/>
      <c r="R268" s="44"/>
      <c r="AF268" s="44"/>
      <c r="AG268" s="44"/>
      <c r="AH268" s="44"/>
      <c r="AI268" s="44"/>
      <c r="AJ268" s="44"/>
      <c r="AL268" s="44"/>
      <c r="AM268" s="44"/>
      <c r="BE268" s="44"/>
      <c r="BF268" s="44"/>
      <c r="BG268" s="44"/>
      <c r="BH268" s="44"/>
      <c r="BI268" s="44"/>
      <c r="BM268" s="44"/>
      <c r="BN268" s="44"/>
      <c r="BO268" s="44"/>
      <c r="BP268" s="44"/>
      <c r="BQ268" s="44"/>
    </row>
    <row r="269" spans="2:69"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O269" s="44"/>
      <c r="P269" s="44"/>
      <c r="Q269" s="44"/>
      <c r="R269" s="44"/>
      <c r="AF269" s="44"/>
      <c r="AG269" s="44"/>
      <c r="AH269" s="44"/>
      <c r="AI269" s="44"/>
      <c r="AJ269" s="44"/>
      <c r="AL269" s="44"/>
      <c r="AM269" s="44"/>
      <c r="BE269" s="44"/>
      <c r="BF269" s="44"/>
      <c r="BG269" s="44"/>
      <c r="BH269" s="44"/>
      <c r="BI269" s="44"/>
      <c r="BM269" s="44"/>
      <c r="BN269" s="44"/>
      <c r="BO269" s="44"/>
      <c r="BP269" s="44"/>
      <c r="BQ269" s="44"/>
    </row>
    <row r="270" spans="2:69"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O270" s="44"/>
      <c r="P270" s="44"/>
      <c r="Q270" s="44"/>
      <c r="R270" s="44"/>
      <c r="AF270" s="44"/>
      <c r="AG270" s="44"/>
      <c r="AH270" s="44"/>
      <c r="AI270" s="44"/>
      <c r="AJ270" s="44"/>
      <c r="AL270" s="44"/>
      <c r="AM270" s="44"/>
      <c r="BE270" s="44"/>
      <c r="BF270" s="44"/>
      <c r="BG270" s="44"/>
      <c r="BH270" s="44"/>
      <c r="BI270" s="44"/>
      <c r="BM270" s="44"/>
      <c r="BN270" s="44"/>
      <c r="BO270" s="44"/>
      <c r="BP270" s="44"/>
      <c r="BQ270" s="44"/>
    </row>
    <row r="271" spans="2:69"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O271" s="44"/>
      <c r="P271" s="44"/>
      <c r="Q271" s="44"/>
      <c r="R271" s="44"/>
      <c r="AF271" s="44"/>
      <c r="AG271" s="44"/>
      <c r="AH271" s="44"/>
      <c r="AI271" s="44"/>
      <c r="AJ271" s="44"/>
      <c r="AL271" s="44"/>
      <c r="AM271" s="44"/>
      <c r="BE271" s="44"/>
      <c r="BF271" s="44"/>
      <c r="BG271" s="44"/>
      <c r="BH271" s="44"/>
      <c r="BI271" s="44"/>
      <c r="BM271" s="44"/>
      <c r="BN271" s="44"/>
      <c r="BO271" s="44"/>
      <c r="BP271" s="44"/>
      <c r="BQ271" s="44"/>
    </row>
    <row r="272" spans="2:69"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O272" s="44"/>
      <c r="P272" s="44"/>
      <c r="Q272" s="44"/>
      <c r="R272" s="44"/>
      <c r="AF272" s="44"/>
      <c r="AG272" s="44"/>
      <c r="AH272" s="44"/>
      <c r="AI272" s="44"/>
      <c r="AJ272" s="44"/>
      <c r="AL272" s="44"/>
      <c r="AM272" s="44"/>
      <c r="BE272" s="44"/>
      <c r="BF272" s="44"/>
      <c r="BG272" s="44"/>
      <c r="BH272" s="44"/>
      <c r="BI272" s="44"/>
      <c r="BM272" s="44"/>
      <c r="BN272" s="44"/>
      <c r="BO272" s="44"/>
      <c r="BP272" s="44"/>
      <c r="BQ272" s="44"/>
    </row>
    <row r="273" spans="2:69"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O273" s="44"/>
      <c r="P273" s="44"/>
      <c r="Q273" s="44"/>
      <c r="R273" s="44"/>
      <c r="AF273" s="44"/>
      <c r="AG273" s="44"/>
      <c r="AH273" s="44"/>
      <c r="AI273" s="44"/>
      <c r="AJ273" s="44"/>
      <c r="AL273" s="44"/>
      <c r="AM273" s="44"/>
      <c r="BE273" s="44"/>
      <c r="BF273" s="44"/>
      <c r="BG273" s="44"/>
      <c r="BH273" s="44"/>
      <c r="BI273" s="44"/>
      <c r="BM273" s="44"/>
      <c r="BN273" s="44"/>
      <c r="BO273" s="44"/>
      <c r="BP273" s="44"/>
      <c r="BQ273" s="44"/>
    </row>
    <row r="274" spans="2:69"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O274" s="44"/>
      <c r="P274" s="44"/>
      <c r="Q274" s="44"/>
      <c r="R274" s="44"/>
      <c r="AF274" s="44"/>
      <c r="AG274" s="44"/>
      <c r="AH274" s="44"/>
      <c r="AI274" s="44"/>
      <c r="AJ274" s="44"/>
      <c r="AL274" s="44"/>
      <c r="AM274" s="44"/>
      <c r="BE274" s="44"/>
      <c r="BF274" s="44"/>
      <c r="BG274" s="44"/>
      <c r="BH274" s="44"/>
      <c r="BI274" s="44"/>
      <c r="BM274" s="44"/>
      <c r="BN274" s="44"/>
      <c r="BO274" s="44"/>
      <c r="BP274" s="44"/>
      <c r="BQ274" s="44"/>
    </row>
    <row r="275" spans="2:69"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O275" s="44"/>
      <c r="P275" s="44"/>
      <c r="Q275" s="44"/>
      <c r="R275" s="44"/>
      <c r="AF275" s="44"/>
      <c r="AG275" s="44"/>
      <c r="AH275" s="44"/>
      <c r="AI275" s="44"/>
      <c r="AJ275" s="44"/>
      <c r="AL275" s="44"/>
      <c r="AM275" s="44"/>
      <c r="BE275" s="44"/>
      <c r="BF275" s="44"/>
      <c r="BG275" s="44"/>
      <c r="BH275" s="44"/>
      <c r="BI275" s="44"/>
      <c r="BM275" s="44"/>
      <c r="BN275" s="44"/>
      <c r="BO275" s="44"/>
      <c r="BP275" s="44"/>
      <c r="BQ275" s="44"/>
    </row>
    <row r="276" spans="2:69"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O276" s="44"/>
      <c r="P276" s="44"/>
      <c r="Q276" s="44"/>
      <c r="R276" s="44"/>
      <c r="AF276" s="44"/>
      <c r="AG276" s="44"/>
      <c r="AH276" s="44"/>
      <c r="AI276" s="44"/>
      <c r="AJ276" s="44"/>
      <c r="AL276" s="44"/>
      <c r="AM276" s="44"/>
      <c r="BE276" s="44"/>
      <c r="BF276" s="44"/>
      <c r="BG276" s="44"/>
      <c r="BH276" s="44"/>
      <c r="BI276" s="44"/>
      <c r="BM276" s="44"/>
      <c r="BN276" s="44"/>
      <c r="BO276" s="44"/>
      <c r="BP276" s="44"/>
      <c r="BQ276" s="44"/>
    </row>
    <row r="277" spans="2:69"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O277" s="44"/>
      <c r="P277" s="44"/>
      <c r="Q277" s="44"/>
      <c r="R277" s="44"/>
      <c r="AF277" s="44"/>
      <c r="AG277" s="44"/>
      <c r="AH277" s="44"/>
      <c r="AI277" s="44"/>
      <c r="AJ277" s="44"/>
      <c r="AL277" s="44"/>
      <c r="AM277" s="44"/>
      <c r="BE277" s="44"/>
      <c r="BF277" s="44"/>
      <c r="BG277" s="44"/>
      <c r="BH277" s="44"/>
      <c r="BI277" s="44"/>
      <c r="BM277" s="44"/>
      <c r="BN277" s="44"/>
      <c r="BO277" s="44"/>
      <c r="BP277" s="44"/>
      <c r="BQ277" s="44"/>
    </row>
    <row r="278" spans="2:69"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O278" s="44"/>
      <c r="P278" s="44"/>
      <c r="Q278" s="44"/>
      <c r="R278" s="44"/>
      <c r="AF278" s="44"/>
      <c r="AG278" s="44"/>
      <c r="AH278" s="44"/>
      <c r="AI278" s="44"/>
      <c r="AJ278" s="44"/>
      <c r="AL278" s="44"/>
      <c r="AM278" s="44"/>
      <c r="BE278" s="44"/>
      <c r="BF278" s="44"/>
      <c r="BG278" s="44"/>
      <c r="BH278" s="44"/>
      <c r="BI278" s="44"/>
      <c r="BM278" s="44"/>
      <c r="BN278" s="44"/>
      <c r="BO278" s="44"/>
      <c r="BP278" s="44"/>
      <c r="BQ278" s="44"/>
    </row>
    <row r="279" spans="2:69"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O279" s="44"/>
      <c r="P279" s="44"/>
      <c r="Q279" s="44"/>
      <c r="R279" s="44"/>
      <c r="AF279" s="44"/>
      <c r="AG279" s="44"/>
      <c r="AH279" s="44"/>
      <c r="AI279" s="44"/>
      <c r="AJ279" s="44"/>
      <c r="AL279" s="44"/>
      <c r="AM279" s="44"/>
      <c r="BE279" s="44"/>
      <c r="BF279" s="44"/>
      <c r="BG279" s="44"/>
      <c r="BH279" s="44"/>
      <c r="BI279" s="44"/>
      <c r="BM279" s="44"/>
      <c r="BN279" s="44"/>
      <c r="BO279" s="44"/>
      <c r="BP279" s="44"/>
      <c r="BQ279" s="44"/>
    </row>
    <row r="280" spans="2:69"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O280" s="44"/>
      <c r="P280" s="44"/>
      <c r="Q280" s="44"/>
      <c r="R280" s="44"/>
      <c r="AF280" s="44"/>
      <c r="AG280" s="44"/>
      <c r="AH280" s="44"/>
      <c r="AI280" s="44"/>
      <c r="AJ280" s="44"/>
      <c r="AL280" s="44"/>
      <c r="AM280" s="44"/>
      <c r="BE280" s="44"/>
      <c r="BF280" s="44"/>
      <c r="BG280" s="44"/>
      <c r="BH280" s="44"/>
      <c r="BI280" s="44"/>
      <c r="BM280" s="44"/>
      <c r="BN280" s="44"/>
      <c r="BO280" s="44"/>
      <c r="BP280" s="44"/>
      <c r="BQ280" s="44"/>
    </row>
    <row r="281" spans="2:69"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O281" s="44"/>
      <c r="P281" s="44"/>
      <c r="Q281" s="44"/>
      <c r="R281" s="44"/>
      <c r="AF281" s="44"/>
      <c r="AG281" s="44"/>
      <c r="AH281" s="44"/>
      <c r="AI281" s="44"/>
      <c r="AJ281" s="44"/>
      <c r="AL281" s="44"/>
      <c r="AM281" s="44"/>
      <c r="BE281" s="44"/>
      <c r="BF281" s="44"/>
      <c r="BG281" s="44"/>
      <c r="BH281" s="44"/>
      <c r="BI281" s="44"/>
      <c r="BM281" s="44"/>
      <c r="BN281" s="44"/>
      <c r="BO281" s="44"/>
      <c r="BP281" s="44"/>
      <c r="BQ281" s="44"/>
    </row>
    <row r="282" spans="2:69"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O282" s="44"/>
      <c r="P282" s="44"/>
      <c r="Q282" s="44"/>
      <c r="R282" s="44"/>
      <c r="AF282" s="44"/>
      <c r="AG282" s="44"/>
      <c r="AH282" s="44"/>
      <c r="AI282" s="44"/>
      <c r="AJ282" s="44"/>
      <c r="AL282" s="44"/>
      <c r="AM282" s="44"/>
      <c r="BE282" s="44"/>
      <c r="BF282" s="44"/>
      <c r="BG282" s="44"/>
      <c r="BH282" s="44"/>
      <c r="BI282" s="44"/>
      <c r="BM282" s="44"/>
      <c r="BN282" s="44"/>
      <c r="BO282" s="44"/>
      <c r="BP282" s="44"/>
      <c r="BQ282" s="44"/>
    </row>
    <row r="283" spans="2:69"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O283" s="44"/>
      <c r="P283" s="44"/>
      <c r="Q283" s="44"/>
      <c r="R283" s="44"/>
      <c r="AF283" s="44"/>
      <c r="AG283" s="44"/>
      <c r="AH283" s="44"/>
      <c r="AI283" s="44"/>
      <c r="AJ283" s="44"/>
      <c r="AL283" s="44"/>
      <c r="AM283" s="44"/>
      <c r="BE283" s="44"/>
      <c r="BF283" s="44"/>
      <c r="BG283" s="44"/>
      <c r="BH283" s="44"/>
      <c r="BI283" s="44"/>
      <c r="BM283" s="44"/>
      <c r="BN283" s="44"/>
      <c r="BO283" s="44"/>
      <c r="BP283" s="44"/>
      <c r="BQ283" s="44"/>
    </row>
    <row r="284" spans="2:69"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O284" s="44"/>
      <c r="P284" s="44"/>
      <c r="Q284" s="44"/>
      <c r="R284" s="44"/>
      <c r="AF284" s="44"/>
      <c r="AG284" s="44"/>
      <c r="AH284" s="44"/>
      <c r="AI284" s="44"/>
      <c r="AJ284" s="44"/>
      <c r="AL284" s="44"/>
      <c r="AM284" s="44"/>
      <c r="BE284" s="44"/>
      <c r="BF284" s="44"/>
      <c r="BG284" s="44"/>
      <c r="BH284" s="44"/>
      <c r="BI284" s="44"/>
      <c r="BM284" s="44"/>
      <c r="BN284" s="44"/>
      <c r="BO284" s="44"/>
      <c r="BP284" s="44"/>
      <c r="BQ284" s="44"/>
    </row>
    <row r="285" spans="2:69"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O285" s="44"/>
      <c r="P285" s="44"/>
      <c r="Q285" s="44"/>
      <c r="R285" s="44"/>
      <c r="AF285" s="44"/>
      <c r="AG285" s="44"/>
      <c r="AH285" s="44"/>
      <c r="AI285" s="44"/>
      <c r="AJ285" s="44"/>
      <c r="AL285" s="44"/>
      <c r="AM285" s="44"/>
      <c r="BE285" s="44"/>
      <c r="BF285" s="44"/>
      <c r="BG285" s="44"/>
      <c r="BH285" s="44"/>
      <c r="BI285" s="44"/>
      <c r="BM285" s="44"/>
      <c r="BN285" s="44"/>
      <c r="BO285" s="44"/>
      <c r="BP285" s="44"/>
      <c r="BQ285" s="44"/>
    </row>
    <row r="286" spans="2:69"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O286" s="44"/>
      <c r="P286" s="44"/>
      <c r="Q286" s="44"/>
      <c r="R286" s="44"/>
      <c r="AF286" s="44"/>
      <c r="AG286" s="44"/>
      <c r="AH286" s="44"/>
      <c r="AI286" s="44"/>
      <c r="AJ286" s="44"/>
      <c r="AL286" s="44"/>
      <c r="AM286" s="44"/>
      <c r="BE286" s="44"/>
      <c r="BF286" s="44"/>
      <c r="BG286" s="44"/>
      <c r="BH286" s="44"/>
      <c r="BI286" s="44"/>
      <c r="BM286" s="44"/>
      <c r="BN286" s="44"/>
      <c r="BO286" s="44"/>
      <c r="BP286" s="44"/>
      <c r="BQ286" s="44"/>
    </row>
    <row r="287" spans="2:69"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O287" s="44"/>
      <c r="P287" s="44"/>
      <c r="Q287" s="44"/>
      <c r="R287" s="44"/>
      <c r="AF287" s="44"/>
      <c r="AG287" s="44"/>
      <c r="AH287" s="44"/>
      <c r="AI287" s="44"/>
      <c r="AJ287" s="44"/>
      <c r="AL287" s="44"/>
      <c r="AM287" s="44"/>
      <c r="BE287" s="44"/>
      <c r="BF287" s="44"/>
      <c r="BG287" s="44"/>
      <c r="BH287" s="44"/>
      <c r="BI287" s="44"/>
      <c r="BM287" s="44"/>
      <c r="BN287" s="44"/>
      <c r="BO287" s="44"/>
      <c r="BP287" s="44"/>
      <c r="BQ287" s="44"/>
    </row>
    <row r="288" spans="2:69"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O288" s="44"/>
      <c r="P288" s="44"/>
      <c r="Q288" s="44"/>
      <c r="R288" s="44"/>
      <c r="AF288" s="44"/>
      <c r="AG288" s="44"/>
      <c r="AH288" s="44"/>
      <c r="AI288" s="44"/>
      <c r="AJ288" s="44"/>
      <c r="AL288" s="44"/>
      <c r="AM288" s="44"/>
      <c r="BE288" s="44"/>
      <c r="BF288" s="44"/>
      <c r="BG288" s="44"/>
      <c r="BH288" s="44"/>
      <c r="BI288" s="44"/>
      <c r="BM288" s="44"/>
      <c r="BN288" s="44"/>
      <c r="BO288" s="44"/>
      <c r="BP288" s="44"/>
      <c r="BQ288" s="44"/>
    </row>
    <row r="289" spans="2:69"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O289" s="44"/>
      <c r="P289" s="44"/>
      <c r="Q289" s="44"/>
      <c r="R289" s="44"/>
      <c r="AF289" s="44"/>
      <c r="AG289" s="44"/>
      <c r="AH289" s="44"/>
      <c r="AI289" s="44"/>
      <c r="AJ289" s="44"/>
      <c r="AL289" s="44"/>
      <c r="AM289" s="44"/>
      <c r="BE289" s="44"/>
      <c r="BF289" s="44"/>
      <c r="BG289" s="44"/>
      <c r="BH289" s="44"/>
      <c r="BI289" s="44"/>
      <c r="BM289" s="44"/>
      <c r="BN289" s="44"/>
      <c r="BO289" s="44"/>
      <c r="BP289" s="44"/>
      <c r="BQ289" s="44"/>
    </row>
    <row r="290" spans="2:69"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O290" s="44"/>
      <c r="P290" s="44"/>
      <c r="Q290" s="44"/>
      <c r="R290" s="44"/>
      <c r="AF290" s="44"/>
      <c r="AG290" s="44"/>
      <c r="AH290" s="44"/>
      <c r="AI290" s="44"/>
      <c r="AJ290" s="44"/>
      <c r="AL290" s="44"/>
      <c r="AM290" s="44"/>
      <c r="BE290" s="44"/>
      <c r="BF290" s="44"/>
      <c r="BG290" s="44"/>
      <c r="BH290" s="44"/>
      <c r="BI290" s="44"/>
      <c r="BM290" s="44"/>
      <c r="BN290" s="44"/>
      <c r="BO290" s="44"/>
      <c r="BP290" s="44"/>
      <c r="BQ290" s="44"/>
    </row>
    <row r="291" spans="2:69"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O291" s="44"/>
      <c r="P291" s="44"/>
      <c r="Q291" s="44"/>
      <c r="R291" s="44"/>
      <c r="AF291" s="44"/>
      <c r="AG291" s="44"/>
      <c r="AH291" s="44"/>
      <c r="AI291" s="44"/>
      <c r="AJ291" s="44"/>
      <c r="AL291" s="44"/>
      <c r="AM291" s="44"/>
      <c r="BE291" s="44"/>
      <c r="BF291" s="44"/>
      <c r="BG291" s="44"/>
      <c r="BH291" s="44"/>
      <c r="BI291" s="44"/>
      <c r="BM291" s="44"/>
      <c r="BN291" s="44"/>
      <c r="BO291" s="44"/>
      <c r="BP291" s="44"/>
      <c r="BQ291" s="44"/>
    </row>
    <row r="292" spans="2:69"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O292" s="44"/>
      <c r="P292" s="44"/>
      <c r="Q292" s="44"/>
      <c r="R292" s="44"/>
      <c r="AF292" s="44"/>
      <c r="AG292" s="44"/>
      <c r="AH292" s="44"/>
      <c r="AI292" s="44"/>
      <c r="AJ292" s="44"/>
      <c r="AL292" s="44"/>
      <c r="AM292" s="44"/>
      <c r="BE292" s="44"/>
      <c r="BF292" s="44"/>
      <c r="BG292" s="44"/>
      <c r="BH292" s="44"/>
      <c r="BI292" s="44"/>
      <c r="BM292" s="44"/>
      <c r="BN292" s="44"/>
      <c r="BO292" s="44"/>
      <c r="BP292" s="44"/>
      <c r="BQ292" s="44"/>
    </row>
    <row r="293" spans="2:69"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O293" s="44"/>
      <c r="P293" s="44"/>
      <c r="Q293" s="44"/>
      <c r="R293" s="44"/>
      <c r="AF293" s="44"/>
      <c r="AG293" s="44"/>
      <c r="AH293" s="44"/>
      <c r="AI293" s="44"/>
      <c r="AJ293" s="44"/>
      <c r="AL293" s="44"/>
      <c r="AM293" s="44"/>
      <c r="BE293" s="44"/>
      <c r="BF293" s="44"/>
      <c r="BG293" s="44"/>
      <c r="BH293" s="44"/>
      <c r="BI293" s="44"/>
      <c r="BM293" s="44"/>
      <c r="BN293" s="44"/>
      <c r="BO293" s="44"/>
      <c r="BP293" s="44"/>
      <c r="BQ293" s="44"/>
    </row>
    <row r="294" spans="2:69"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O294" s="44"/>
      <c r="P294" s="44"/>
      <c r="Q294" s="44"/>
      <c r="R294" s="44"/>
      <c r="AF294" s="44"/>
      <c r="AG294" s="44"/>
      <c r="AH294" s="44"/>
      <c r="AI294" s="44"/>
      <c r="AJ294" s="44"/>
      <c r="AL294" s="44"/>
      <c r="AM294" s="44"/>
      <c r="BE294" s="44"/>
      <c r="BF294" s="44"/>
      <c r="BG294" s="44"/>
      <c r="BH294" s="44"/>
      <c r="BI294" s="44"/>
      <c r="BM294" s="44"/>
      <c r="BN294" s="44"/>
      <c r="BO294" s="44"/>
      <c r="BP294" s="44"/>
      <c r="BQ294" s="44"/>
    </row>
    <row r="295" spans="2:69"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O295" s="44"/>
      <c r="P295" s="44"/>
      <c r="Q295" s="44"/>
      <c r="R295" s="44"/>
      <c r="AF295" s="44"/>
      <c r="AG295" s="44"/>
      <c r="AH295" s="44"/>
      <c r="AI295" s="44"/>
      <c r="AJ295" s="44"/>
      <c r="AL295" s="44"/>
      <c r="AM295" s="44"/>
      <c r="BE295" s="44"/>
      <c r="BF295" s="44"/>
      <c r="BG295" s="44"/>
      <c r="BH295" s="44"/>
      <c r="BI295" s="44"/>
      <c r="BM295" s="44"/>
      <c r="BN295" s="44"/>
      <c r="BO295" s="44"/>
      <c r="BP295" s="44"/>
      <c r="BQ295" s="44"/>
    </row>
    <row r="296" spans="2:69"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O296" s="44"/>
      <c r="P296" s="44"/>
      <c r="Q296" s="44"/>
      <c r="R296" s="44"/>
      <c r="AF296" s="44"/>
      <c r="AG296" s="44"/>
      <c r="AH296" s="44"/>
      <c r="AI296" s="44"/>
      <c r="AJ296" s="44"/>
      <c r="AL296" s="44"/>
      <c r="AM296" s="44"/>
      <c r="BE296" s="44"/>
      <c r="BF296" s="44"/>
      <c r="BG296" s="44"/>
      <c r="BH296" s="44"/>
      <c r="BI296" s="44"/>
      <c r="BM296" s="44"/>
      <c r="BN296" s="44"/>
      <c r="BO296" s="44"/>
      <c r="BP296" s="44"/>
      <c r="BQ296" s="44"/>
    </row>
    <row r="297" spans="2:69"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O297" s="44"/>
      <c r="P297" s="44"/>
      <c r="Q297" s="44"/>
      <c r="R297" s="44"/>
      <c r="AF297" s="44"/>
      <c r="AG297" s="44"/>
      <c r="AH297" s="44"/>
      <c r="AI297" s="44"/>
      <c r="AJ297" s="44"/>
      <c r="AL297" s="44"/>
      <c r="AM297" s="44"/>
      <c r="BE297" s="44"/>
      <c r="BF297" s="44"/>
      <c r="BG297" s="44"/>
      <c r="BH297" s="44"/>
      <c r="BI297" s="44"/>
      <c r="BM297" s="44"/>
      <c r="BN297" s="44"/>
      <c r="BO297" s="44"/>
      <c r="BP297" s="44"/>
      <c r="BQ297" s="44"/>
    </row>
    <row r="298" spans="2:69"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O298" s="44"/>
      <c r="P298" s="44"/>
      <c r="Q298" s="44"/>
      <c r="R298" s="44"/>
      <c r="AF298" s="44"/>
      <c r="AG298" s="44"/>
      <c r="AH298" s="44"/>
      <c r="AI298" s="44"/>
      <c r="AJ298" s="44"/>
      <c r="AL298" s="44"/>
      <c r="AM298" s="44"/>
      <c r="BE298" s="44"/>
      <c r="BF298" s="44"/>
      <c r="BG298" s="44"/>
      <c r="BH298" s="44"/>
      <c r="BI298" s="44"/>
      <c r="BM298" s="44"/>
      <c r="BN298" s="44"/>
      <c r="BO298" s="44"/>
      <c r="BP298" s="44"/>
      <c r="BQ298" s="44"/>
    </row>
    <row r="299" spans="2:69"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O299" s="44"/>
      <c r="P299" s="44"/>
      <c r="Q299" s="44"/>
      <c r="R299" s="44"/>
      <c r="AF299" s="44"/>
      <c r="AG299" s="44"/>
      <c r="AH299" s="44"/>
      <c r="AI299" s="44"/>
      <c r="AJ299" s="44"/>
      <c r="AL299" s="44"/>
      <c r="AM299" s="44"/>
      <c r="BE299" s="44"/>
      <c r="BF299" s="44"/>
      <c r="BG299" s="44"/>
      <c r="BH299" s="44"/>
      <c r="BI299" s="44"/>
      <c r="BM299" s="44"/>
      <c r="BN299" s="44"/>
      <c r="BO299" s="44"/>
      <c r="BP299" s="44"/>
      <c r="BQ299" s="44"/>
    </row>
    <row r="300" spans="2:69"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O300" s="44"/>
      <c r="P300" s="44"/>
      <c r="Q300" s="44"/>
      <c r="R300" s="44"/>
      <c r="AF300" s="44"/>
      <c r="AG300" s="44"/>
      <c r="AH300" s="44"/>
      <c r="AI300" s="44"/>
      <c r="AJ300" s="44"/>
      <c r="AL300" s="44"/>
      <c r="AM300" s="44"/>
      <c r="BE300" s="44"/>
      <c r="BF300" s="44"/>
      <c r="BG300" s="44"/>
      <c r="BH300" s="44"/>
      <c r="BI300" s="44"/>
      <c r="BM300" s="44"/>
      <c r="BN300" s="44"/>
      <c r="BO300" s="44"/>
      <c r="BP300" s="44"/>
      <c r="BQ300" s="44"/>
    </row>
    <row r="301" spans="2:69"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O301" s="44"/>
      <c r="P301" s="44"/>
      <c r="Q301" s="44"/>
      <c r="R301" s="44"/>
      <c r="AF301" s="44"/>
      <c r="AG301" s="44"/>
      <c r="AH301" s="44"/>
      <c r="AI301" s="44"/>
      <c r="AJ301" s="44"/>
      <c r="AL301" s="44"/>
      <c r="AM301" s="44"/>
      <c r="BE301" s="44"/>
      <c r="BF301" s="44"/>
      <c r="BG301" s="44"/>
      <c r="BH301" s="44"/>
      <c r="BI301" s="44"/>
      <c r="BM301" s="44"/>
      <c r="BN301" s="44"/>
      <c r="BO301" s="44"/>
      <c r="BP301" s="44"/>
      <c r="BQ301" s="44"/>
    </row>
    <row r="302" spans="2:69"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O302" s="44"/>
      <c r="P302" s="44"/>
      <c r="Q302" s="44"/>
      <c r="R302" s="44"/>
      <c r="AF302" s="44"/>
      <c r="AG302" s="44"/>
      <c r="AH302" s="44"/>
      <c r="AI302" s="44"/>
      <c r="AJ302" s="44"/>
      <c r="AL302" s="44"/>
      <c r="AM302" s="44"/>
      <c r="BE302" s="44"/>
      <c r="BF302" s="44"/>
      <c r="BG302" s="44"/>
      <c r="BH302" s="44"/>
      <c r="BI302" s="44"/>
      <c r="BM302" s="44"/>
      <c r="BN302" s="44"/>
      <c r="BO302" s="44"/>
      <c r="BP302" s="44"/>
      <c r="BQ302" s="44"/>
    </row>
    <row r="303" spans="2:69"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O303" s="44"/>
      <c r="P303" s="44"/>
      <c r="Q303" s="44"/>
      <c r="R303" s="44"/>
      <c r="AF303" s="44"/>
      <c r="AG303" s="44"/>
      <c r="AH303" s="44"/>
      <c r="AI303" s="44"/>
      <c r="AJ303" s="44"/>
      <c r="AL303" s="44"/>
      <c r="AM303" s="44"/>
      <c r="BE303" s="44"/>
      <c r="BF303" s="44"/>
      <c r="BG303" s="44"/>
      <c r="BH303" s="44"/>
      <c r="BI303" s="44"/>
      <c r="BM303" s="44"/>
      <c r="BN303" s="44"/>
      <c r="BO303" s="44"/>
      <c r="BP303" s="44"/>
      <c r="BQ303" s="44"/>
    </row>
    <row r="304" spans="2:69"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O304" s="44"/>
      <c r="P304" s="44"/>
      <c r="Q304" s="44"/>
      <c r="R304" s="44"/>
      <c r="AF304" s="44"/>
      <c r="AG304" s="44"/>
      <c r="AH304" s="44"/>
      <c r="AI304" s="44"/>
      <c r="AJ304" s="44"/>
      <c r="AL304" s="44"/>
      <c r="AM304" s="44"/>
      <c r="BE304" s="44"/>
      <c r="BF304" s="44"/>
      <c r="BG304" s="44"/>
      <c r="BH304" s="44"/>
      <c r="BI304" s="44"/>
      <c r="BM304" s="44"/>
      <c r="BN304" s="44"/>
      <c r="BO304" s="44"/>
      <c r="BP304" s="44"/>
      <c r="BQ304" s="44"/>
    </row>
    <row r="305" spans="2:69"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O305" s="44"/>
      <c r="P305" s="44"/>
      <c r="Q305" s="44"/>
      <c r="R305" s="44"/>
      <c r="AF305" s="44"/>
      <c r="AG305" s="44"/>
      <c r="AH305" s="44"/>
      <c r="AI305" s="44"/>
      <c r="AJ305" s="44"/>
      <c r="AL305" s="44"/>
      <c r="AM305" s="44"/>
      <c r="BE305" s="44"/>
      <c r="BF305" s="44"/>
      <c r="BG305" s="44"/>
      <c r="BH305" s="44"/>
      <c r="BI305" s="44"/>
      <c r="BM305" s="44"/>
      <c r="BN305" s="44"/>
      <c r="BO305" s="44"/>
      <c r="BP305" s="44"/>
      <c r="BQ305" s="44"/>
    </row>
    <row r="306" spans="2:69"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O306" s="44"/>
      <c r="P306" s="44"/>
      <c r="Q306" s="44"/>
      <c r="R306" s="44"/>
      <c r="AF306" s="44"/>
      <c r="AG306" s="44"/>
      <c r="AH306" s="44"/>
      <c r="AI306" s="44"/>
      <c r="AJ306" s="44"/>
      <c r="AL306" s="44"/>
      <c r="AM306" s="44"/>
      <c r="BE306" s="44"/>
      <c r="BF306" s="44"/>
      <c r="BG306" s="44"/>
      <c r="BH306" s="44"/>
      <c r="BI306" s="44"/>
      <c r="BM306" s="44"/>
      <c r="BN306" s="44"/>
      <c r="BO306" s="44"/>
      <c r="BP306" s="44"/>
      <c r="BQ306" s="44"/>
    </row>
  </sheetData>
  <mergeCells count="7">
    <mergeCell ref="BS3:BV4"/>
    <mergeCell ref="B3:H4"/>
    <mergeCell ref="BK3:BL4"/>
    <mergeCell ref="O3:R4"/>
    <mergeCell ref="Y3:AE4"/>
    <mergeCell ref="AO3:AR4"/>
    <mergeCell ref="AZ3:BC4"/>
  </mergeCells>
  <phoneticPr fontId="3" type="noConversion"/>
  <conditionalFormatting pivot="1" sqref="C12:C21">
    <cfRule type="colorScale" priority="25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pivot="1" sqref="D12:D21">
    <cfRule type="colorScale" priority="24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pivot="1" sqref="G12:G21">
    <cfRule type="colorScale" priority="23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pivot="1" sqref="H12:H21">
    <cfRule type="colorScale" priority="22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pivot="1" sqref="E12:E21">
    <cfRule type="iconSet" priority="21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pivot="1" sqref="F12:F21">
    <cfRule type="iconSet" priority="20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pivot="1" sqref="P12:Q21">
    <cfRule type="colorScale" priority="19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pivot="1" sqref="P12:Q21">
    <cfRule type="colorScale" priority="18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pivot="1" sqref="P12:Q21">
    <cfRule type="cellIs" dxfId="1355" priority="17" operator="equal">
      <formula>0</formula>
    </cfRule>
  </conditionalFormatting>
  <conditionalFormatting pivot="1" sqref="Z13:Z26 AB13:AB26">
    <cfRule type="iconSet" priority="16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pivot="1" sqref="AA13:AA26 AC13:AC26">
    <cfRule type="colorScale" priority="15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pivot="1" sqref="AA13:AA26 AC13:AC26">
    <cfRule type="cellIs" dxfId="1354" priority="14" operator="equal">
      <formula>0</formula>
    </cfRule>
  </conditionalFormatting>
  <conditionalFormatting pivot="1" sqref="BB12:BB14">
    <cfRule type="colorScale" priority="13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pivot="1" sqref="BC12:BC14">
    <cfRule type="colorScale" priority="12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pivot="1" sqref="BA12:BA14">
    <cfRule type="iconSet" priority="11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pivot="1" sqref="AQ12:AQ22">
    <cfRule type="colorScale" priority="10">
      <colorScale>
        <cfvo type="min" val="0"/>
        <cfvo type="percentile" val="50"/>
        <cfvo type="max" val="0"/>
        <color rgb="FFF8B4B4"/>
        <color rgb="FFFBFEDE"/>
        <color rgb="FFAEECAE"/>
      </colorScale>
    </cfRule>
  </conditionalFormatting>
  <conditionalFormatting pivot="1" sqref="AR12:AR22">
    <cfRule type="colorScale" priority="6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pivot="1" sqref="AP12:AP22">
    <cfRule type="iconSet" priority="5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pivot="1" sqref="BL12">
    <cfRule type="colorScale" priority="4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pivot="1" sqref="BT12">
    <cfRule type="colorScale" priority="3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pivot="1" sqref="BU12">
    <cfRule type="colorScale" priority="2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conditionalFormatting pivot="1" sqref="BV12">
    <cfRule type="colorScale" priority="1">
      <colorScale>
        <cfvo type="min" val="0"/>
        <cfvo type="num" val="0"/>
        <cfvo type="max" val="0"/>
        <color rgb="FFFFA6A6"/>
        <color theme="0"/>
        <color rgb="FFD2FFA2"/>
      </colorScale>
    </cfRule>
  </conditionalFormatting>
  <pageMargins left="0.7" right="0.7" top="0.75" bottom="0.75" header="0.3" footer="0.3"/>
  <pageSetup paperSize="9" orientation="portrait" r:id="rId8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5">
    <tabColor rgb="FF92D050"/>
  </sheetPr>
  <dimension ref="A1:AH72"/>
  <sheetViews>
    <sheetView showGridLines="0" topLeftCell="A31" zoomScale="80" zoomScaleNormal="80" workbookViewId="0">
      <selection activeCell="W69" sqref="W69"/>
    </sheetView>
  </sheetViews>
  <sheetFormatPr defaultRowHeight="15"/>
  <cols>
    <col min="1" max="1" width="4.5703125" customWidth="1"/>
    <col min="9" max="9" width="8" customWidth="1"/>
  </cols>
  <sheetData>
    <row r="1" spans="1:3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34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</row>
    <row r="3" spans="1:34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</row>
    <row r="4" spans="1:34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</row>
    <row r="5" spans="1:34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</row>
    <row r="6" spans="1:34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</row>
    <row r="7" spans="1:34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</row>
    <row r="8" spans="1:34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</row>
    <row r="9" spans="1:34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</row>
    <row r="10" spans="1:34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</row>
    <row r="11" spans="1:34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</row>
    <row r="12" spans="1:34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spans="1:34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</row>
    <row r="14" spans="1:34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</row>
    <row r="15" spans="1:34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</row>
    <row r="16" spans="1:34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</row>
    <row r="17" spans="1:34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</row>
    <row r="18" spans="1:34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</row>
    <row r="19" spans="1:34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</row>
    <row r="20" spans="1:34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</row>
    <row r="21" spans="1:34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</row>
    <row r="22" spans="1:34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</row>
    <row r="24" spans="1:34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</row>
    <row r="25" spans="1:34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</row>
    <row r="26" spans="1:34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</row>
    <row r="27" spans="1:34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</row>
    <row r="28" spans="1:34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</row>
    <row r="29" spans="1:34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</row>
    <row r="30" spans="1:34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</row>
    <row r="31" spans="1:34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</row>
    <row r="32" spans="1:34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</row>
    <row r="33" spans="1:34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</row>
    <row r="34" spans="1:34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</row>
    <row r="35" spans="1:34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</row>
    <row r="36" spans="1:34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</row>
    <row r="37" spans="1:34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</row>
    <row r="38" spans="1:34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</row>
    <row r="39" spans="1:34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</row>
    <row r="40" spans="1:34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</row>
    <row r="41" spans="1:34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</row>
    <row r="42" spans="1:34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</row>
    <row r="43" spans="1:34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</row>
    <row r="44" spans="1:34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</row>
    <row r="45" spans="1:34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</row>
    <row r="46" spans="1:3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</row>
    <row r="47" spans="1:3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</row>
    <row r="48" spans="1:3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</row>
    <row r="49" spans="1:3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</row>
    <row r="50" spans="1:3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</row>
    <row r="51" spans="1:3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</row>
    <row r="52" spans="1:3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</row>
    <row r="53" spans="1:3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</row>
    <row r="54" spans="1:3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</row>
    <row r="55" spans="1:3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</row>
    <row r="56" spans="1:34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</row>
    <row r="57" spans="1:34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</row>
    <row r="58" spans="1:34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</row>
    <row r="59" spans="1:34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</row>
    <row r="60" spans="1:34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</row>
    <row r="61" spans="1:34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</row>
    <row r="62" spans="1:34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</row>
    <row r="63" spans="1:34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</row>
    <row r="64" spans="1:34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</row>
    <row r="65" spans="1:34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</row>
    <row r="66" spans="1:34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</row>
    <row r="67" spans="1:34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</row>
    <row r="68" spans="1:34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</row>
    <row r="69" spans="1:34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</row>
    <row r="70" spans="1:34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</row>
    <row r="71" spans="1:34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</row>
    <row r="72" spans="1:34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/>
  <dimension ref="A1:E20"/>
  <sheetViews>
    <sheetView workbookViewId="0">
      <selection activeCell="B15" sqref="B15"/>
    </sheetView>
  </sheetViews>
  <sheetFormatPr defaultRowHeight="15"/>
  <cols>
    <col min="1" max="1" width="7" style="1" customWidth="1"/>
    <col min="2" max="2" width="101.140625" style="1" customWidth="1"/>
    <col min="3" max="3" width="9.140625" style="1"/>
    <col min="4" max="4" width="10.140625" style="11" customWidth="1"/>
    <col min="5" max="5" width="94.28515625" style="1" customWidth="1"/>
    <col min="6" max="16384" width="9.140625" style="1"/>
  </cols>
  <sheetData>
    <row r="1" spans="1:5">
      <c r="A1" s="320" t="s">
        <v>219</v>
      </c>
      <c r="B1" s="320"/>
      <c r="E1" s="16"/>
    </row>
    <row r="2" spans="1:5">
      <c r="A2" s="2">
        <v>1</v>
      </c>
      <c r="B2" s="1" t="s">
        <v>98</v>
      </c>
      <c r="D2" s="12"/>
    </row>
    <row r="3" spans="1:5">
      <c r="A3" s="2">
        <v>2</v>
      </c>
      <c r="B3" s="1" t="s">
        <v>124</v>
      </c>
      <c r="D3" s="12"/>
    </row>
    <row r="4" spans="1:5" ht="30">
      <c r="A4" s="2">
        <v>3</v>
      </c>
      <c r="B4" s="1" t="s">
        <v>112</v>
      </c>
      <c r="D4" s="12"/>
    </row>
    <row r="5" spans="1:5" ht="30">
      <c r="A5" s="2">
        <v>4</v>
      </c>
      <c r="B5" s="1" t="s">
        <v>125</v>
      </c>
      <c r="D5" s="12"/>
    </row>
    <row r="6" spans="1:5" ht="30">
      <c r="A6" s="2">
        <v>5</v>
      </c>
      <c r="B6" s="1" t="s">
        <v>113</v>
      </c>
      <c r="D6" s="12"/>
    </row>
    <row r="7" spans="1:5" ht="60">
      <c r="A7" s="2">
        <v>6</v>
      </c>
      <c r="B7" s="1" t="s">
        <v>127</v>
      </c>
      <c r="D7" s="12"/>
    </row>
    <row r="8" spans="1:5">
      <c r="A8" s="2">
        <v>7</v>
      </c>
      <c r="B8" s="1" t="s">
        <v>114</v>
      </c>
      <c r="D8" s="12"/>
    </row>
    <row r="9" spans="1:5" ht="45">
      <c r="A9" s="2">
        <v>8</v>
      </c>
      <c r="B9" s="1" t="s">
        <v>57</v>
      </c>
      <c r="D9" s="12"/>
    </row>
    <row r="10" spans="1:5">
      <c r="A10" s="2">
        <v>10</v>
      </c>
      <c r="B10" s="1" t="s">
        <v>126</v>
      </c>
    </row>
    <row r="11" spans="1:5">
      <c r="D11" s="12"/>
    </row>
    <row r="12" spans="1:5">
      <c r="D12" s="12"/>
    </row>
    <row r="13" spans="1:5">
      <c r="B13" s="4"/>
      <c r="D13" s="12"/>
    </row>
    <row r="14" spans="1:5">
      <c r="B14" s="5" t="s">
        <v>220</v>
      </c>
      <c r="D14" s="12"/>
    </row>
    <row r="15" spans="1:5">
      <c r="B15" s="15" t="s">
        <v>128</v>
      </c>
      <c r="D15" s="12"/>
    </row>
    <row r="16" spans="1:5">
      <c r="B16" s="1" t="s">
        <v>136</v>
      </c>
      <c r="D16" s="12"/>
    </row>
    <row r="17" spans="4:4">
      <c r="D17" s="12"/>
    </row>
    <row r="18" spans="4:4">
      <c r="D18" s="12"/>
    </row>
    <row r="19" spans="4:4">
      <c r="D19" s="12"/>
    </row>
    <row r="20" spans="4:4">
      <c r="D20" s="12"/>
    </row>
  </sheetData>
  <mergeCells count="1">
    <mergeCell ref="A1:B1"/>
  </mergeCells>
  <phoneticPr fontId="3" type="noConversion"/>
  <hyperlinks>
    <hyperlink ref="B15" r:id="rId1"/>
  </hyperlinks>
  <pageMargins left="0.7" right="0.7" top="0.75" bottom="0.75" header="0.3" footer="0.3"/>
  <pageSetup paperSize="9"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/>
  <dimension ref="A1:U39"/>
  <sheetViews>
    <sheetView topLeftCell="C1" zoomScale="80" zoomScaleNormal="80" workbookViewId="0">
      <selection activeCell="P8" sqref="P8"/>
    </sheetView>
  </sheetViews>
  <sheetFormatPr defaultRowHeight="15"/>
  <cols>
    <col min="2" max="2" width="13.140625" customWidth="1"/>
    <col min="3" max="3" width="77" customWidth="1"/>
    <col min="9" max="9" width="16.5703125" bestFit="1" customWidth="1"/>
    <col min="10" max="10" width="23.5703125" customWidth="1"/>
    <col min="11" max="11" width="7.140625" customWidth="1"/>
    <col min="14" max="14" width="29" customWidth="1"/>
    <col min="15" max="15" width="18.7109375" customWidth="1"/>
    <col min="16" max="16" width="36.5703125" customWidth="1"/>
    <col min="18" max="19" width="10.5703125" customWidth="1"/>
  </cols>
  <sheetData>
    <row r="1" spans="1:21">
      <c r="A1" s="9" t="s">
        <v>65</v>
      </c>
      <c r="B1" s="9" t="s">
        <v>66</v>
      </c>
      <c r="C1" s="9" t="s">
        <v>67</v>
      </c>
      <c r="D1" s="10"/>
    </row>
    <row r="2" spans="1:21">
      <c r="A2">
        <v>1</v>
      </c>
      <c r="B2" t="s">
        <v>154</v>
      </c>
      <c r="C2" t="s">
        <v>155</v>
      </c>
      <c r="Q2" s="13"/>
      <c r="R2" s="13"/>
      <c r="S2" s="13"/>
      <c r="T2" s="13"/>
      <c r="U2" s="13"/>
    </row>
    <row r="3" spans="1:21">
      <c r="A3">
        <v>2</v>
      </c>
      <c r="B3" t="s">
        <v>153</v>
      </c>
      <c r="C3" t="s">
        <v>156</v>
      </c>
      <c r="G3" s="321" t="s">
        <v>24</v>
      </c>
      <c r="H3" s="321"/>
      <c r="J3" s="321" t="s">
        <v>32</v>
      </c>
      <c r="K3" s="321"/>
      <c r="L3" s="3"/>
      <c r="Q3" s="13"/>
      <c r="R3" s="13"/>
      <c r="S3" s="13"/>
      <c r="T3" s="13"/>
      <c r="U3" s="13"/>
    </row>
    <row r="4" spans="1:21">
      <c r="A4">
        <v>3</v>
      </c>
      <c r="B4" t="s">
        <v>157</v>
      </c>
      <c r="C4" t="s">
        <v>158</v>
      </c>
      <c r="G4" s="6">
        <v>1</v>
      </c>
      <c r="H4" s="6" t="s">
        <v>25</v>
      </c>
      <c r="J4" s="7" t="s">
        <v>36</v>
      </c>
      <c r="K4" s="7">
        <v>1</v>
      </c>
      <c r="L4" s="3">
        <v>0.45833333333333331</v>
      </c>
      <c r="M4" s="17" t="s">
        <v>58</v>
      </c>
      <c r="Q4" s="13"/>
      <c r="R4" s="13"/>
      <c r="S4" s="13"/>
      <c r="T4" s="13"/>
      <c r="U4" s="13"/>
    </row>
    <row r="5" spans="1:21">
      <c r="A5">
        <v>4</v>
      </c>
      <c r="B5" t="s">
        <v>159</v>
      </c>
      <c r="C5" t="s">
        <v>160</v>
      </c>
      <c r="G5" s="6">
        <v>2</v>
      </c>
      <c r="H5" s="6" t="s">
        <v>26</v>
      </c>
      <c r="J5" s="7" t="s">
        <v>37</v>
      </c>
      <c r="K5" s="7">
        <v>2</v>
      </c>
      <c r="L5" s="3">
        <v>0.60416666666666663</v>
      </c>
      <c r="M5" s="17" t="s">
        <v>122</v>
      </c>
      <c r="O5" s="111" t="s">
        <v>237</v>
      </c>
      <c r="P5" t="s">
        <v>233</v>
      </c>
      <c r="R5" s="13"/>
      <c r="S5" s="13"/>
      <c r="T5" s="13"/>
      <c r="U5" s="13"/>
    </row>
    <row r="6" spans="1:21">
      <c r="A6">
        <v>5</v>
      </c>
      <c r="B6" t="s">
        <v>143</v>
      </c>
      <c r="C6" t="s">
        <v>161</v>
      </c>
      <c r="G6" s="6">
        <v>3</v>
      </c>
      <c r="H6" s="6" t="s">
        <v>27</v>
      </c>
      <c r="J6" s="8" t="s">
        <v>38</v>
      </c>
      <c r="K6" s="7">
        <v>3</v>
      </c>
      <c r="L6" s="3">
        <v>0.66666666666666663</v>
      </c>
      <c r="M6" s="17" t="s">
        <v>59</v>
      </c>
      <c r="O6" s="99" t="s">
        <v>251</v>
      </c>
      <c r="P6" s="76">
        <v>0</v>
      </c>
      <c r="R6" s="13"/>
      <c r="S6" s="13"/>
      <c r="T6" s="13"/>
      <c r="U6" s="13"/>
    </row>
    <row r="7" spans="1:21">
      <c r="A7">
        <v>6</v>
      </c>
      <c r="B7" t="s">
        <v>162</v>
      </c>
      <c r="C7" t="s">
        <v>163</v>
      </c>
      <c r="G7" s="6">
        <v>4</v>
      </c>
      <c r="H7" s="6" t="s">
        <v>28</v>
      </c>
      <c r="M7" s="17" t="s">
        <v>71</v>
      </c>
      <c r="O7" s="99" t="s">
        <v>22</v>
      </c>
      <c r="P7" s="76"/>
      <c r="R7" s="13"/>
      <c r="S7" s="13"/>
      <c r="T7" s="13"/>
      <c r="U7" s="13"/>
    </row>
    <row r="8" spans="1:21">
      <c r="A8">
        <v>7</v>
      </c>
      <c r="B8" t="s">
        <v>164</v>
      </c>
      <c r="C8" t="s">
        <v>165</v>
      </c>
      <c r="G8" s="6">
        <v>5</v>
      </c>
      <c r="H8" s="6" t="s">
        <v>29</v>
      </c>
      <c r="J8" s="3"/>
      <c r="R8" s="13"/>
      <c r="S8" s="13"/>
      <c r="T8" s="13"/>
      <c r="U8" s="13"/>
    </row>
    <row r="9" spans="1:21">
      <c r="A9">
        <v>8</v>
      </c>
      <c r="B9" t="s">
        <v>166</v>
      </c>
      <c r="C9" t="s">
        <v>167</v>
      </c>
      <c r="G9" s="6">
        <v>6</v>
      </c>
      <c r="H9" s="6" t="s">
        <v>30</v>
      </c>
      <c r="R9" s="13"/>
      <c r="S9" s="13"/>
      <c r="T9" s="13"/>
      <c r="U9" s="13"/>
    </row>
    <row r="10" spans="1:21">
      <c r="A10">
        <v>9</v>
      </c>
      <c r="B10" t="s">
        <v>145</v>
      </c>
      <c r="C10" t="s">
        <v>168</v>
      </c>
      <c r="G10" s="6">
        <v>7</v>
      </c>
      <c r="H10" s="6" t="s">
        <v>31</v>
      </c>
      <c r="R10" s="13"/>
      <c r="S10" s="13"/>
      <c r="T10" s="13"/>
      <c r="U10" s="13"/>
    </row>
    <row r="11" spans="1:21">
      <c r="A11">
        <v>10</v>
      </c>
      <c r="B11" t="s">
        <v>169</v>
      </c>
      <c r="C11" t="s">
        <v>170</v>
      </c>
      <c r="R11" s="13"/>
      <c r="S11" s="13"/>
      <c r="T11" s="13"/>
      <c r="U11" s="13"/>
    </row>
    <row r="12" spans="1:21">
      <c r="A12">
        <v>11</v>
      </c>
      <c r="B12" t="s">
        <v>152</v>
      </c>
      <c r="C12" t="s">
        <v>171</v>
      </c>
      <c r="R12" s="13"/>
      <c r="S12" s="13"/>
      <c r="T12" s="13"/>
      <c r="U12" s="13"/>
    </row>
    <row r="13" spans="1:21">
      <c r="A13">
        <v>12</v>
      </c>
      <c r="B13" t="s">
        <v>151</v>
      </c>
      <c r="C13" t="s">
        <v>172</v>
      </c>
      <c r="R13" s="13"/>
      <c r="S13" s="13"/>
      <c r="T13" s="13"/>
      <c r="U13" s="13"/>
    </row>
    <row r="14" spans="1:21">
      <c r="A14">
        <v>13</v>
      </c>
      <c r="B14" t="s">
        <v>148</v>
      </c>
      <c r="C14" t="s">
        <v>173</v>
      </c>
      <c r="J14" s="21" t="s">
        <v>77</v>
      </c>
      <c r="K14" s="23"/>
      <c r="R14" s="13"/>
      <c r="S14" s="13"/>
      <c r="T14" s="13"/>
      <c r="U14" s="13"/>
    </row>
    <row r="15" spans="1:21">
      <c r="A15">
        <v>14</v>
      </c>
      <c r="B15" t="s">
        <v>149</v>
      </c>
      <c r="C15" t="s">
        <v>174</v>
      </c>
      <c r="J15" s="21" t="s">
        <v>137</v>
      </c>
      <c r="K15" s="23" t="s">
        <v>33</v>
      </c>
      <c r="R15" s="13"/>
      <c r="S15" s="13"/>
      <c r="T15" s="13"/>
      <c r="U15" s="13"/>
    </row>
    <row r="16" spans="1:21">
      <c r="A16">
        <v>15</v>
      </c>
      <c r="B16" t="s">
        <v>150</v>
      </c>
      <c r="C16" t="s">
        <v>175</v>
      </c>
      <c r="J16" s="20" t="s">
        <v>138</v>
      </c>
      <c r="K16" s="24">
        <v>-58.930000000000007</v>
      </c>
      <c r="R16" s="13"/>
      <c r="S16" s="13"/>
      <c r="T16" s="13"/>
      <c r="U16" s="13"/>
    </row>
    <row r="17" spans="1:21">
      <c r="A17">
        <v>16</v>
      </c>
      <c r="B17" t="s">
        <v>176</v>
      </c>
      <c r="C17" t="s">
        <v>177</v>
      </c>
      <c r="J17" s="272" t="s">
        <v>150</v>
      </c>
      <c r="K17" s="273">
        <v>-31.779999999999987</v>
      </c>
      <c r="R17" s="13"/>
      <c r="S17" s="13"/>
      <c r="T17" s="13"/>
      <c r="U17" s="13"/>
    </row>
    <row r="18" spans="1:21">
      <c r="A18">
        <v>17</v>
      </c>
      <c r="B18" t="s">
        <v>178</v>
      </c>
      <c r="C18" t="s">
        <v>179</v>
      </c>
      <c r="J18" s="272" t="s">
        <v>148</v>
      </c>
      <c r="K18" s="273">
        <v>-29.650000000000002</v>
      </c>
      <c r="R18" s="13"/>
      <c r="S18" s="13"/>
      <c r="T18" s="13"/>
      <c r="U18" s="13"/>
    </row>
    <row r="19" spans="1:21">
      <c r="A19">
        <v>18</v>
      </c>
      <c r="B19" t="s">
        <v>141</v>
      </c>
      <c r="C19" t="s">
        <v>180</v>
      </c>
      <c r="J19" s="272" t="s">
        <v>142</v>
      </c>
      <c r="K19" s="273">
        <v>22.09</v>
      </c>
      <c r="R19" s="13"/>
      <c r="S19" s="13"/>
      <c r="T19" s="13"/>
      <c r="U19" s="13"/>
    </row>
    <row r="20" spans="1:21">
      <c r="A20">
        <v>19</v>
      </c>
      <c r="B20" t="s">
        <v>181</v>
      </c>
      <c r="C20" t="s">
        <v>182</v>
      </c>
      <c r="J20" s="272" t="s">
        <v>149</v>
      </c>
      <c r="K20" s="273">
        <v>44.09</v>
      </c>
      <c r="R20" s="13"/>
      <c r="S20" s="13"/>
      <c r="T20" s="13"/>
      <c r="U20" s="13"/>
    </row>
    <row r="21" spans="1:21">
      <c r="A21">
        <v>20</v>
      </c>
      <c r="B21" t="s">
        <v>183</v>
      </c>
      <c r="C21" t="s">
        <v>184</v>
      </c>
      <c r="J21" s="272" t="s">
        <v>144</v>
      </c>
      <c r="K21" s="273">
        <v>58</v>
      </c>
      <c r="R21" s="13"/>
      <c r="S21" s="13"/>
      <c r="T21" s="13"/>
      <c r="U21" s="13"/>
    </row>
    <row r="22" spans="1:21">
      <c r="A22">
        <v>21</v>
      </c>
      <c r="B22" t="s">
        <v>146</v>
      </c>
      <c r="C22" t="s">
        <v>185</v>
      </c>
      <c r="J22" s="272" t="s">
        <v>140</v>
      </c>
      <c r="K22" s="273">
        <v>67.42</v>
      </c>
      <c r="R22" s="13"/>
      <c r="S22" s="13"/>
      <c r="T22" s="13"/>
      <c r="U22" s="13"/>
    </row>
    <row r="23" spans="1:21">
      <c r="A23">
        <v>22</v>
      </c>
      <c r="B23" t="s">
        <v>147</v>
      </c>
      <c r="C23" t="s">
        <v>186</v>
      </c>
      <c r="J23" s="272" t="s">
        <v>143</v>
      </c>
      <c r="K23" s="273">
        <v>94</v>
      </c>
      <c r="Q23" s="13"/>
      <c r="R23" s="13"/>
      <c r="S23" s="13"/>
      <c r="T23" s="13"/>
      <c r="U23" s="13"/>
    </row>
    <row r="24" spans="1:21">
      <c r="A24">
        <v>23</v>
      </c>
      <c r="B24" t="s">
        <v>187</v>
      </c>
      <c r="C24" t="s">
        <v>188</v>
      </c>
      <c r="J24" s="272" t="s">
        <v>139</v>
      </c>
      <c r="K24" s="273">
        <v>110</v>
      </c>
      <c r="Q24" s="13"/>
      <c r="R24" s="13"/>
      <c r="S24" s="13"/>
      <c r="T24" s="13"/>
      <c r="U24" s="13"/>
    </row>
    <row r="25" spans="1:21">
      <c r="A25">
        <v>24</v>
      </c>
      <c r="B25" t="s">
        <v>189</v>
      </c>
      <c r="C25" t="s">
        <v>190</v>
      </c>
      <c r="J25" s="272" t="s">
        <v>141</v>
      </c>
      <c r="K25" s="273">
        <v>125</v>
      </c>
      <c r="Q25" s="13"/>
      <c r="R25" s="13"/>
      <c r="S25" s="13"/>
      <c r="T25" s="13"/>
      <c r="U25" s="13"/>
    </row>
    <row r="26" spans="1:21">
      <c r="A26">
        <v>25</v>
      </c>
      <c r="B26" t="s">
        <v>139</v>
      </c>
      <c r="C26" t="s">
        <v>191</v>
      </c>
      <c r="J26" s="22" t="s">
        <v>22</v>
      </c>
      <c r="K26" s="25">
        <v>400.24000000000007</v>
      </c>
      <c r="Q26" s="13"/>
      <c r="R26" s="13"/>
      <c r="S26" s="13"/>
      <c r="T26" s="13"/>
      <c r="U26" s="13"/>
    </row>
    <row r="27" spans="1:21">
      <c r="A27">
        <v>26</v>
      </c>
      <c r="B27" t="s">
        <v>192</v>
      </c>
      <c r="C27" t="s">
        <v>193</v>
      </c>
      <c r="Q27" s="13"/>
      <c r="R27" s="13"/>
      <c r="S27" s="13"/>
      <c r="T27" s="13"/>
      <c r="U27" s="13"/>
    </row>
    <row r="28" spans="1:21">
      <c r="A28">
        <v>27</v>
      </c>
      <c r="B28" t="s">
        <v>194</v>
      </c>
      <c r="C28" t="s">
        <v>195</v>
      </c>
      <c r="Q28" s="13"/>
      <c r="R28" s="13"/>
      <c r="S28" s="13"/>
      <c r="T28" s="13"/>
      <c r="U28" s="13"/>
    </row>
    <row r="29" spans="1:21">
      <c r="A29">
        <v>28</v>
      </c>
      <c r="B29" t="s">
        <v>144</v>
      </c>
      <c r="C29" t="s">
        <v>196</v>
      </c>
      <c r="Q29" s="13"/>
      <c r="R29" s="13"/>
      <c r="S29" s="13"/>
      <c r="T29" s="13"/>
      <c r="U29" s="13"/>
    </row>
    <row r="30" spans="1:21">
      <c r="A30">
        <v>29</v>
      </c>
      <c r="B30" t="s">
        <v>197</v>
      </c>
      <c r="C30" t="s">
        <v>198</v>
      </c>
      <c r="Q30" s="13"/>
      <c r="R30" s="13"/>
      <c r="S30" s="13"/>
      <c r="T30" s="13"/>
      <c r="U30" s="13"/>
    </row>
    <row r="31" spans="1:21">
      <c r="A31">
        <v>30</v>
      </c>
      <c r="B31" t="s">
        <v>199</v>
      </c>
      <c r="C31" t="s">
        <v>200</v>
      </c>
      <c r="Q31" s="13"/>
      <c r="R31" s="13"/>
      <c r="S31" s="13"/>
      <c r="T31" s="13"/>
      <c r="U31" s="13"/>
    </row>
    <row r="32" spans="1:21">
      <c r="A32">
        <v>31</v>
      </c>
      <c r="B32" t="s">
        <v>201</v>
      </c>
      <c r="C32" t="s">
        <v>202</v>
      </c>
      <c r="Q32" s="13"/>
      <c r="R32" s="13"/>
      <c r="S32" s="13"/>
      <c r="T32" s="13"/>
      <c r="U32" s="13"/>
    </row>
    <row r="33" spans="1:21">
      <c r="A33">
        <v>32</v>
      </c>
      <c r="B33" t="s">
        <v>203</v>
      </c>
      <c r="C33" t="s">
        <v>204</v>
      </c>
      <c r="I33" s="18"/>
      <c r="Q33" s="13"/>
      <c r="R33" s="13"/>
      <c r="S33" s="13"/>
      <c r="T33" s="13"/>
      <c r="U33" s="13"/>
    </row>
    <row r="34" spans="1:21">
      <c r="A34">
        <v>33</v>
      </c>
      <c r="B34" t="s">
        <v>205</v>
      </c>
      <c r="C34" t="s">
        <v>206</v>
      </c>
      <c r="Q34" s="13"/>
      <c r="R34" s="13"/>
      <c r="S34" s="13"/>
      <c r="T34" s="13"/>
      <c r="U34" s="13"/>
    </row>
    <row r="35" spans="1:21">
      <c r="A35">
        <v>34</v>
      </c>
      <c r="B35" t="s">
        <v>142</v>
      </c>
      <c r="C35" t="s">
        <v>207</v>
      </c>
      <c r="Q35" s="13"/>
      <c r="R35" s="13"/>
      <c r="S35" s="13"/>
      <c r="T35" s="13"/>
      <c r="U35" s="13"/>
    </row>
    <row r="36" spans="1:21">
      <c r="A36">
        <v>35</v>
      </c>
      <c r="B36" t="s">
        <v>138</v>
      </c>
      <c r="C36" t="s">
        <v>208</v>
      </c>
      <c r="Q36" s="13"/>
      <c r="R36" s="13"/>
      <c r="S36" s="13"/>
      <c r="T36" s="13"/>
      <c r="U36" s="13"/>
    </row>
    <row r="37" spans="1:21">
      <c r="A37">
        <v>36</v>
      </c>
      <c r="B37" t="s">
        <v>140</v>
      </c>
      <c r="C37" t="s">
        <v>209</v>
      </c>
      <c r="Q37" s="13"/>
      <c r="R37" s="13"/>
      <c r="S37" s="13"/>
      <c r="T37" s="13"/>
      <c r="U37" s="13"/>
    </row>
    <row r="38" spans="1:21">
      <c r="A38">
        <v>37</v>
      </c>
      <c r="B38" t="s">
        <v>210</v>
      </c>
      <c r="C38" t="s">
        <v>211</v>
      </c>
      <c r="Q38" s="13"/>
      <c r="R38" s="13"/>
      <c r="S38" s="13"/>
      <c r="T38" s="13"/>
      <c r="U38" s="13"/>
    </row>
    <row r="39" spans="1:21">
      <c r="A39">
        <v>38</v>
      </c>
      <c r="B39" t="s">
        <v>212</v>
      </c>
      <c r="C39" t="s">
        <v>213</v>
      </c>
      <c r="Q39" s="13"/>
      <c r="R39" s="13"/>
      <c r="S39" s="13"/>
      <c r="T39" s="13"/>
      <c r="U39" s="13"/>
    </row>
  </sheetData>
  <autoFilter ref="A1:N39"/>
  <mergeCells count="2">
    <mergeCell ref="G3:H3"/>
    <mergeCell ref="J3:K3"/>
  </mergeCells>
  <phoneticPr fontId="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/>
  <dimension ref="B1:D20"/>
  <sheetViews>
    <sheetView workbookViewId="0">
      <selection activeCell="D6" sqref="D6"/>
    </sheetView>
  </sheetViews>
  <sheetFormatPr defaultRowHeight="15"/>
  <cols>
    <col min="2" max="2" width="40.85546875" customWidth="1"/>
    <col min="3" max="3" width="2.140625" customWidth="1"/>
    <col min="4" max="4" width="39.28515625" customWidth="1"/>
  </cols>
  <sheetData>
    <row r="1" spans="2:4" ht="15.75" thickBot="1"/>
    <row r="2" spans="2:4">
      <c r="B2" s="26" t="s">
        <v>217</v>
      </c>
      <c r="D2" s="26" t="s">
        <v>218</v>
      </c>
    </row>
    <row r="3" spans="2:4">
      <c r="B3" s="27" t="s">
        <v>265</v>
      </c>
      <c r="D3" s="27" t="s">
        <v>116</v>
      </c>
    </row>
    <row r="4" spans="2:4">
      <c r="B4" s="27" t="s">
        <v>266</v>
      </c>
      <c r="D4" s="27" t="s">
        <v>260</v>
      </c>
    </row>
    <row r="5" spans="2:4">
      <c r="B5" s="27" t="s">
        <v>267</v>
      </c>
      <c r="D5" s="27" t="s">
        <v>284</v>
      </c>
    </row>
    <row r="6" spans="2:4">
      <c r="B6" s="27" t="s">
        <v>268</v>
      </c>
      <c r="D6" s="27"/>
    </row>
    <row r="7" spans="2:4">
      <c r="B7" s="27" t="s">
        <v>269</v>
      </c>
      <c r="D7" s="27"/>
    </row>
    <row r="8" spans="2:4">
      <c r="B8" s="27" t="s">
        <v>270</v>
      </c>
      <c r="D8" s="27"/>
    </row>
    <row r="9" spans="2:4">
      <c r="B9" s="27" t="s">
        <v>271</v>
      </c>
      <c r="D9" s="27"/>
    </row>
    <row r="10" spans="2:4">
      <c r="B10" s="27" t="s">
        <v>272</v>
      </c>
      <c r="D10" s="27"/>
    </row>
    <row r="11" spans="2:4">
      <c r="B11" s="27" t="s">
        <v>273</v>
      </c>
      <c r="D11" s="27"/>
    </row>
    <row r="12" spans="2:4">
      <c r="B12" s="27" t="s">
        <v>274</v>
      </c>
      <c r="D12" s="27"/>
    </row>
    <row r="13" spans="2:4">
      <c r="B13" s="27" t="s">
        <v>275</v>
      </c>
      <c r="D13" s="27"/>
    </row>
    <row r="14" spans="2:4">
      <c r="B14" s="27" t="s">
        <v>276</v>
      </c>
      <c r="D14" s="27"/>
    </row>
    <row r="15" spans="2:4">
      <c r="B15" s="27" t="s">
        <v>277</v>
      </c>
      <c r="D15" s="27"/>
    </row>
    <row r="16" spans="2:4">
      <c r="B16" s="27" t="s">
        <v>278</v>
      </c>
      <c r="D16" s="27"/>
    </row>
    <row r="17" spans="2:4">
      <c r="B17" s="27" t="s">
        <v>279</v>
      </c>
      <c r="D17" s="27"/>
    </row>
    <row r="18" spans="2:4">
      <c r="B18" s="27" t="s">
        <v>280</v>
      </c>
      <c r="D18" s="27"/>
    </row>
    <row r="19" spans="2:4">
      <c r="B19" s="27" t="s">
        <v>281</v>
      </c>
      <c r="D19" s="27"/>
    </row>
    <row r="20" spans="2:4" ht="15.75" thickBot="1">
      <c r="B20" s="27" t="s">
        <v>282</v>
      </c>
      <c r="D20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Данные</vt:lpstr>
      <vt:lpstr>Сводный</vt:lpstr>
      <vt:lpstr>Графики</vt:lpstr>
      <vt:lpstr>Таблицы по времени</vt:lpstr>
      <vt:lpstr>Таблицы по инструментам</vt:lpstr>
      <vt:lpstr>Диаграммы</vt:lpstr>
      <vt:lpstr>FAQ</vt:lpstr>
      <vt:lpstr>Служебный</vt:lpstr>
      <vt:lpstr>Настройки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2011-05-05T03:03:48Z</dcterms:modified>
</cp:coreProperties>
</file>