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055" windowHeight="84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" i="1"/>
  <c r="I3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E4" l="1"/>
  <c r="C4" s="1"/>
  <c r="F4"/>
  <c r="B4" l="1"/>
  <c r="D5"/>
  <c r="E5" l="1"/>
  <c r="C5" s="1"/>
  <c r="D6" s="1"/>
  <c r="F6" s="1"/>
  <c r="F5"/>
  <c r="E6" l="1"/>
  <c r="C6" s="1"/>
  <c r="B5"/>
  <c r="B6" l="1"/>
  <c r="D7"/>
  <c r="F7" l="1"/>
  <c r="E7"/>
  <c r="C7" s="1"/>
  <c r="B7" l="1"/>
  <c r="D8"/>
  <c r="E8" l="1"/>
  <c r="C8" s="1"/>
  <c r="F8"/>
  <c r="D9" l="1"/>
  <c r="B8"/>
  <c r="F9" l="1"/>
  <c r="E9"/>
  <c r="C9" s="1"/>
  <c r="B9" l="1"/>
  <c r="D10"/>
  <c r="F10" l="1"/>
  <c r="E10"/>
  <c r="C10" s="1"/>
  <c r="D11" l="1"/>
  <c r="B10"/>
  <c r="E11" l="1"/>
  <c r="C11" s="1"/>
  <c r="F11"/>
  <c r="B11" l="1"/>
  <c r="D12"/>
  <c r="E12" l="1"/>
  <c r="C12" s="1"/>
  <c r="F12"/>
  <c r="D13" l="1"/>
  <c r="B12"/>
  <c r="E13" l="1"/>
  <c r="C13" s="1"/>
  <c r="F13"/>
  <c r="B13" l="1"/>
  <c r="D14"/>
  <c r="E14" l="1"/>
  <c r="C14" s="1"/>
  <c r="F14"/>
  <c r="D15" l="1"/>
  <c r="B14"/>
  <c r="E15" l="1"/>
  <c r="C15" s="1"/>
  <c r="F15"/>
  <c r="B15" l="1"/>
  <c r="D16"/>
  <c r="E16" l="1"/>
  <c r="C16" s="1"/>
  <c r="F16"/>
  <c r="B16" l="1"/>
  <c r="D17"/>
  <c r="E17" l="1"/>
  <c r="C17" s="1"/>
  <c r="F17"/>
  <c r="B17" l="1"/>
  <c r="D18"/>
  <c r="E18" l="1"/>
  <c r="C18" s="1"/>
  <c r="F18"/>
  <c r="D19" l="1"/>
  <c r="B18"/>
  <c r="E19" l="1"/>
  <c r="C19" s="1"/>
  <c r="F19"/>
  <c r="D20" l="1"/>
  <c r="B19"/>
  <c r="E20" l="1"/>
  <c r="C20" s="1"/>
  <c r="F20"/>
  <c r="B20" l="1"/>
  <c r="D21"/>
  <c r="E21" l="1"/>
  <c r="C21" s="1"/>
  <c r="F21"/>
  <c r="D22" l="1"/>
  <c r="B21"/>
  <c r="E22" l="1"/>
  <c r="C22" s="1"/>
  <c r="F22"/>
  <c r="B22" l="1"/>
  <c r="D23"/>
  <c r="E23" l="1"/>
  <c r="C23" s="1"/>
  <c r="F23"/>
  <c r="D24" l="1"/>
  <c r="B23"/>
  <c r="E24" l="1"/>
  <c r="C24" s="1"/>
  <c r="F24"/>
  <c r="D25" l="1"/>
  <c r="B24"/>
  <c r="E25" l="1"/>
  <c r="C25" s="1"/>
  <c r="F25"/>
  <c r="D26" l="1"/>
  <c r="B25"/>
  <c r="E26" l="1"/>
  <c r="C26" s="1"/>
  <c r="F26"/>
  <c r="B26" l="1"/>
  <c r="D27"/>
  <c r="E27" l="1"/>
  <c r="C27" s="1"/>
  <c r="B27" s="1"/>
  <c r="F27"/>
</calcChain>
</file>

<file path=xl/sharedStrings.xml><?xml version="1.0" encoding="utf-8"?>
<sst xmlns="http://schemas.openxmlformats.org/spreadsheetml/2006/main" count="9" uniqueCount="9">
  <si>
    <t>депозит</t>
  </si>
  <si>
    <t>месяцы</t>
  </si>
  <si>
    <t>% прибыли от начального депозита</t>
  </si>
  <si>
    <t>Средний процент %</t>
  </si>
  <si>
    <t>Вознограждение в %</t>
  </si>
  <si>
    <t>$ месяц</t>
  </si>
  <si>
    <t>$ день</t>
  </si>
  <si>
    <t>$ за вычетомВознограждение</t>
  </si>
  <si>
    <t>Рейнвестирование в $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</si>
</sst>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1" applyNumberFormat="1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2" fontId="0" fillId="0" borderId="0" xfId="1" applyNumberFormat="1" applyFont="1"/>
    <xf numFmtId="0" fontId="0" fillId="0" borderId="0" xfId="0" applyProtection="1">
      <protection locked="0"/>
    </xf>
    <xf numFmtId="2" fontId="0" fillId="0" borderId="0" xfId="2" applyNumberFormat="1" applyFont="1" applyAlignment="1" applyProtection="1">
      <alignment horizontal="right"/>
      <protection hidden="1"/>
    </xf>
    <xf numFmtId="2" fontId="0" fillId="0" borderId="0" xfId="0" applyNumberFormat="1" applyProtection="1">
      <protection hidden="1"/>
    </xf>
    <xf numFmtId="2" fontId="0" fillId="0" borderId="0" xfId="2" applyNumberFormat="1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center" vertical="center"/>
      <protection locked="0" hidden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7"/>
  <sheetViews>
    <sheetView tabSelected="1" workbookViewId="0">
      <selection activeCell="H5" sqref="H5"/>
    </sheetView>
  </sheetViews>
  <sheetFormatPr defaultRowHeight="15"/>
  <cols>
    <col min="1" max="1" width="12.42578125" customWidth="1"/>
    <col min="2" max="2" width="15" customWidth="1"/>
    <col min="3" max="3" width="13.5703125" customWidth="1"/>
    <col min="6" max="6" width="8.7109375" customWidth="1"/>
    <col min="7" max="7" width="13" customWidth="1"/>
    <col min="8" max="8" width="11" customWidth="1"/>
    <col min="9" max="9" width="9.140625" customWidth="1"/>
    <col min="11" max="11" width="27.5703125" customWidth="1"/>
  </cols>
  <sheetData>
    <row r="2" spans="1:13" ht="65.25" customHeight="1">
      <c r="A2" s="3" t="s">
        <v>1</v>
      </c>
      <c r="B2" s="5" t="s">
        <v>2</v>
      </c>
      <c r="C2" s="3" t="s">
        <v>0</v>
      </c>
      <c r="D2" s="3" t="s">
        <v>5</v>
      </c>
      <c r="E2" s="5" t="s">
        <v>7</v>
      </c>
      <c r="F2" s="3" t="s">
        <v>6</v>
      </c>
      <c r="G2" s="5" t="s">
        <v>8</v>
      </c>
      <c r="H2" s="5" t="s">
        <v>4</v>
      </c>
      <c r="I2" s="5" t="s">
        <v>3</v>
      </c>
      <c r="J2" s="2"/>
      <c r="K2" s="5"/>
      <c r="L2" s="3"/>
      <c r="M2" s="2"/>
    </row>
    <row r="3" spans="1:13">
      <c r="A3" s="4"/>
      <c r="C3" s="16">
        <v>2000</v>
      </c>
      <c r="D3" s="8"/>
      <c r="E3" s="1"/>
      <c r="G3" s="9"/>
      <c r="H3" s="13"/>
      <c r="I3" s="14">
        <f>AVERAGE(I4:I27)</f>
        <v>14.376666666666667</v>
      </c>
      <c r="J3" s="2"/>
      <c r="K3" s="2"/>
      <c r="L3" s="2"/>
      <c r="M3" s="2"/>
    </row>
    <row r="4" spans="1:13" ht="15" customHeight="1">
      <c r="A4" s="3">
        <v>1</v>
      </c>
      <c r="B4" s="10">
        <f>((C4*100)/C3)-100</f>
        <v>9.5829999999999984</v>
      </c>
      <c r="C4" s="11">
        <f>C3+G4+E4</f>
        <v>2191.66</v>
      </c>
      <c r="D4" s="11">
        <f>C3/100*IF(ISNUMBER(I4),I4,I3)</f>
        <v>273.8</v>
      </c>
      <c r="E4" s="11">
        <f>D4-(D4/100*H4)</f>
        <v>191.66000000000003</v>
      </c>
      <c r="F4" s="11">
        <f>D4/16</f>
        <v>17.112500000000001</v>
      </c>
      <c r="G4" s="9"/>
      <c r="H4" s="15">
        <v>30</v>
      </c>
      <c r="I4" s="17">
        <v>13.69</v>
      </c>
      <c r="J4" s="2"/>
      <c r="K4" s="7"/>
      <c r="L4" s="2"/>
      <c r="M4" s="2"/>
    </row>
    <row r="5" spans="1:13">
      <c r="A5" s="3">
        <f>A4+1</f>
        <v>2</v>
      </c>
      <c r="B5" s="12">
        <f>((C5*100)/C3)-100</f>
        <v>20.42185452999999</v>
      </c>
      <c r="C5" s="11">
        <f>C4+G5+E5</f>
        <v>2408.4370905999999</v>
      </c>
      <c r="D5" s="11">
        <f>C4/100*IF(ISNUMBER(I5),I5,I3)</f>
        <v>309.681558</v>
      </c>
      <c r="E5" s="11">
        <f t="shared" ref="E5:E27" si="0">D5-(D5/100*H5)</f>
        <v>216.77709060000001</v>
      </c>
      <c r="F5" s="11">
        <f t="shared" ref="F5:F27" si="1">D5/16</f>
        <v>19.355097375</v>
      </c>
      <c r="G5" s="9"/>
      <c r="H5" s="15">
        <v>30</v>
      </c>
      <c r="I5" s="17">
        <v>14.13</v>
      </c>
      <c r="J5" s="2"/>
      <c r="K5" s="7"/>
      <c r="L5" s="2"/>
      <c r="M5" s="2"/>
    </row>
    <row r="6" spans="1:13" ht="15" customHeight="1">
      <c r="A6" s="3">
        <f t="shared" ref="A6:A27" si="2">A5+1</f>
        <v>3</v>
      </c>
      <c r="B6" s="12">
        <f>((C6*100)/C3)-100</f>
        <v>33.327464679980096</v>
      </c>
      <c r="C6" s="11">
        <f t="shared" ref="C6:C27" si="3">C5+G6+E6</f>
        <v>2666.5492935996017</v>
      </c>
      <c r="D6" s="11">
        <f>C5/100*IF(ISNUMBER(I6),I6,I3)</f>
        <v>368.73171857086004</v>
      </c>
      <c r="E6" s="11">
        <f t="shared" si="0"/>
        <v>258.112202999602</v>
      </c>
      <c r="F6" s="11">
        <f t="shared" si="1"/>
        <v>23.045732410678752</v>
      </c>
      <c r="G6" s="9"/>
      <c r="H6" s="15">
        <v>30</v>
      </c>
      <c r="I6" s="17">
        <v>15.31</v>
      </c>
      <c r="J6" s="2"/>
      <c r="K6" s="7"/>
      <c r="L6" s="6"/>
      <c r="M6" s="2"/>
    </row>
    <row r="7" spans="1:13">
      <c r="A7" s="3">
        <f t="shared" si="2"/>
        <v>4</v>
      </c>
      <c r="B7" s="12">
        <f>((C7*100)/C3)-100</f>
        <v>46.745096300491014</v>
      </c>
      <c r="C7" s="11">
        <f t="shared" si="3"/>
        <v>2934.9019260098203</v>
      </c>
      <c r="D7" s="11">
        <f>C6/100*IF(ISNUMBER(I7),I7,I3)</f>
        <v>383.36090344316943</v>
      </c>
      <c r="E7" s="11">
        <f t="shared" si="0"/>
        <v>268.35263241021858</v>
      </c>
      <c r="F7" s="11">
        <f t="shared" si="1"/>
        <v>23.96005646519809</v>
      </c>
      <c r="G7" s="9"/>
      <c r="H7" s="15">
        <v>30</v>
      </c>
      <c r="I7" s="17"/>
      <c r="J7" s="2"/>
      <c r="K7" s="7"/>
      <c r="L7" s="2"/>
      <c r="M7" s="2"/>
    </row>
    <row r="8" spans="1:13">
      <c r="A8" s="3">
        <f t="shared" si="2"/>
        <v>5</v>
      </c>
      <c r="B8" s="12">
        <f>((C8*100)/C3)-100</f>
        <v>61.513033641851422</v>
      </c>
      <c r="C8" s="11">
        <f t="shared" si="3"/>
        <v>3230.2606728370283</v>
      </c>
      <c r="D8" s="11">
        <f>C7/100*IF(ISNUMBER(I8),I8,I3)</f>
        <v>421.94106689601182</v>
      </c>
      <c r="E8" s="11">
        <f t="shared" si="0"/>
        <v>295.35874682720828</v>
      </c>
      <c r="F8" s="11">
        <f t="shared" si="1"/>
        <v>26.371316681000739</v>
      </c>
      <c r="G8" s="9"/>
      <c r="H8" s="15">
        <v>30</v>
      </c>
      <c r="I8" s="17"/>
      <c r="J8" s="2"/>
      <c r="K8" s="7"/>
      <c r="L8" s="6"/>
      <c r="M8" s="2"/>
    </row>
    <row r="9" spans="1:13">
      <c r="A9" s="3">
        <f t="shared" si="2"/>
        <v>6</v>
      </c>
      <c r="B9" s="12">
        <f>((C9*100)/C3)-100</f>
        <v>77.767166970788566</v>
      </c>
      <c r="C9" s="11">
        <f t="shared" si="3"/>
        <v>3555.343339415771</v>
      </c>
      <c r="D9" s="11">
        <f>C8/100*IF(ISNUMBER(I9),I9,I3)</f>
        <v>464.40380939820346</v>
      </c>
      <c r="E9" s="11">
        <f t="shared" si="0"/>
        <v>325.08266657874242</v>
      </c>
      <c r="F9" s="11">
        <f t="shared" si="1"/>
        <v>29.025238087387716</v>
      </c>
      <c r="G9" s="9"/>
      <c r="H9" s="15">
        <v>30</v>
      </c>
      <c r="I9" s="17"/>
      <c r="J9" s="2"/>
      <c r="K9" s="7"/>
      <c r="L9" s="2"/>
      <c r="M9" s="2"/>
    </row>
    <row r="10" spans="1:13">
      <c r="A10" s="3">
        <f t="shared" si="2"/>
        <v>7</v>
      </c>
      <c r="B10" s="12">
        <f>((C10*100)/C3)-100</f>
        <v>95.657062097505474</v>
      </c>
      <c r="C10" s="11">
        <f t="shared" si="3"/>
        <v>3913.1412419501094</v>
      </c>
      <c r="D10" s="11">
        <f>C9/100*IF(ISNUMBER(I10),I10,I3)</f>
        <v>511.13986076334066</v>
      </c>
      <c r="E10" s="11">
        <f t="shared" si="0"/>
        <v>357.79790253433845</v>
      </c>
      <c r="F10" s="11">
        <f t="shared" si="1"/>
        <v>31.946241297708792</v>
      </c>
      <c r="G10" s="9"/>
      <c r="H10" s="15">
        <v>30</v>
      </c>
      <c r="I10" s="17"/>
      <c r="J10" s="2"/>
      <c r="K10" s="2"/>
      <c r="L10" s="2"/>
      <c r="M10" s="2"/>
    </row>
    <row r="11" spans="1:13">
      <c r="A11" s="3">
        <f t="shared" si="2"/>
        <v>8</v>
      </c>
      <c r="B11" s="12">
        <f>((C11*100)/C3)-100</f>
        <v>115.34733663679145</v>
      </c>
      <c r="C11" s="11">
        <f t="shared" si="3"/>
        <v>4306.9467327358288</v>
      </c>
      <c r="D11" s="11">
        <f>C10/100*IF(ISNUMBER(I11),I11,I3)</f>
        <v>562.57927255102743</v>
      </c>
      <c r="E11" s="11">
        <f t="shared" si="0"/>
        <v>393.8054907857192</v>
      </c>
      <c r="F11" s="11">
        <f t="shared" si="1"/>
        <v>35.161204534439214</v>
      </c>
      <c r="G11" s="9"/>
      <c r="H11" s="15">
        <v>30</v>
      </c>
      <c r="I11" s="17"/>
      <c r="J11" s="2"/>
      <c r="K11" s="2"/>
      <c r="L11" s="2"/>
      <c r="M11" s="2"/>
    </row>
    <row r="12" spans="1:13">
      <c r="A12" s="3">
        <f t="shared" si="2"/>
        <v>9</v>
      </c>
      <c r="B12" s="12">
        <f>((C12*100)/C3)-100</f>
        <v>137.01917477146264</v>
      </c>
      <c r="C12" s="11">
        <f t="shared" si="3"/>
        <v>4740.3834954292533</v>
      </c>
      <c r="D12" s="11">
        <f>C11/100*IF(ISNUMBER(I12),I12,I3)</f>
        <v>619.19537527632099</v>
      </c>
      <c r="E12" s="11">
        <f t="shared" si="0"/>
        <v>433.43676269342473</v>
      </c>
      <c r="F12" s="11">
        <f t="shared" si="1"/>
        <v>38.699710954770062</v>
      </c>
      <c r="G12" s="9"/>
      <c r="H12" s="15">
        <v>30</v>
      </c>
      <c r="I12" s="17"/>
      <c r="J12" s="2"/>
      <c r="K12" s="2"/>
      <c r="L12" s="2"/>
      <c r="M12" s="2"/>
    </row>
    <row r="13" spans="1:13">
      <c r="A13" s="3">
        <f t="shared" si="2"/>
        <v>10</v>
      </c>
      <c r="B13" s="12">
        <f>((C13*100)/C3)-100</f>
        <v>160.87199445654682</v>
      </c>
      <c r="C13" s="11">
        <f t="shared" si="3"/>
        <v>5217.4398891309356</v>
      </c>
      <c r="D13" s="11">
        <f>C12/100*IF(ISNUMBER(I13),I13,I3)</f>
        <v>681.50913385954573</v>
      </c>
      <c r="E13" s="11">
        <f t="shared" si="0"/>
        <v>477.056393701682</v>
      </c>
      <c r="F13" s="11">
        <f t="shared" si="1"/>
        <v>42.594320866221608</v>
      </c>
      <c r="G13" s="9"/>
      <c r="H13" s="15">
        <v>30</v>
      </c>
      <c r="I13" s="17"/>
      <c r="J13" s="2"/>
      <c r="K13" s="2"/>
      <c r="L13" s="2"/>
      <c r="M13" s="2"/>
    </row>
    <row r="14" spans="1:13">
      <c r="A14" s="3">
        <f t="shared" si="2"/>
        <v>11</v>
      </c>
      <c r="B14" s="12">
        <f>((C14*100)/C3)-100</f>
        <v>187.12528240533879</v>
      </c>
      <c r="C14" s="11">
        <f t="shared" si="3"/>
        <v>5742.5056481067759</v>
      </c>
      <c r="D14" s="11">
        <f>C13/100*IF(ISNUMBER(I14),I14,I3)</f>
        <v>750.09394139405754</v>
      </c>
      <c r="E14" s="11">
        <f t="shared" si="0"/>
        <v>525.06575897584025</v>
      </c>
      <c r="F14" s="11">
        <f t="shared" si="1"/>
        <v>46.880871337128596</v>
      </c>
      <c r="G14" s="9"/>
      <c r="H14" s="15">
        <v>30</v>
      </c>
      <c r="I14" s="17"/>
      <c r="J14" s="2"/>
      <c r="K14" s="2"/>
      <c r="L14" s="2"/>
      <c r="M14" s="2"/>
    </row>
    <row r="15" spans="1:13">
      <c r="A15" s="3">
        <f t="shared" si="2"/>
        <v>12</v>
      </c>
      <c r="B15" s="12">
        <f>((C15*100)/C3)-100</f>
        <v>216.02061374233739</v>
      </c>
      <c r="C15" s="11">
        <f t="shared" si="3"/>
        <v>6320.412274846748</v>
      </c>
      <c r="D15" s="11">
        <f>C14/100*IF(ISNUMBER(I15),I15,I3)</f>
        <v>825.58089534281748</v>
      </c>
      <c r="E15" s="11">
        <f t="shared" si="0"/>
        <v>577.90662673997224</v>
      </c>
      <c r="F15" s="11">
        <f t="shared" si="1"/>
        <v>51.598805958926093</v>
      </c>
      <c r="G15" s="9"/>
      <c r="H15" s="15">
        <v>30</v>
      </c>
      <c r="I15" s="17"/>
      <c r="J15" s="2"/>
      <c r="K15" s="2"/>
      <c r="L15" s="2"/>
      <c r="M15" s="2"/>
    </row>
    <row r="16" spans="1:13">
      <c r="A16" s="3">
        <f t="shared" si="2"/>
        <v>13</v>
      </c>
      <c r="B16" s="12">
        <f>((C16*100)/C3)-100</f>
        <v>247.82387490732043</v>
      </c>
      <c r="C16" s="11">
        <f t="shared" si="3"/>
        <v>6956.4774981464088</v>
      </c>
      <c r="D16" s="11">
        <f>C15/100*IF(ISNUMBER(I16),I16,I3)</f>
        <v>908.66460471380083</v>
      </c>
      <c r="E16" s="11">
        <f t="shared" si="0"/>
        <v>636.0652232996606</v>
      </c>
      <c r="F16" s="11">
        <f t="shared" si="1"/>
        <v>56.791537794612552</v>
      </c>
      <c r="G16" s="9"/>
      <c r="H16" s="15">
        <v>30</v>
      </c>
      <c r="I16" s="17"/>
      <c r="J16" s="2"/>
      <c r="K16" s="2"/>
      <c r="L16" s="2"/>
      <c r="M16" s="2"/>
    </row>
    <row r="17" spans="1:13">
      <c r="A17" s="3">
        <f t="shared" si="2"/>
        <v>14</v>
      </c>
      <c r="B17" s="12">
        <f>((C17*100)/C3)-100</f>
        <v>282.8277102650768</v>
      </c>
      <c r="C17" s="11">
        <f t="shared" si="3"/>
        <v>7656.5542053015361</v>
      </c>
      <c r="D17" s="11">
        <f>C16/100*IF(ISNUMBER(I17),I17,I3)</f>
        <v>1000.109581650182</v>
      </c>
      <c r="E17" s="11">
        <f t="shared" si="0"/>
        <v>700.07670715512745</v>
      </c>
      <c r="F17" s="11">
        <f t="shared" si="1"/>
        <v>62.506848853136376</v>
      </c>
      <c r="G17" s="9"/>
      <c r="H17" s="15">
        <v>30</v>
      </c>
      <c r="I17" s="17"/>
      <c r="J17" s="2"/>
      <c r="K17" s="2"/>
      <c r="L17" s="2"/>
      <c r="M17" s="2"/>
    </row>
    <row r="18" spans="1:13">
      <c r="A18" s="3">
        <f t="shared" si="2"/>
        <v>15</v>
      </c>
      <c r="B18" s="12">
        <f>((C18*100)/C3)-100</f>
        <v>321.35421493378658</v>
      </c>
      <c r="C18" s="11">
        <f t="shared" si="3"/>
        <v>8427.0842986757325</v>
      </c>
      <c r="D18" s="11">
        <f>C17/100*IF(ISNUMBER(I18),I18,I3)</f>
        <v>1100.757276248851</v>
      </c>
      <c r="E18" s="11">
        <f t="shared" si="0"/>
        <v>770.53009337419576</v>
      </c>
      <c r="F18" s="11">
        <f t="shared" si="1"/>
        <v>68.797329765553187</v>
      </c>
      <c r="G18" s="9"/>
      <c r="H18" s="15">
        <v>30</v>
      </c>
      <c r="I18" s="17"/>
      <c r="J18" s="2"/>
      <c r="K18" s="2"/>
      <c r="L18" s="2"/>
      <c r="M18" s="2"/>
    </row>
    <row r="19" spans="1:13">
      <c r="A19" s="3">
        <f t="shared" si="2"/>
        <v>16</v>
      </c>
      <c r="B19" s="12">
        <f>((C19*100)/C3)-100</f>
        <v>363.75789861067312</v>
      </c>
      <c r="C19" s="11">
        <f t="shared" si="3"/>
        <v>9275.1579722134629</v>
      </c>
      <c r="D19" s="11">
        <f>C18/100*IF(ISNUMBER(I19),I19,I3)</f>
        <v>1211.5338193396146</v>
      </c>
      <c r="E19" s="11">
        <f t="shared" si="0"/>
        <v>848.0736735377302</v>
      </c>
      <c r="F19" s="11">
        <f t="shared" si="1"/>
        <v>75.720863708725915</v>
      </c>
      <c r="G19" s="9"/>
      <c r="H19" s="15">
        <v>30</v>
      </c>
      <c r="I19" s="16"/>
    </row>
    <row r="20" spans="1:13">
      <c r="A20" s="3">
        <f t="shared" si="2"/>
        <v>17</v>
      </c>
      <c r="B20" s="12">
        <f>((C20*100)/C3)-100</f>
        <v>410.42894766718928</v>
      </c>
      <c r="C20" s="11">
        <f t="shared" si="3"/>
        <v>10208.578953343786</v>
      </c>
      <c r="D20" s="11">
        <f>C19/100*IF(ISNUMBER(I20),I20,I3)</f>
        <v>1333.4585444718889</v>
      </c>
      <c r="E20" s="11">
        <f t="shared" si="0"/>
        <v>933.42098113032216</v>
      </c>
      <c r="F20" s="11">
        <f t="shared" si="1"/>
        <v>83.341159029493056</v>
      </c>
      <c r="G20" s="9"/>
      <c r="H20" s="15">
        <v>30</v>
      </c>
      <c r="I20" s="16"/>
    </row>
    <row r="21" spans="1:13">
      <c r="A21" s="3">
        <f t="shared" si="2"/>
        <v>18</v>
      </c>
      <c r="B21" s="12">
        <f>((C21*100)/C3)-100</f>
        <v>461.7968155305897</v>
      </c>
      <c r="C21" s="11">
        <f t="shared" si="3"/>
        <v>11235.936310611793</v>
      </c>
      <c r="D21" s="11">
        <f>C20/100*IF(ISNUMBER(I21),I21,I3)</f>
        <v>1467.6533675257251</v>
      </c>
      <c r="E21" s="11">
        <f t="shared" si="0"/>
        <v>1027.3573572680075</v>
      </c>
      <c r="F21" s="11">
        <f t="shared" si="1"/>
        <v>91.72833547035782</v>
      </c>
      <c r="G21" s="9"/>
      <c r="H21" s="15">
        <v>30</v>
      </c>
      <c r="I21" s="16"/>
    </row>
    <row r="22" spans="1:13">
      <c r="A22" s="3">
        <f t="shared" si="2"/>
        <v>19</v>
      </c>
      <c r="B22" s="12">
        <f>((C22*100)/C3)-100</f>
        <v>518.33417438953643</v>
      </c>
      <c r="C22" s="11">
        <f t="shared" si="3"/>
        <v>12366.683487790728</v>
      </c>
      <c r="D22" s="11">
        <f>C21/100*IF(ISNUMBER(I22),I22,I3)</f>
        <v>1615.3531102556221</v>
      </c>
      <c r="E22" s="11">
        <f t="shared" si="0"/>
        <v>1130.7471771789355</v>
      </c>
      <c r="F22" s="11">
        <f t="shared" si="1"/>
        <v>100.95956939097638</v>
      </c>
      <c r="G22" s="9"/>
      <c r="H22" s="15">
        <v>30</v>
      </c>
      <c r="I22" s="16"/>
    </row>
    <row r="23" spans="1:13">
      <c r="A23" s="3">
        <f t="shared" si="2"/>
        <v>20</v>
      </c>
      <c r="B23" s="12">
        <f>((C23*100)/C3)-100</f>
        <v>580.56126458618473</v>
      </c>
      <c r="C23" s="11">
        <f t="shared" si="3"/>
        <v>13611.225291723695</v>
      </c>
      <c r="D23" s="11">
        <f>C22/100*IF(ISNUMBER(I23),I23,I3)</f>
        <v>1777.9168627613803</v>
      </c>
      <c r="E23" s="11">
        <f t="shared" si="0"/>
        <v>1244.5418039329661</v>
      </c>
      <c r="F23" s="11">
        <f t="shared" si="1"/>
        <v>111.11980392258627</v>
      </c>
      <c r="G23" s="9"/>
      <c r="H23" s="15">
        <v>30</v>
      </c>
      <c r="I23" s="16"/>
    </row>
    <row r="24" spans="1:13">
      <c r="A24" s="3">
        <f t="shared" si="2"/>
        <v>21</v>
      </c>
      <c r="B24" s="12">
        <f>((C24*100)/C3)-100</f>
        <v>649.05068171658968</v>
      </c>
      <c r="C24" s="11">
        <f t="shared" si="3"/>
        <v>14981.013634331795</v>
      </c>
      <c r="D24" s="11">
        <f>C23/100*IF(ISNUMBER(I24),I24,I3)</f>
        <v>1956.8404894401433</v>
      </c>
      <c r="E24" s="11">
        <f t="shared" si="0"/>
        <v>1369.7883426081003</v>
      </c>
      <c r="F24" s="11">
        <f t="shared" si="1"/>
        <v>122.30253059000896</v>
      </c>
      <c r="G24" s="9"/>
      <c r="H24" s="15">
        <v>30</v>
      </c>
      <c r="I24" s="16"/>
    </row>
    <row r="25" spans="1:13">
      <c r="A25" s="3">
        <f t="shared" si="2"/>
        <v>22</v>
      </c>
      <c r="B25" s="12">
        <f>((C25*100)/C3)-100</f>
        <v>724.43264548894172</v>
      </c>
      <c r="C25" s="11">
        <f t="shared" si="3"/>
        <v>16488.652909778833</v>
      </c>
      <c r="D25" s="11">
        <f>C24/100*IF(ISNUMBER(I25),I25,I3)</f>
        <v>2153.7703934957681</v>
      </c>
      <c r="E25" s="11">
        <f t="shared" si="0"/>
        <v>1507.6392754470376</v>
      </c>
      <c r="F25" s="11">
        <f t="shared" si="1"/>
        <v>134.6106495934855</v>
      </c>
      <c r="G25" s="9"/>
      <c r="H25" s="15">
        <v>30</v>
      </c>
      <c r="I25" s="16"/>
    </row>
    <row r="26" spans="1:13">
      <c r="A26" s="3">
        <f t="shared" si="2"/>
        <v>23</v>
      </c>
      <c r="B26" s="12">
        <f>((C26*100)/C3)-100</f>
        <v>807.40079882213058</v>
      </c>
      <c r="C26" s="11">
        <f t="shared" si="3"/>
        <v>18148.01597644261</v>
      </c>
      <c r="D26" s="11">
        <f>C25/100*IF(ISNUMBER(I26),I26,I3)</f>
        <v>2370.5186666625368</v>
      </c>
      <c r="E26" s="11">
        <f t="shared" si="0"/>
        <v>1659.3630666637757</v>
      </c>
      <c r="F26" s="11">
        <f t="shared" si="1"/>
        <v>148.15741666640855</v>
      </c>
      <c r="G26" s="9"/>
      <c r="H26" s="15">
        <v>30</v>
      </c>
      <c r="I26" s="16"/>
    </row>
    <row r="27" spans="1:13">
      <c r="A27" s="3">
        <f t="shared" si="2"/>
        <v>24</v>
      </c>
      <c r="B27" s="12">
        <f>((C27*100)/C3)-100</f>
        <v>898.71859054626032</v>
      </c>
      <c r="C27" s="11">
        <f t="shared" si="3"/>
        <v>19974.371810925208</v>
      </c>
      <c r="D27" s="11">
        <f>C26/100*IF(ISNUMBER(I27),I27,I3)</f>
        <v>2609.079763546566</v>
      </c>
      <c r="E27" s="11">
        <f t="shared" si="0"/>
        <v>1826.3558344825963</v>
      </c>
      <c r="F27" s="11">
        <f t="shared" si="1"/>
        <v>163.06748522166038</v>
      </c>
      <c r="G27" s="9"/>
      <c r="H27" s="15">
        <v>30</v>
      </c>
      <c r="I27" s="16"/>
    </row>
  </sheetData>
  <sheetProtection password="8FB2" sheet="1" objects="1" scenarios="1"/>
  <pageMargins left="0.7" right="0.7" top="0.75" bottom="0.75" header="0.3" footer="0.3"/>
  <pageSetup paperSize="9" orientation="portrait" r:id="rId1"/>
  <ignoredErrors>
    <ignoredError sqref="B16 D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dak_sun</dc:creator>
  <cp:lastModifiedBy>Darkhan Bei</cp:lastModifiedBy>
  <dcterms:created xsi:type="dcterms:W3CDTF">2012-10-04T10:27:18Z</dcterms:created>
  <dcterms:modified xsi:type="dcterms:W3CDTF">2014-06-28T12:07:32Z</dcterms:modified>
</cp:coreProperties>
</file>