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2" r:id="rId1"/>
    <sheet name="Лист2" sheetId="1" r:id="rId2"/>
    <sheet name="Графики" sheetId="3" r:id="rId3"/>
  </sheets>
  <calcPr calcId="152511"/>
</workbook>
</file>

<file path=xl/calcChain.xml><?xml version="1.0" encoding="utf-8"?>
<calcChain xmlns="http://schemas.openxmlformats.org/spreadsheetml/2006/main">
  <c r="P57" i="2" l="1"/>
  <c r="P58" i="2" s="1"/>
  <c r="P59" i="2" s="1"/>
  <c r="P60" i="2" s="1"/>
  <c r="P61" i="2" s="1"/>
  <c r="P62" i="2" s="1"/>
  <c r="P63" i="2" s="1"/>
  <c r="P64" i="2" s="1"/>
  <c r="P65" i="2" s="1"/>
  <c r="P66" i="2" s="1"/>
  <c r="P67" i="2" s="1"/>
  <c r="P68" i="2" s="1"/>
  <c r="P69" i="2" s="1"/>
  <c r="P70" i="2" s="1"/>
  <c r="P71" i="2" s="1"/>
  <c r="P72" i="2" s="1"/>
  <c r="P73" i="2" s="1"/>
  <c r="P74" i="2" s="1"/>
  <c r="P75" i="2" s="1"/>
  <c r="P76" i="2" s="1"/>
  <c r="P77" i="2" s="1"/>
  <c r="P78" i="2" s="1"/>
  <c r="P79" i="2" s="1"/>
  <c r="P80" i="2" s="1"/>
  <c r="P81" i="2" s="1"/>
  <c r="P82" i="2" s="1"/>
  <c r="P83" i="2" s="1"/>
  <c r="P84" i="2" s="1"/>
  <c r="P85" i="2" s="1"/>
  <c r="P86" i="2" s="1"/>
  <c r="P87" i="2" s="1"/>
  <c r="P88" i="2" s="1"/>
  <c r="P89" i="2" s="1"/>
  <c r="P90" i="2" s="1"/>
  <c r="P91" i="2" s="1"/>
  <c r="P92" i="2" s="1"/>
  <c r="P93" i="2" s="1"/>
  <c r="P94" i="2" s="1"/>
  <c r="P95" i="2" s="1"/>
  <c r="P96" i="2" s="1"/>
  <c r="P97" i="2" s="1"/>
  <c r="P98" i="2" s="1"/>
  <c r="P99" i="2" s="1"/>
  <c r="P100" i="2" s="1"/>
  <c r="P101" i="2" s="1"/>
  <c r="P102" i="2" s="1"/>
  <c r="P103" i="2" s="1"/>
  <c r="P104" i="2" s="1"/>
  <c r="P105" i="2" s="1"/>
  <c r="P106" i="2" s="1"/>
  <c r="P107" i="2" s="1"/>
  <c r="P108" i="2" s="1"/>
  <c r="P109" i="2" s="1"/>
  <c r="P110" i="2" s="1"/>
  <c r="P111" i="2" s="1"/>
  <c r="P112" i="2" s="1"/>
  <c r="P113" i="2" s="1"/>
  <c r="P114" i="2" s="1"/>
  <c r="P115" i="2" s="1"/>
  <c r="P116" i="2" s="1"/>
  <c r="P117" i="2" s="1"/>
  <c r="P118" i="2" s="1"/>
  <c r="P119" i="2" s="1"/>
  <c r="P120" i="2" s="1"/>
  <c r="P121" i="2" s="1"/>
  <c r="P122" i="2" s="1"/>
  <c r="P123" i="2" s="1"/>
  <c r="P124" i="2" s="1"/>
  <c r="P125" i="2" s="1"/>
  <c r="P126" i="2" s="1"/>
  <c r="P127" i="2" s="1"/>
  <c r="P128" i="2" s="1"/>
  <c r="P129" i="2" s="1"/>
  <c r="P130" i="2" s="1"/>
  <c r="P131" i="2" s="1"/>
  <c r="P132" i="2" s="1"/>
  <c r="P133" i="2" s="1"/>
  <c r="P134" i="2" s="1"/>
  <c r="P135" i="2" s="1"/>
  <c r="P136" i="2" s="1"/>
  <c r="P137" i="2" s="1"/>
  <c r="P138" i="2" s="1"/>
  <c r="P139" i="2" s="1"/>
  <c r="P140" i="2" s="1"/>
  <c r="P141" i="2" s="1"/>
  <c r="P142" i="2" s="1"/>
  <c r="P143" i="2" s="1"/>
  <c r="P144" i="2" s="1"/>
  <c r="P145" i="2" s="1"/>
  <c r="P146" i="2" s="1"/>
  <c r="P147" i="2" s="1"/>
  <c r="P148" i="2" s="1"/>
  <c r="P149" i="2" s="1"/>
  <c r="P150" i="2" s="1"/>
  <c r="P151" i="2" s="1"/>
  <c r="P152" i="2" s="1"/>
  <c r="P153" i="2" s="1"/>
  <c r="P154" i="2" s="1"/>
  <c r="P155" i="2" s="1"/>
  <c r="P156" i="2" s="1"/>
  <c r="P157" i="2" s="1"/>
  <c r="P158" i="2" s="1"/>
  <c r="P159" i="2" s="1"/>
  <c r="P160" i="2" s="1"/>
  <c r="P8" i="2"/>
  <c r="P9" i="2"/>
  <c r="P10" i="2"/>
  <c r="P11" i="2"/>
  <c r="P12" i="2" s="1"/>
  <c r="P13" i="2" s="1"/>
  <c r="P14" i="2" s="1"/>
  <c r="P15" i="2" s="1"/>
  <c r="P16" i="2" s="1"/>
  <c r="P17" i="2" s="1"/>
  <c r="P18" i="2" s="1"/>
  <c r="P19" i="2" s="1"/>
  <c r="P20" i="2" s="1"/>
  <c r="P21" i="2" s="1"/>
  <c r="P22" i="2" s="1"/>
  <c r="P23" i="2" s="1"/>
  <c r="P24" i="2" s="1"/>
  <c r="P25" i="2" s="1"/>
  <c r="P26" i="2" s="1"/>
  <c r="P27" i="2" s="1"/>
  <c r="P28" i="2" s="1"/>
  <c r="P29" i="2" s="1"/>
  <c r="P30" i="2" s="1"/>
  <c r="P31" i="2" s="1"/>
  <c r="P32" i="2" s="1"/>
  <c r="P33" i="2" s="1"/>
  <c r="P34" i="2" s="1"/>
  <c r="P35" i="2" s="1"/>
  <c r="P36" i="2" s="1"/>
  <c r="P37" i="2" s="1"/>
  <c r="P38" i="2" s="1"/>
  <c r="P39" i="2" s="1"/>
  <c r="P40" i="2" s="1"/>
  <c r="P41" i="2" s="1"/>
  <c r="P42" i="2" s="1"/>
  <c r="P43" i="2" s="1"/>
  <c r="P44" i="2" s="1"/>
  <c r="P45" i="2" s="1"/>
  <c r="P46" i="2" s="1"/>
  <c r="P47" i="2" s="1"/>
  <c r="P48" i="2" s="1"/>
  <c r="P49" i="2" s="1"/>
  <c r="P50" i="2" s="1"/>
  <c r="P51" i="2" s="1"/>
  <c r="P52" i="2" s="1"/>
  <c r="P53" i="2" s="1"/>
  <c r="P54" i="2" s="1"/>
  <c r="P55" i="2" s="1"/>
  <c r="P56" i="2" s="1"/>
  <c r="P6" i="2"/>
  <c r="P7" i="2"/>
  <c r="P5" i="2"/>
  <c r="P4" i="2"/>
  <c r="V162" i="2"/>
  <c r="W160" i="2"/>
  <c r="W108" i="2"/>
  <c r="W56" i="2"/>
  <c r="V109" i="2"/>
  <c r="V110" i="2" s="1"/>
  <c r="V111" i="2" s="1"/>
  <c r="V112" i="2" s="1"/>
  <c r="V113" i="2" s="1"/>
  <c r="V114" i="2" s="1"/>
  <c r="V115" i="2" s="1"/>
  <c r="V116" i="2" s="1"/>
  <c r="V117" i="2" s="1"/>
  <c r="V118" i="2" s="1"/>
  <c r="V119" i="2" s="1"/>
  <c r="V120" i="2" s="1"/>
  <c r="V121" i="2" s="1"/>
  <c r="V122" i="2" s="1"/>
  <c r="V123" i="2" s="1"/>
  <c r="V124" i="2" s="1"/>
  <c r="V125" i="2" s="1"/>
  <c r="V126" i="2" s="1"/>
  <c r="V127" i="2" s="1"/>
  <c r="V128" i="2" s="1"/>
  <c r="V129" i="2" s="1"/>
  <c r="V130" i="2" s="1"/>
  <c r="V131" i="2" s="1"/>
  <c r="V132" i="2" s="1"/>
  <c r="V133" i="2" s="1"/>
  <c r="V134" i="2" s="1"/>
  <c r="V135" i="2" s="1"/>
  <c r="V136" i="2" s="1"/>
  <c r="V137" i="2" s="1"/>
  <c r="V138" i="2" s="1"/>
  <c r="V139" i="2" s="1"/>
  <c r="V140" i="2" s="1"/>
  <c r="V141" i="2" s="1"/>
  <c r="V142" i="2" s="1"/>
  <c r="V143" i="2" s="1"/>
  <c r="V144" i="2" s="1"/>
  <c r="V145" i="2" s="1"/>
  <c r="V146" i="2" s="1"/>
  <c r="V147" i="2" s="1"/>
  <c r="V148" i="2" s="1"/>
  <c r="V149" i="2" s="1"/>
  <c r="V150" i="2" s="1"/>
  <c r="V151" i="2" s="1"/>
  <c r="V152" i="2" s="1"/>
  <c r="V153" i="2" s="1"/>
  <c r="V154" i="2" s="1"/>
  <c r="V155" i="2" s="1"/>
  <c r="V156" i="2" s="1"/>
  <c r="V157" i="2" s="1"/>
  <c r="V158" i="2" s="1"/>
  <c r="V159" i="2" s="1"/>
  <c r="V160" i="2" s="1"/>
  <c r="V57" i="2"/>
  <c r="V58" i="2"/>
  <c r="V59" i="2" s="1"/>
  <c r="V60" i="2" s="1"/>
  <c r="V61" i="2" s="1"/>
  <c r="V62" i="2" s="1"/>
  <c r="V63" i="2" s="1"/>
  <c r="V64" i="2" s="1"/>
  <c r="V65" i="2" s="1"/>
  <c r="V66" i="2" s="1"/>
  <c r="V67" i="2" s="1"/>
  <c r="V68" i="2" s="1"/>
  <c r="V69" i="2" s="1"/>
  <c r="V70" i="2" s="1"/>
  <c r="V71" i="2" s="1"/>
  <c r="V72" i="2" s="1"/>
  <c r="V73" i="2" s="1"/>
  <c r="V74" i="2" s="1"/>
  <c r="V75" i="2" s="1"/>
  <c r="V76" i="2" s="1"/>
  <c r="V77" i="2" s="1"/>
  <c r="V78" i="2" s="1"/>
  <c r="V79" i="2" s="1"/>
  <c r="V80" i="2" s="1"/>
  <c r="V81" i="2" s="1"/>
  <c r="V82" i="2" s="1"/>
  <c r="V83" i="2" s="1"/>
  <c r="V84" i="2" s="1"/>
  <c r="V85" i="2" s="1"/>
  <c r="V86" i="2" s="1"/>
  <c r="V87" i="2" s="1"/>
  <c r="V88" i="2" s="1"/>
  <c r="V89" i="2" s="1"/>
  <c r="V90" i="2" s="1"/>
  <c r="V91" i="2" s="1"/>
  <c r="V92" i="2" s="1"/>
  <c r="V93" i="2" s="1"/>
  <c r="V94" i="2" s="1"/>
  <c r="V95" i="2" s="1"/>
  <c r="V96" i="2" s="1"/>
  <c r="V97" i="2" s="1"/>
  <c r="V98" i="2" s="1"/>
  <c r="V99" i="2" s="1"/>
  <c r="V100" i="2" s="1"/>
  <c r="V101" i="2" s="1"/>
  <c r="V102" i="2" s="1"/>
  <c r="V103" i="2" s="1"/>
  <c r="V104" i="2" s="1"/>
  <c r="V105" i="2" s="1"/>
  <c r="V106" i="2" s="1"/>
  <c r="V107" i="2" s="1"/>
  <c r="V108" i="2" s="1"/>
  <c r="V13" i="2"/>
  <c r="V14" i="2" s="1"/>
  <c r="V15" i="2" s="1"/>
  <c r="V16" i="2" s="1"/>
  <c r="V17" i="2" s="1"/>
  <c r="V18" i="2" s="1"/>
  <c r="V19" i="2" s="1"/>
  <c r="V20" i="2" s="1"/>
  <c r="V21" i="2" s="1"/>
  <c r="V22" i="2" s="1"/>
  <c r="V23" i="2" s="1"/>
  <c r="V24" i="2" s="1"/>
  <c r="V25" i="2" s="1"/>
  <c r="V26" i="2" s="1"/>
  <c r="V27" i="2" s="1"/>
  <c r="V28" i="2" s="1"/>
  <c r="V29" i="2" s="1"/>
  <c r="V30" i="2" s="1"/>
  <c r="V31" i="2" s="1"/>
  <c r="V32" i="2" s="1"/>
  <c r="V33" i="2" s="1"/>
  <c r="V34" i="2" s="1"/>
  <c r="V35" i="2" s="1"/>
  <c r="V36" i="2" s="1"/>
  <c r="V37" i="2" s="1"/>
  <c r="V38" i="2" s="1"/>
  <c r="V39" i="2" s="1"/>
  <c r="V40" i="2" s="1"/>
  <c r="V41" i="2" s="1"/>
  <c r="V42" i="2" s="1"/>
  <c r="V43" i="2" s="1"/>
  <c r="V44" i="2" s="1"/>
  <c r="V45" i="2" s="1"/>
  <c r="V46" i="2" s="1"/>
  <c r="V47" i="2" s="1"/>
  <c r="V48" i="2" s="1"/>
  <c r="V49" i="2" s="1"/>
  <c r="V50" i="2" s="1"/>
  <c r="V51" i="2" s="1"/>
  <c r="V52" i="2" s="1"/>
  <c r="V53" i="2" s="1"/>
  <c r="V54" i="2" s="1"/>
  <c r="V55" i="2" s="1"/>
  <c r="V56" i="2" s="1"/>
  <c r="V8" i="2"/>
  <c r="V9" i="2" s="1"/>
  <c r="V10" i="2" s="1"/>
  <c r="V11" i="2" s="1"/>
  <c r="V12" i="2" s="1"/>
  <c r="V7" i="2"/>
  <c r="V6" i="2"/>
  <c r="V5" i="2"/>
  <c r="V4" i="2"/>
  <c r="U7" i="2"/>
  <c r="U8" i="2"/>
  <c r="U9" i="2"/>
  <c r="U10" i="2"/>
  <c r="U11" i="2"/>
  <c r="U12" i="2"/>
  <c r="U13" i="2"/>
  <c r="U14" i="2"/>
  <c r="U15" i="2"/>
  <c r="U16" i="2"/>
  <c r="U17" i="2"/>
  <c r="U18" i="2"/>
  <c r="U19" i="2"/>
  <c r="U20" i="2"/>
  <c r="U21" i="2"/>
  <c r="U22" i="2"/>
  <c r="U23" i="2"/>
  <c r="U24" i="2"/>
  <c r="U25" i="2"/>
  <c r="U26" i="2"/>
  <c r="U27" i="2"/>
  <c r="U28" i="2"/>
  <c r="U29" i="2"/>
  <c r="U30" i="2"/>
  <c r="U31" i="2"/>
  <c r="U32" i="2"/>
  <c r="U33" i="2"/>
  <c r="U34" i="2"/>
  <c r="U35" i="2"/>
  <c r="U36" i="2"/>
  <c r="U37" i="2"/>
  <c r="U38" i="2"/>
  <c r="U39" i="2"/>
  <c r="U40" i="2"/>
  <c r="U41" i="2"/>
  <c r="U42" i="2"/>
  <c r="U43" i="2"/>
  <c r="U44" i="2"/>
  <c r="U45" i="2"/>
  <c r="U46" i="2"/>
  <c r="U47" i="2"/>
  <c r="U48" i="2"/>
  <c r="U49" i="2"/>
  <c r="U50" i="2"/>
  <c r="U51" i="2"/>
  <c r="U52" i="2"/>
  <c r="U53" i="2"/>
  <c r="U54" i="2"/>
  <c r="U55" i="2"/>
  <c r="U56" i="2"/>
  <c r="U57" i="2"/>
  <c r="U58" i="2"/>
  <c r="U59" i="2"/>
  <c r="U60" i="2"/>
  <c r="U61" i="2"/>
  <c r="U62" i="2"/>
  <c r="U63" i="2"/>
  <c r="U64" i="2"/>
  <c r="U65" i="2"/>
  <c r="U66" i="2"/>
  <c r="U67" i="2"/>
  <c r="U68" i="2"/>
  <c r="U69" i="2"/>
  <c r="U70" i="2"/>
  <c r="U71" i="2"/>
  <c r="U72" i="2"/>
  <c r="U73" i="2"/>
  <c r="U74" i="2"/>
  <c r="U75" i="2"/>
  <c r="U76" i="2"/>
  <c r="U77" i="2"/>
  <c r="U78" i="2"/>
  <c r="U79" i="2"/>
  <c r="U80" i="2"/>
  <c r="U81" i="2"/>
  <c r="U82" i="2"/>
  <c r="U83" i="2"/>
  <c r="U84" i="2"/>
  <c r="U85" i="2"/>
  <c r="U86" i="2"/>
  <c r="U87" i="2"/>
  <c r="U88" i="2"/>
  <c r="U89" i="2"/>
  <c r="U90" i="2"/>
  <c r="U91" i="2"/>
  <c r="U92" i="2"/>
  <c r="U93" i="2"/>
  <c r="U94" i="2"/>
  <c r="U95" i="2"/>
  <c r="U96" i="2"/>
  <c r="U97" i="2"/>
  <c r="U98" i="2"/>
  <c r="U99" i="2"/>
  <c r="U100" i="2"/>
  <c r="U101" i="2"/>
  <c r="U102" i="2"/>
  <c r="U103" i="2"/>
  <c r="U104" i="2"/>
  <c r="U105" i="2"/>
  <c r="U106" i="2"/>
  <c r="U107" i="2"/>
  <c r="U108" i="2"/>
  <c r="U109" i="2"/>
  <c r="U110" i="2"/>
  <c r="U111" i="2"/>
  <c r="U112" i="2"/>
  <c r="U113" i="2"/>
  <c r="U114" i="2"/>
  <c r="U115" i="2"/>
  <c r="U116" i="2"/>
  <c r="U117" i="2"/>
  <c r="U118" i="2"/>
  <c r="U119" i="2"/>
  <c r="U120" i="2"/>
  <c r="U121" i="2"/>
  <c r="U122" i="2"/>
  <c r="U123" i="2"/>
  <c r="U124" i="2"/>
  <c r="U125" i="2"/>
  <c r="U126" i="2"/>
  <c r="U127" i="2"/>
  <c r="U128" i="2"/>
  <c r="U129" i="2"/>
  <c r="U130" i="2"/>
  <c r="U131" i="2"/>
  <c r="U132" i="2"/>
  <c r="U133" i="2"/>
  <c r="U134" i="2"/>
  <c r="U135" i="2"/>
  <c r="U136" i="2"/>
  <c r="U137" i="2"/>
  <c r="U138" i="2"/>
  <c r="U139" i="2"/>
  <c r="U140" i="2"/>
  <c r="U141" i="2"/>
  <c r="U142" i="2"/>
  <c r="U143" i="2"/>
  <c r="U144" i="2"/>
  <c r="U145" i="2"/>
  <c r="U146" i="2"/>
  <c r="U147" i="2"/>
  <c r="U148" i="2"/>
  <c r="U149" i="2"/>
  <c r="U150" i="2"/>
  <c r="U151" i="2"/>
  <c r="U152" i="2"/>
  <c r="U153" i="2"/>
  <c r="U154" i="2"/>
  <c r="U155" i="2"/>
  <c r="U156" i="2"/>
  <c r="U157" i="2"/>
  <c r="U158" i="2"/>
  <c r="U159" i="2"/>
  <c r="U160" i="2"/>
  <c r="U5" i="2"/>
  <c r="U6" i="2"/>
  <c r="U4" i="2"/>
  <c r="O162" i="2" l="1"/>
  <c r="Q160" i="2"/>
  <c r="Q108" i="2"/>
  <c r="Q56" i="2"/>
</calcChain>
</file>

<file path=xl/sharedStrings.xml><?xml version="1.0" encoding="utf-8"?>
<sst xmlns="http://schemas.openxmlformats.org/spreadsheetml/2006/main" count="39" uniqueCount="26">
  <si>
    <t>Первая и вторая группа риска</t>
  </si>
  <si>
    <t>AUDJPY</t>
  </si>
  <si>
    <t>AUDUSD</t>
  </si>
  <si>
    <t>EURJPY</t>
  </si>
  <si>
    <t>GBPUSD</t>
  </si>
  <si>
    <t>CHFJPY</t>
  </si>
  <si>
    <t>NZDCHF</t>
  </si>
  <si>
    <t>EURAUD</t>
  </si>
  <si>
    <t>AUDCHF</t>
  </si>
  <si>
    <t>CADCHF</t>
  </si>
  <si>
    <t>EURUSD</t>
  </si>
  <si>
    <t>EURCAD</t>
  </si>
  <si>
    <t>GBPCHF</t>
  </si>
  <si>
    <t>%</t>
  </si>
  <si>
    <t>Прибыль за 2012 год при фикс лоте =1 и депозите 10к</t>
  </si>
  <si>
    <t>Прибыль за 2013 год при фикс лоте =1 и депозите 10к</t>
  </si>
  <si>
    <t>Прибыль за 2014 год при фикс лоте =1 и депозите 10к</t>
  </si>
  <si>
    <t>Прибыль за 2012-2014 года, фикс лот=1</t>
  </si>
  <si>
    <t>Фикс риск</t>
  </si>
  <si>
    <t>Старт депо</t>
  </si>
  <si>
    <t>Прибыль за 2012 год при фикс риске</t>
  </si>
  <si>
    <t>Прибыль за 2013 год при фикс риске</t>
  </si>
  <si>
    <t>Прибыль за 2014 год при фикс риске</t>
  </si>
  <si>
    <t>Прибыль за 2012-2014 года, фикс риск</t>
  </si>
  <si>
    <t>На этом листе отображены сделки по каждой паре за 2012-2014гг, желтым цветом выделены сделки по валютной паре, которая за предыдущую неделю имела самую большую недельную свечу</t>
  </si>
  <si>
    <t>На этом листе отображены понедельно значения недельной свечи по каждой паре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</si>
</sst>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1" fillId="0" borderId="0" xfId="0" applyFont="1" applyFill="1" applyBorder="1" applyAlignment="1">
      <alignment horizontal="center" vertical="center"/>
    </xf>
    <xf numFmtId="14" fontId="0" fillId="0" borderId="0" xfId="0" applyNumberFormat="1"/>
    <xf numFmtId="2" fontId="0" fillId="0" borderId="0" xfId="0" applyNumberFormat="1" applyFill="1"/>
    <xf numFmtId="0" fontId="0" fillId="0" borderId="0" xfId="0" applyFill="1"/>
    <xf numFmtId="0" fontId="0" fillId="0" borderId="1" xfId="0" applyFill="1" applyBorder="1"/>
    <xf numFmtId="14" fontId="0" fillId="0" borderId="1" xfId="0" applyNumberFormat="1" applyBorder="1"/>
    <xf numFmtId="0" fontId="0" fillId="0" borderId="1" xfId="0" applyBorder="1"/>
    <xf numFmtId="0" fontId="0" fillId="2" borderId="0" xfId="0" applyFill="1" applyBorder="1"/>
    <xf numFmtId="14" fontId="2" fillId="0" borderId="0" xfId="0" applyNumberFormat="1" applyFont="1"/>
    <xf numFmtId="0" fontId="0" fillId="2" borderId="1" xfId="0" applyFill="1" applyBorder="1"/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0" xfId="0" applyFont="1" applyFill="1" applyBorder="1"/>
    <xf numFmtId="0" fontId="0" fillId="2" borderId="0" xfId="0" applyFill="1"/>
    <xf numFmtId="0" fontId="0" fillId="3" borderId="0" xfId="0" applyFill="1" applyBorder="1"/>
    <xf numFmtId="0" fontId="0" fillId="3" borderId="1" xfId="0" applyFill="1" applyBorder="1"/>
    <xf numFmtId="0" fontId="0" fillId="3" borderId="0" xfId="0" applyFill="1"/>
    <xf numFmtId="0" fontId="0" fillId="4" borderId="0" xfId="0" applyFill="1" applyBorder="1"/>
    <xf numFmtId="0" fontId="0" fillId="4" borderId="1" xfId="0" applyFill="1" applyBorder="1"/>
    <xf numFmtId="0" fontId="0" fillId="4" borderId="0" xfId="0" applyFill="1"/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5" borderId="1" xfId="0" applyFill="1" applyBorder="1"/>
    <xf numFmtId="0" fontId="0" fillId="5" borderId="0" xfId="0" applyFill="1"/>
    <xf numFmtId="2" fontId="0" fillId="0" borderId="0" xfId="0" applyNumberFormat="1"/>
    <xf numFmtId="2" fontId="0" fillId="5" borderId="0" xfId="0" applyNumberFormat="1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Фиксированный лот=1,</a:t>
            </a:r>
            <a:r>
              <a:rPr lang="ru-RU" baseline="0"/>
              <a:t> депо 10к, 2012-2014гг</a:t>
            </a:r>
            <a:endParaRPr lang="ru-RU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Графики!$B$2:$B$158</c:f>
              <c:numCache>
                <c:formatCode>m/d/yyyy</c:formatCode>
                <c:ptCount val="157"/>
                <c:pt idx="0">
                  <c:v>40910</c:v>
                </c:pt>
                <c:pt idx="1">
                  <c:v>40917</c:v>
                </c:pt>
                <c:pt idx="2">
                  <c:v>40924</c:v>
                </c:pt>
                <c:pt idx="3">
                  <c:v>40931</c:v>
                </c:pt>
                <c:pt idx="4">
                  <c:v>40938</c:v>
                </c:pt>
                <c:pt idx="5">
                  <c:v>40945</c:v>
                </c:pt>
                <c:pt idx="6">
                  <c:v>40952</c:v>
                </c:pt>
                <c:pt idx="7">
                  <c:v>40959</c:v>
                </c:pt>
                <c:pt idx="8">
                  <c:v>40966</c:v>
                </c:pt>
                <c:pt idx="9">
                  <c:v>40973</c:v>
                </c:pt>
                <c:pt idx="10">
                  <c:v>40980</c:v>
                </c:pt>
                <c:pt idx="11">
                  <c:v>40987</c:v>
                </c:pt>
                <c:pt idx="12">
                  <c:v>40994</c:v>
                </c:pt>
                <c:pt idx="13">
                  <c:v>41001</c:v>
                </c:pt>
                <c:pt idx="14">
                  <c:v>41008</c:v>
                </c:pt>
                <c:pt idx="15">
                  <c:v>41015</c:v>
                </c:pt>
                <c:pt idx="16">
                  <c:v>41022</c:v>
                </c:pt>
                <c:pt idx="17">
                  <c:v>41029</c:v>
                </c:pt>
                <c:pt idx="18">
                  <c:v>41036</c:v>
                </c:pt>
                <c:pt idx="19">
                  <c:v>41043</c:v>
                </c:pt>
                <c:pt idx="20">
                  <c:v>41050</c:v>
                </c:pt>
                <c:pt idx="21">
                  <c:v>41057</c:v>
                </c:pt>
                <c:pt idx="22">
                  <c:v>41064</c:v>
                </c:pt>
                <c:pt idx="23">
                  <c:v>41071</c:v>
                </c:pt>
                <c:pt idx="24">
                  <c:v>41078</c:v>
                </c:pt>
                <c:pt idx="25">
                  <c:v>41085</c:v>
                </c:pt>
                <c:pt idx="26">
                  <c:v>41092</c:v>
                </c:pt>
                <c:pt idx="27">
                  <c:v>41099</c:v>
                </c:pt>
                <c:pt idx="28">
                  <c:v>41106</c:v>
                </c:pt>
                <c:pt idx="29">
                  <c:v>41113</c:v>
                </c:pt>
                <c:pt idx="30">
                  <c:v>41120</c:v>
                </c:pt>
                <c:pt idx="31">
                  <c:v>41127</c:v>
                </c:pt>
                <c:pt idx="32">
                  <c:v>41134</c:v>
                </c:pt>
                <c:pt idx="33">
                  <c:v>41141</c:v>
                </c:pt>
                <c:pt idx="34">
                  <c:v>41148</c:v>
                </c:pt>
                <c:pt idx="35">
                  <c:v>41155</c:v>
                </c:pt>
                <c:pt idx="36">
                  <c:v>41162</c:v>
                </c:pt>
                <c:pt idx="37">
                  <c:v>41169</c:v>
                </c:pt>
                <c:pt idx="38">
                  <c:v>41176</c:v>
                </c:pt>
                <c:pt idx="39">
                  <c:v>41183</c:v>
                </c:pt>
                <c:pt idx="40">
                  <c:v>41190</c:v>
                </c:pt>
                <c:pt idx="41">
                  <c:v>41197</c:v>
                </c:pt>
                <c:pt idx="42">
                  <c:v>41204</c:v>
                </c:pt>
                <c:pt idx="43">
                  <c:v>41211</c:v>
                </c:pt>
                <c:pt idx="44">
                  <c:v>41218</c:v>
                </c:pt>
                <c:pt idx="45">
                  <c:v>41225</c:v>
                </c:pt>
                <c:pt idx="46">
                  <c:v>41232</c:v>
                </c:pt>
                <c:pt idx="47">
                  <c:v>41239</c:v>
                </c:pt>
                <c:pt idx="48">
                  <c:v>41246</c:v>
                </c:pt>
                <c:pt idx="49">
                  <c:v>41253</c:v>
                </c:pt>
                <c:pt idx="50">
                  <c:v>41260</c:v>
                </c:pt>
                <c:pt idx="51">
                  <c:v>41267</c:v>
                </c:pt>
                <c:pt idx="52">
                  <c:v>41274</c:v>
                </c:pt>
                <c:pt idx="53">
                  <c:v>41281</c:v>
                </c:pt>
                <c:pt idx="54">
                  <c:v>41288</c:v>
                </c:pt>
                <c:pt idx="55">
                  <c:v>41295</c:v>
                </c:pt>
                <c:pt idx="56">
                  <c:v>41302</c:v>
                </c:pt>
                <c:pt idx="57">
                  <c:v>41309</c:v>
                </c:pt>
                <c:pt idx="58">
                  <c:v>41316</c:v>
                </c:pt>
                <c:pt idx="59">
                  <c:v>41323</c:v>
                </c:pt>
                <c:pt idx="60">
                  <c:v>41330</c:v>
                </c:pt>
                <c:pt idx="61">
                  <c:v>41337</c:v>
                </c:pt>
                <c:pt idx="62">
                  <c:v>41344</c:v>
                </c:pt>
                <c:pt idx="63">
                  <c:v>41351</c:v>
                </c:pt>
                <c:pt idx="64">
                  <c:v>41358</c:v>
                </c:pt>
                <c:pt idx="65">
                  <c:v>41365</c:v>
                </c:pt>
                <c:pt idx="66">
                  <c:v>41372</c:v>
                </c:pt>
                <c:pt idx="67">
                  <c:v>41379</c:v>
                </c:pt>
                <c:pt idx="68">
                  <c:v>41386</c:v>
                </c:pt>
                <c:pt idx="69">
                  <c:v>41393</c:v>
                </c:pt>
                <c:pt idx="70">
                  <c:v>41400</c:v>
                </c:pt>
                <c:pt idx="71">
                  <c:v>41407</c:v>
                </c:pt>
                <c:pt idx="72">
                  <c:v>41414</c:v>
                </c:pt>
                <c:pt idx="73">
                  <c:v>41421</c:v>
                </c:pt>
                <c:pt idx="74">
                  <c:v>41428</c:v>
                </c:pt>
                <c:pt idx="75">
                  <c:v>41435</c:v>
                </c:pt>
                <c:pt idx="76">
                  <c:v>41442</c:v>
                </c:pt>
                <c:pt idx="77">
                  <c:v>41449</c:v>
                </c:pt>
                <c:pt idx="78">
                  <c:v>41456</c:v>
                </c:pt>
                <c:pt idx="79">
                  <c:v>41463</c:v>
                </c:pt>
                <c:pt idx="80">
                  <c:v>41470</c:v>
                </c:pt>
                <c:pt idx="81">
                  <c:v>41477</c:v>
                </c:pt>
                <c:pt idx="82">
                  <c:v>41484</c:v>
                </c:pt>
                <c:pt idx="83">
                  <c:v>41491</c:v>
                </c:pt>
                <c:pt idx="84">
                  <c:v>41498</c:v>
                </c:pt>
                <c:pt idx="85">
                  <c:v>41505</c:v>
                </c:pt>
                <c:pt idx="86">
                  <c:v>41512</c:v>
                </c:pt>
                <c:pt idx="87">
                  <c:v>41519</c:v>
                </c:pt>
                <c:pt idx="88">
                  <c:v>41526</c:v>
                </c:pt>
                <c:pt idx="89">
                  <c:v>41533</c:v>
                </c:pt>
                <c:pt idx="90">
                  <c:v>41540</c:v>
                </c:pt>
                <c:pt idx="91">
                  <c:v>41547</c:v>
                </c:pt>
                <c:pt idx="92">
                  <c:v>41554</c:v>
                </c:pt>
                <c:pt idx="93">
                  <c:v>41561</c:v>
                </c:pt>
                <c:pt idx="94">
                  <c:v>41568</c:v>
                </c:pt>
                <c:pt idx="95">
                  <c:v>41575</c:v>
                </c:pt>
                <c:pt idx="96">
                  <c:v>41582</c:v>
                </c:pt>
                <c:pt idx="97">
                  <c:v>41589</c:v>
                </c:pt>
                <c:pt idx="98">
                  <c:v>41596</c:v>
                </c:pt>
                <c:pt idx="99">
                  <c:v>41603</c:v>
                </c:pt>
                <c:pt idx="100">
                  <c:v>41610</c:v>
                </c:pt>
                <c:pt idx="101">
                  <c:v>41617</c:v>
                </c:pt>
                <c:pt idx="102">
                  <c:v>41624</c:v>
                </c:pt>
                <c:pt idx="103">
                  <c:v>41631</c:v>
                </c:pt>
                <c:pt idx="104">
                  <c:v>41638</c:v>
                </c:pt>
                <c:pt idx="105">
                  <c:v>41645</c:v>
                </c:pt>
                <c:pt idx="106">
                  <c:v>41652</c:v>
                </c:pt>
                <c:pt idx="107">
                  <c:v>41659</c:v>
                </c:pt>
                <c:pt idx="108">
                  <c:v>41666</c:v>
                </c:pt>
                <c:pt idx="109">
                  <c:v>41673</c:v>
                </c:pt>
                <c:pt idx="110">
                  <c:v>41680</c:v>
                </c:pt>
                <c:pt idx="111">
                  <c:v>41687</c:v>
                </c:pt>
                <c:pt idx="112">
                  <c:v>41694</c:v>
                </c:pt>
                <c:pt idx="113">
                  <c:v>41701</c:v>
                </c:pt>
                <c:pt idx="114">
                  <c:v>41708</c:v>
                </c:pt>
                <c:pt idx="115">
                  <c:v>41715</c:v>
                </c:pt>
                <c:pt idx="116">
                  <c:v>41722</c:v>
                </c:pt>
                <c:pt idx="117">
                  <c:v>41729</c:v>
                </c:pt>
                <c:pt idx="118">
                  <c:v>41736</c:v>
                </c:pt>
                <c:pt idx="119">
                  <c:v>41743</c:v>
                </c:pt>
                <c:pt idx="120">
                  <c:v>41750</c:v>
                </c:pt>
                <c:pt idx="121">
                  <c:v>41757</c:v>
                </c:pt>
                <c:pt idx="122">
                  <c:v>41764</c:v>
                </c:pt>
                <c:pt idx="123">
                  <c:v>41771</c:v>
                </c:pt>
                <c:pt idx="124">
                  <c:v>41778</c:v>
                </c:pt>
                <c:pt idx="125">
                  <c:v>41785</c:v>
                </c:pt>
                <c:pt idx="126">
                  <c:v>41792</c:v>
                </c:pt>
                <c:pt idx="127">
                  <c:v>41799</c:v>
                </c:pt>
                <c:pt idx="128">
                  <c:v>41806</c:v>
                </c:pt>
                <c:pt idx="129">
                  <c:v>41813</c:v>
                </c:pt>
                <c:pt idx="130">
                  <c:v>41820</c:v>
                </c:pt>
                <c:pt idx="131">
                  <c:v>41827</c:v>
                </c:pt>
                <c:pt idx="132">
                  <c:v>41834</c:v>
                </c:pt>
                <c:pt idx="133">
                  <c:v>41841</c:v>
                </c:pt>
                <c:pt idx="134">
                  <c:v>41848</c:v>
                </c:pt>
                <c:pt idx="135">
                  <c:v>41855</c:v>
                </c:pt>
                <c:pt idx="136">
                  <c:v>41862</c:v>
                </c:pt>
                <c:pt idx="137">
                  <c:v>41869</c:v>
                </c:pt>
                <c:pt idx="138">
                  <c:v>41876</c:v>
                </c:pt>
                <c:pt idx="139">
                  <c:v>41883</c:v>
                </c:pt>
                <c:pt idx="140">
                  <c:v>41890</c:v>
                </c:pt>
                <c:pt idx="141">
                  <c:v>41897</c:v>
                </c:pt>
                <c:pt idx="142">
                  <c:v>41904</c:v>
                </c:pt>
                <c:pt idx="143">
                  <c:v>41911</c:v>
                </c:pt>
                <c:pt idx="144">
                  <c:v>41918</c:v>
                </c:pt>
                <c:pt idx="145">
                  <c:v>41925</c:v>
                </c:pt>
                <c:pt idx="146">
                  <c:v>41932</c:v>
                </c:pt>
                <c:pt idx="147">
                  <c:v>41939</c:v>
                </c:pt>
                <c:pt idx="148">
                  <c:v>41946</c:v>
                </c:pt>
                <c:pt idx="149">
                  <c:v>41953</c:v>
                </c:pt>
                <c:pt idx="150">
                  <c:v>41960</c:v>
                </c:pt>
                <c:pt idx="151">
                  <c:v>41967</c:v>
                </c:pt>
                <c:pt idx="152">
                  <c:v>41974</c:v>
                </c:pt>
                <c:pt idx="153">
                  <c:v>41981</c:v>
                </c:pt>
                <c:pt idx="154">
                  <c:v>41988</c:v>
                </c:pt>
                <c:pt idx="155">
                  <c:v>41995</c:v>
                </c:pt>
                <c:pt idx="156">
                  <c:v>42002</c:v>
                </c:pt>
              </c:numCache>
            </c:numRef>
          </c:xVal>
          <c:yVal>
            <c:numRef>
              <c:f>Графики!$C$2:$C$158</c:f>
              <c:numCache>
                <c:formatCode>General</c:formatCode>
                <c:ptCount val="157"/>
                <c:pt idx="0">
                  <c:v>10227.94</c:v>
                </c:pt>
                <c:pt idx="1">
                  <c:v>10820.94</c:v>
                </c:pt>
                <c:pt idx="2">
                  <c:v>11092.810000000001</c:v>
                </c:pt>
                <c:pt idx="3">
                  <c:v>10085.810000000001</c:v>
                </c:pt>
                <c:pt idx="4">
                  <c:v>10581.36</c:v>
                </c:pt>
                <c:pt idx="5">
                  <c:v>10731.810000000001</c:v>
                </c:pt>
                <c:pt idx="6">
                  <c:v>11227.36</c:v>
                </c:pt>
                <c:pt idx="7">
                  <c:v>11723.07</c:v>
                </c:pt>
                <c:pt idx="8">
                  <c:v>12218.619999999999</c:v>
                </c:pt>
                <c:pt idx="9">
                  <c:v>12692.359999999999</c:v>
                </c:pt>
                <c:pt idx="10">
                  <c:v>13285.56</c:v>
                </c:pt>
                <c:pt idx="11">
                  <c:v>13781.109999999999</c:v>
                </c:pt>
                <c:pt idx="12">
                  <c:v>13240.429999999998</c:v>
                </c:pt>
                <c:pt idx="13">
                  <c:v>13351.579999999998</c:v>
                </c:pt>
                <c:pt idx="14">
                  <c:v>13847.139999999998</c:v>
                </c:pt>
                <c:pt idx="15">
                  <c:v>14309.569999999998</c:v>
                </c:pt>
                <c:pt idx="16">
                  <c:v>14516.569999999998</c:v>
                </c:pt>
                <c:pt idx="17">
                  <c:v>15107.269999999999</c:v>
                </c:pt>
                <c:pt idx="18">
                  <c:v>15700.269999999999</c:v>
                </c:pt>
                <c:pt idx="19">
                  <c:v>14964.47</c:v>
                </c:pt>
                <c:pt idx="20">
                  <c:v>15148.67</c:v>
                </c:pt>
                <c:pt idx="21">
                  <c:v>15442.67</c:v>
                </c:pt>
                <c:pt idx="22">
                  <c:v>15711.67</c:v>
                </c:pt>
                <c:pt idx="23">
                  <c:v>15922.52</c:v>
                </c:pt>
                <c:pt idx="24">
                  <c:v>16169.52</c:v>
                </c:pt>
                <c:pt idx="25">
                  <c:v>15160.92</c:v>
                </c:pt>
                <c:pt idx="26">
                  <c:v>14796.52</c:v>
                </c:pt>
                <c:pt idx="27">
                  <c:v>14940.52</c:v>
                </c:pt>
                <c:pt idx="28">
                  <c:v>14678.460000000001</c:v>
                </c:pt>
                <c:pt idx="29">
                  <c:v>15140.830000000002</c:v>
                </c:pt>
                <c:pt idx="30">
                  <c:v>15305.830000000002</c:v>
                </c:pt>
                <c:pt idx="31">
                  <c:v>15007.080000000002</c:v>
                </c:pt>
                <c:pt idx="32">
                  <c:v>15480.820000000002</c:v>
                </c:pt>
                <c:pt idx="33">
                  <c:v>15675.660000000002</c:v>
                </c:pt>
                <c:pt idx="34">
                  <c:v>15876.160000000002</c:v>
                </c:pt>
                <c:pt idx="35">
                  <c:v>15094.620000000003</c:v>
                </c:pt>
                <c:pt idx="36">
                  <c:v>15328.520000000002</c:v>
                </c:pt>
                <c:pt idx="37">
                  <c:v>15471.420000000002</c:v>
                </c:pt>
                <c:pt idx="38">
                  <c:v>14765.220000000001</c:v>
                </c:pt>
                <c:pt idx="39">
                  <c:v>14973.480000000001</c:v>
                </c:pt>
                <c:pt idx="40">
                  <c:v>15435.890000000001</c:v>
                </c:pt>
                <c:pt idx="41">
                  <c:v>15888.28</c:v>
                </c:pt>
                <c:pt idx="42">
                  <c:v>16365.2</c:v>
                </c:pt>
                <c:pt idx="43">
                  <c:v>16592.690000000002</c:v>
                </c:pt>
                <c:pt idx="44">
                  <c:v>16077.890000000003</c:v>
                </c:pt>
                <c:pt idx="45">
                  <c:v>15951.950000000003</c:v>
                </c:pt>
                <c:pt idx="46">
                  <c:v>15107.210000000003</c:v>
                </c:pt>
                <c:pt idx="47">
                  <c:v>15602.750000000004</c:v>
                </c:pt>
                <c:pt idx="48">
                  <c:v>15602.750000000004</c:v>
                </c:pt>
                <c:pt idx="49">
                  <c:v>15819.290000000005</c:v>
                </c:pt>
                <c:pt idx="50">
                  <c:v>15994.040000000005</c:v>
                </c:pt>
                <c:pt idx="51">
                  <c:v>15585.650000000005</c:v>
                </c:pt>
                <c:pt idx="52">
                  <c:v>14740.920000000006</c:v>
                </c:pt>
                <c:pt idx="53">
                  <c:v>14860.440000000006</c:v>
                </c:pt>
                <c:pt idx="54">
                  <c:v>15095.500000000005</c:v>
                </c:pt>
                <c:pt idx="55">
                  <c:v>15066.480000000005</c:v>
                </c:pt>
                <c:pt idx="56">
                  <c:v>15252.560000000005</c:v>
                </c:pt>
                <c:pt idx="57">
                  <c:v>15520.280000000004</c:v>
                </c:pt>
                <c:pt idx="58">
                  <c:v>15664.280000000004</c:v>
                </c:pt>
                <c:pt idx="59">
                  <c:v>14956.680000000004</c:v>
                </c:pt>
                <c:pt idx="60">
                  <c:v>15263.680000000004</c:v>
                </c:pt>
                <c:pt idx="61">
                  <c:v>15244.110000000004</c:v>
                </c:pt>
                <c:pt idx="62">
                  <c:v>14399.540000000005</c:v>
                </c:pt>
                <c:pt idx="63">
                  <c:v>14594.540000000005</c:v>
                </c:pt>
                <c:pt idx="64">
                  <c:v>14759.540000000005</c:v>
                </c:pt>
                <c:pt idx="65">
                  <c:v>14980.890000000005</c:v>
                </c:pt>
                <c:pt idx="66">
                  <c:v>14136.330000000005</c:v>
                </c:pt>
                <c:pt idx="67">
                  <c:v>14632.060000000005</c:v>
                </c:pt>
                <c:pt idx="68">
                  <c:v>14488.260000000006</c:v>
                </c:pt>
                <c:pt idx="69">
                  <c:v>15113.600000000006</c:v>
                </c:pt>
                <c:pt idx="70">
                  <c:v>15608.970000000007</c:v>
                </c:pt>
                <c:pt idx="71">
                  <c:v>14606.570000000007</c:v>
                </c:pt>
                <c:pt idx="72">
                  <c:v>14795.570000000007</c:v>
                </c:pt>
                <c:pt idx="73">
                  <c:v>15295.580000000007</c:v>
                </c:pt>
                <c:pt idx="74">
                  <c:v>15920.700000000008</c:v>
                </c:pt>
                <c:pt idx="75">
                  <c:v>16416.430000000008</c:v>
                </c:pt>
                <c:pt idx="76">
                  <c:v>16911.980000000007</c:v>
                </c:pt>
                <c:pt idx="77">
                  <c:v>17504.980000000007</c:v>
                </c:pt>
                <c:pt idx="78">
                  <c:v>17671.980000000007</c:v>
                </c:pt>
                <c:pt idx="79">
                  <c:v>18264.980000000007</c:v>
                </c:pt>
                <c:pt idx="80">
                  <c:v>18376.900000000005</c:v>
                </c:pt>
                <c:pt idx="81">
                  <c:v>18872.440000000006</c:v>
                </c:pt>
                <c:pt idx="82">
                  <c:v>19042.340000000007</c:v>
                </c:pt>
                <c:pt idx="83">
                  <c:v>19275.510000000006</c:v>
                </c:pt>
                <c:pt idx="84">
                  <c:v>19385.850000000006</c:v>
                </c:pt>
                <c:pt idx="85">
                  <c:v>20009.600000000006</c:v>
                </c:pt>
                <c:pt idx="86">
                  <c:v>20634.720000000005</c:v>
                </c:pt>
                <c:pt idx="87">
                  <c:v>21130.240000000005</c:v>
                </c:pt>
                <c:pt idx="88">
                  <c:v>21336.810000000005</c:v>
                </c:pt>
                <c:pt idx="89">
                  <c:v>21561.510000000006</c:v>
                </c:pt>
                <c:pt idx="90">
                  <c:v>22057.030000000006</c:v>
                </c:pt>
                <c:pt idx="91">
                  <c:v>22552.730000000007</c:v>
                </c:pt>
                <c:pt idx="92">
                  <c:v>23145.730000000007</c:v>
                </c:pt>
                <c:pt idx="93">
                  <c:v>23265.020000000008</c:v>
                </c:pt>
                <c:pt idx="94">
                  <c:v>22896.620000000006</c:v>
                </c:pt>
                <c:pt idx="95">
                  <c:v>23373.540000000005</c:v>
                </c:pt>
                <c:pt idx="96">
                  <c:v>23497.630000000005</c:v>
                </c:pt>
                <c:pt idx="97">
                  <c:v>24122.970000000005</c:v>
                </c:pt>
                <c:pt idx="98">
                  <c:v>24259.190000000006</c:v>
                </c:pt>
                <c:pt idx="99">
                  <c:v>24532.240000000005</c:v>
                </c:pt>
                <c:pt idx="100">
                  <c:v>25027.590000000004</c:v>
                </c:pt>
                <c:pt idx="101">
                  <c:v>25320.970000000005</c:v>
                </c:pt>
                <c:pt idx="102">
                  <c:v>24539.460000000006</c:v>
                </c:pt>
                <c:pt idx="103">
                  <c:v>23918.520000000008</c:v>
                </c:pt>
                <c:pt idx="104">
                  <c:v>24074.670000000009</c:v>
                </c:pt>
                <c:pt idx="105">
                  <c:v>24240.560000000009</c:v>
                </c:pt>
                <c:pt idx="106">
                  <c:v>24714.28000000001</c:v>
                </c:pt>
                <c:pt idx="107">
                  <c:v>24880.28000000001</c:v>
                </c:pt>
                <c:pt idx="108">
                  <c:v>25342.670000000009</c:v>
                </c:pt>
                <c:pt idx="109">
                  <c:v>25471.790000000008</c:v>
                </c:pt>
                <c:pt idx="110">
                  <c:v>25967.490000000009</c:v>
                </c:pt>
                <c:pt idx="111">
                  <c:v>26560.490000000009</c:v>
                </c:pt>
                <c:pt idx="112">
                  <c:v>27034.21000000001</c:v>
                </c:pt>
                <c:pt idx="113">
                  <c:v>27150.040000000012</c:v>
                </c:pt>
                <c:pt idx="114">
                  <c:v>27579.900000000012</c:v>
                </c:pt>
                <c:pt idx="115">
                  <c:v>28075.430000000011</c:v>
                </c:pt>
                <c:pt idx="116">
                  <c:v>28537.80000000001</c:v>
                </c:pt>
                <c:pt idx="117">
                  <c:v>28745.14000000001</c:v>
                </c:pt>
                <c:pt idx="118">
                  <c:v>29218.880000000012</c:v>
                </c:pt>
                <c:pt idx="119">
                  <c:v>29332.060000000012</c:v>
                </c:pt>
                <c:pt idx="120">
                  <c:v>28788.610000000011</c:v>
                </c:pt>
                <c:pt idx="121">
                  <c:v>29250.990000000013</c:v>
                </c:pt>
                <c:pt idx="122">
                  <c:v>29250.990000000013</c:v>
                </c:pt>
                <c:pt idx="123">
                  <c:v>29416.280000000013</c:v>
                </c:pt>
                <c:pt idx="124">
                  <c:v>29612.790000000012</c:v>
                </c:pt>
                <c:pt idx="125">
                  <c:v>29751.280000000013</c:v>
                </c:pt>
                <c:pt idx="126">
                  <c:v>30213.640000000014</c:v>
                </c:pt>
                <c:pt idx="127">
                  <c:v>30687.360000000015</c:v>
                </c:pt>
                <c:pt idx="128">
                  <c:v>31311.110000000015</c:v>
                </c:pt>
                <c:pt idx="129">
                  <c:v>31311.110000000015</c:v>
                </c:pt>
                <c:pt idx="130">
                  <c:v>31311.110000000015</c:v>
                </c:pt>
                <c:pt idx="131">
                  <c:v>31625.010000000017</c:v>
                </c:pt>
                <c:pt idx="132">
                  <c:v>31634.020000000015</c:v>
                </c:pt>
                <c:pt idx="133">
                  <c:v>31770.370000000014</c:v>
                </c:pt>
                <c:pt idx="134">
                  <c:v>31433.770000000015</c:v>
                </c:pt>
                <c:pt idx="135">
                  <c:v>31682.970000000016</c:v>
                </c:pt>
                <c:pt idx="136">
                  <c:v>31682.970000000016</c:v>
                </c:pt>
                <c:pt idx="137">
                  <c:v>32308.350000000017</c:v>
                </c:pt>
                <c:pt idx="138">
                  <c:v>31914.480000000018</c:v>
                </c:pt>
                <c:pt idx="139">
                  <c:v>32383.100000000017</c:v>
                </c:pt>
                <c:pt idx="140">
                  <c:v>32845.480000000018</c:v>
                </c:pt>
                <c:pt idx="141">
                  <c:v>33307.870000000017</c:v>
                </c:pt>
                <c:pt idx="142">
                  <c:v>33781.60000000002</c:v>
                </c:pt>
                <c:pt idx="143">
                  <c:v>32721.040000000019</c:v>
                </c:pt>
                <c:pt idx="144">
                  <c:v>33314.040000000023</c:v>
                </c:pt>
                <c:pt idx="145">
                  <c:v>33809.760000000024</c:v>
                </c:pt>
                <c:pt idx="146">
                  <c:v>33922.940000000024</c:v>
                </c:pt>
                <c:pt idx="147">
                  <c:v>34134.670000000027</c:v>
                </c:pt>
                <c:pt idx="148">
                  <c:v>34630.390000000029</c:v>
                </c:pt>
                <c:pt idx="149">
                  <c:v>34857.080000000031</c:v>
                </c:pt>
                <c:pt idx="150">
                  <c:v>34975.72000000003</c:v>
                </c:pt>
                <c:pt idx="151">
                  <c:v>35449.450000000033</c:v>
                </c:pt>
                <c:pt idx="152">
                  <c:v>35691.200000000033</c:v>
                </c:pt>
                <c:pt idx="153">
                  <c:v>36164.940000000031</c:v>
                </c:pt>
                <c:pt idx="154">
                  <c:v>36412.72000000003</c:v>
                </c:pt>
                <c:pt idx="155">
                  <c:v>36558.760000000031</c:v>
                </c:pt>
                <c:pt idx="156">
                  <c:v>36558.760000000031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7000352"/>
        <c:axId val="376992120"/>
      </c:scatterChart>
      <c:valAx>
        <c:axId val="3770003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6992120"/>
        <c:crosses val="autoZero"/>
        <c:crossBetween val="midCat"/>
      </c:valAx>
      <c:valAx>
        <c:axId val="376992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70003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ru-RU"/>
              <a:t>Фиксированный риск=10%, 2012-2014гг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Графики!$B$170:$B$326</c:f>
              <c:numCache>
                <c:formatCode>m/d/yyyy</c:formatCode>
                <c:ptCount val="157"/>
                <c:pt idx="0">
                  <c:v>40910</c:v>
                </c:pt>
                <c:pt idx="1">
                  <c:v>40917</c:v>
                </c:pt>
                <c:pt idx="2">
                  <c:v>40924</c:v>
                </c:pt>
                <c:pt idx="3">
                  <c:v>40931</c:v>
                </c:pt>
                <c:pt idx="4">
                  <c:v>40938</c:v>
                </c:pt>
                <c:pt idx="5">
                  <c:v>40945</c:v>
                </c:pt>
                <c:pt idx="6">
                  <c:v>40952</c:v>
                </c:pt>
                <c:pt idx="7">
                  <c:v>40959</c:v>
                </c:pt>
                <c:pt idx="8">
                  <c:v>40966</c:v>
                </c:pt>
                <c:pt idx="9">
                  <c:v>40973</c:v>
                </c:pt>
                <c:pt idx="10">
                  <c:v>40980</c:v>
                </c:pt>
                <c:pt idx="11">
                  <c:v>40987</c:v>
                </c:pt>
                <c:pt idx="12">
                  <c:v>40994</c:v>
                </c:pt>
                <c:pt idx="13">
                  <c:v>41001</c:v>
                </c:pt>
                <c:pt idx="14">
                  <c:v>41008</c:v>
                </c:pt>
                <c:pt idx="15">
                  <c:v>41015</c:v>
                </c:pt>
                <c:pt idx="16">
                  <c:v>41022</c:v>
                </c:pt>
                <c:pt idx="17">
                  <c:v>41029</c:v>
                </c:pt>
                <c:pt idx="18">
                  <c:v>41036</c:v>
                </c:pt>
                <c:pt idx="19">
                  <c:v>41043</c:v>
                </c:pt>
                <c:pt idx="20">
                  <c:v>41050</c:v>
                </c:pt>
                <c:pt idx="21">
                  <c:v>41057</c:v>
                </c:pt>
                <c:pt idx="22">
                  <c:v>41064</c:v>
                </c:pt>
                <c:pt idx="23">
                  <c:v>41071</c:v>
                </c:pt>
                <c:pt idx="24">
                  <c:v>41078</c:v>
                </c:pt>
                <c:pt idx="25">
                  <c:v>41085</c:v>
                </c:pt>
                <c:pt idx="26">
                  <c:v>41092</c:v>
                </c:pt>
                <c:pt idx="27">
                  <c:v>41099</c:v>
                </c:pt>
                <c:pt idx="28">
                  <c:v>41106</c:v>
                </c:pt>
                <c:pt idx="29">
                  <c:v>41113</c:v>
                </c:pt>
                <c:pt idx="30">
                  <c:v>41120</c:v>
                </c:pt>
                <c:pt idx="31">
                  <c:v>41127</c:v>
                </c:pt>
                <c:pt idx="32">
                  <c:v>41134</c:v>
                </c:pt>
                <c:pt idx="33">
                  <c:v>41141</c:v>
                </c:pt>
                <c:pt idx="34">
                  <c:v>41148</c:v>
                </c:pt>
                <c:pt idx="35">
                  <c:v>41155</c:v>
                </c:pt>
                <c:pt idx="36">
                  <c:v>41162</c:v>
                </c:pt>
                <c:pt idx="37">
                  <c:v>41169</c:v>
                </c:pt>
                <c:pt idx="38">
                  <c:v>41176</c:v>
                </c:pt>
                <c:pt idx="39">
                  <c:v>41183</c:v>
                </c:pt>
                <c:pt idx="40">
                  <c:v>41190</c:v>
                </c:pt>
                <c:pt idx="41">
                  <c:v>41197</c:v>
                </c:pt>
                <c:pt idx="42">
                  <c:v>41204</c:v>
                </c:pt>
                <c:pt idx="43">
                  <c:v>41211</c:v>
                </c:pt>
                <c:pt idx="44">
                  <c:v>41218</c:v>
                </c:pt>
                <c:pt idx="45">
                  <c:v>41225</c:v>
                </c:pt>
                <c:pt idx="46">
                  <c:v>41232</c:v>
                </c:pt>
                <c:pt idx="47">
                  <c:v>41239</c:v>
                </c:pt>
                <c:pt idx="48">
                  <c:v>41246</c:v>
                </c:pt>
                <c:pt idx="49">
                  <c:v>41253</c:v>
                </c:pt>
                <c:pt idx="50">
                  <c:v>41260</c:v>
                </c:pt>
                <c:pt idx="51">
                  <c:v>41267</c:v>
                </c:pt>
                <c:pt idx="52">
                  <c:v>41274</c:v>
                </c:pt>
                <c:pt idx="53">
                  <c:v>41281</c:v>
                </c:pt>
                <c:pt idx="54">
                  <c:v>41288</c:v>
                </c:pt>
                <c:pt idx="55">
                  <c:v>41295</c:v>
                </c:pt>
                <c:pt idx="56">
                  <c:v>41302</c:v>
                </c:pt>
                <c:pt idx="57">
                  <c:v>41309</c:v>
                </c:pt>
                <c:pt idx="58">
                  <c:v>41316</c:v>
                </c:pt>
                <c:pt idx="59">
                  <c:v>41323</c:v>
                </c:pt>
                <c:pt idx="60">
                  <c:v>41330</c:v>
                </c:pt>
                <c:pt idx="61">
                  <c:v>41337</c:v>
                </c:pt>
                <c:pt idx="62">
                  <c:v>41344</c:v>
                </c:pt>
                <c:pt idx="63">
                  <c:v>41351</c:v>
                </c:pt>
                <c:pt idx="64">
                  <c:v>41358</c:v>
                </c:pt>
                <c:pt idx="65">
                  <c:v>41365</c:v>
                </c:pt>
                <c:pt idx="66">
                  <c:v>41372</c:v>
                </c:pt>
                <c:pt idx="67">
                  <c:v>41379</c:v>
                </c:pt>
                <c:pt idx="68">
                  <c:v>41386</c:v>
                </c:pt>
                <c:pt idx="69">
                  <c:v>41393</c:v>
                </c:pt>
                <c:pt idx="70">
                  <c:v>41400</c:v>
                </c:pt>
                <c:pt idx="71">
                  <c:v>41407</c:v>
                </c:pt>
                <c:pt idx="72">
                  <c:v>41414</c:v>
                </c:pt>
                <c:pt idx="73">
                  <c:v>41421</c:v>
                </c:pt>
                <c:pt idx="74">
                  <c:v>41428</c:v>
                </c:pt>
                <c:pt idx="75">
                  <c:v>41435</c:v>
                </c:pt>
                <c:pt idx="76">
                  <c:v>41442</c:v>
                </c:pt>
                <c:pt idx="77">
                  <c:v>41449</c:v>
                </c:pt>
                <c:pt idx="78">
                  <c:v>41456</c:v>
                </c:pt>
                <c:pt idx="79">
                  <c:v>41463</c:v>
                </c:pt>
                <c:pt idx="80">
                  <c:v>41470</c:v>
                </c:pt>
                <c:pt idx="81">
                  <c:v>41477</c:v>
                </c:pt>
                <c:pt idx="82">
                  <c:v>41484</c:v>
                </c:pt>
                <c:pt idx="83">
                  <c:v>41491</c:v>
                </c:pt>
                <c:pt idx="84">
                  <c:v>41498</c:v>
                </c:pt>
                <c:pt idx="85">
                  <c:v>41505</c:v>
                </c:pt>
                <c:pt idx="86">
                  <c:v>41512</c:v>
                </c:pt>
                <c:pt idx="87">
                  <c:v>41519</c:v>
                </c:pt>
                <c:pt idx="88">
                  <c:v>41526</c:v>
                </c:pt>
                <c:pt idx="89">
                  <c:v>41533</c:v>
                </c:pt>
                <c:pt idx="90">
                  <c:v>41540</c:v>
                </c:pt>
                <c:pt idx="91">
                  <c:v>41547</c:v>
                </c:pt>
                <c:pt idx="92">
                  <c:v>41554</c:v>
                </c:pt>
                <c:pt idx="93">
                  <c:v>41561</c:v>
                </c:pt>
                <c:pt idx="94">
                  <c:v>41568</c:v>
                </c:pt>
                <c:pt idx="95">
                  <c:v>41575</c:v>
                </c:pt>
                <c:pt idx="96">
                  <c:v>41582</c:v>
                </c:pt>
                <c:pt idx="97">
                  <c:v>41589</c:v>
                </c:pt>
                <c:pt idx="98">
                  <c:v>41596</c:v>
                </c:pt>
                <c:pt idx="99">
                  <c:v>41603</c:v>
                </c:pt>
                <c:pt idx="100">
                  <c:v>41610</c:v>
                </c:pt>
                <c:pt idx="101">
                  <c:v>41617</c:v>
                </c:pt>
                <c:pt idx="102">
                  <c:v>41624</c:v>
                </c:pt>
                <c:pt idx="103">
                  <c:v>41631</c:v>
                </c:pt>
                <c:pt idx="104">
                  <c:v>41638</c:v>
                </c:pt>
                <c:pt idx="105">
                  <c:v>41645</c:v>
                </c:pt>
                <c:pt idx="106">
                  <c:v>41652</c:v>
                </c:pt>
                <c:pt idx="107">
                  <c:v>41659</c:v>
                </c:pt>
                <c:pt idx="108">
                  <c:v>41666</c:v>
                </c:pt>
                <c:pt idx="109">
                  <c:v>41673</c:v>
                </c:pt>
                <c:pt idx="110">
                  <c:v>41680</c:v>
                </c:pt>
                <c:pt idx="111">
                  <c:v>41687</c:v>
                </c:pt>
                <c:pt idx="112">
                  <c:v>41694</c:v>
                </c:pt>
                <c:pt idx="113">
                  <c:v>41701</c:v>
                </c:pt>
                <c:pt idx="114">
                  <c:v>41708</c:v>
                </c:pt>
                <c:pt idx="115">
                  <c:v>41715</c:v>
                </c:pt>
                <c:pt idx="116">
                  <c:v>41722</c:v>
                </c:pt>
                <c:pt idx="117">
                  <c:v>41729</c:v>
                </c:pt>
                <c:pt idx="118">
                  <c:v>41736</c:v>
                </c:pt>
                <c:pt idx="119">
                  <c:v>41743</c:v>
                </c:pt>
                <c:pt idx="120">
                  <c:v>41750</c:v>
                </c:pt>
                <c:pt idx="121">
                  <c:v>41757</c:v>
                </c:pt>
                <c:pt idx="122">
                  <c:v>41764</c:v>
                </c:pt>
                <c:pt idx="123">
                  <c:v>41771</c:v>
                </c:pt>
                <c:pt idx="124">
                  <c:v>41778</c:v>
                </c:pt>
                <c:pt idx="125">
                  <c:v>41785</c:v>
                </c:pt>
                <c:pt idx="126">
                  <c:v>41792</c:v>
                </c:pt>
                <c:pt idx="127">
                  <c:v>41799</c:v>
                </c:pt>
                <c:pt idx="128">
                  <c:v>41806</c:v>
                </c:pt>
                <c:pt idx="129">
                  <c:v>41813</c:v>
                </c:pt>
                <c:pt idx="130">
                  <c:v>41820</c:v>
                </c:pt>
                <c:pt idx="131">
                  <c:v>41827</c:v>
                </c:pt>
                <c:pt idx="132">
                  <c:v>41834</c:v>
                </c:pt>
                <c:pt idx="133">
                  <c:v>41841</c:v>
                </c:pt>
                <c:pt idx="134">
                  <c:v>41848</c:v>
                </c:pt>
                <c:pt idx="135">
                  <c:v>41855</c:v>
                </c:pt>
                <c:pt idx="136">
                  <c:v>41862</c:v>
                </c:pt>
                <c:pt idx="137">
                  <c:v>41869</c:v>
                </c:pt>
                <c:pt idx="138">
                  <c:v>41876</c:v>
                </c:pt>
                <c:pt idx="139">
                  <c:v>41883</c:v>
                </c:pt>
                <c:pt idx="140">
                  <c:v>41890</c:v>
                </c:pt>
                <c:pt idx="141">
                  <c:v>41897</c:v>
                </c:pt>
                <c:pt idx="142">
                  <c:v>41904</c:v>
                </c:pt>
                <c:pt idx="143">
                  <c:v>41911</c:v>
                </c:pt>
                <c:pt idx="144">
                  <c:v>41918</c:v>
                </c:pt>
                <c:pt idx="145">
                  <c:v>41925</c:v>
                </c:pt>
                <c:pt idx="146">
                  <c:v>41932</c:v>
                </c:pt>
                <c:pt idx="147">
                  <c:v>41939</c:v>
                </c:pt>
                <c:pt idx="148">
                  <c:v>41946</c:v>
                </c:pt>
                <c:pt idx="149">
                  <c:v>41953</c:v>
                </c:pt>
                <c:pt idx="150">
                  <c:v>41960</c:v>
                </c:pt>
                <c:pt idx="151">
                  <c:v>41967</c:v>
                </c:pt>
                <c:pt idx="152">
                  <c:v>41974</c:v>
                </c:pt>
                <c:pt idx="153">
                  <c:v>41981</c:v>
                </c:pt>
                <c:pt idx="154">
                  <c:v>41988</c:v>
                </c:pt>
                <c:pt idx="155">
                  <c:v>41995</c:v>
                </c:pt>
                <c:pt idx="156">
                  <c:v>42002</c:v>
                </c:pt>
              </c:numCache>
            </c:numRef>
          </c:xVal>
          <c:yVal>
            <c:numRef>
              <c:f>Графики!$C$170:$C$326</c:f>
              <c:numCache>
                <c:formatCode>General</c:formatCode>
                <c:ptCount val="157"/>
                <c:pt idx="0">
                  <c:v>10227.94</c:v>
                </c:pt>
                <c:pt idx="1">
                  <c:v>10834.456842</c:v>
                </c:pt>
                <c:pt idx="2">
                  <c:v>11129.013220163455</c:v>
                </c:pt>
                <c:pt idx="3">
                  <c:v>10008.321588892995</c:v>
                </c:pt>
                <c:pt idx="4">
                  <c:v>10504.283965230588</c:v>
                </c:pt>
                <c:pt idx="5">
                  <c:v>10662.320917487483</c:v>
                </c:pt>
                <c:pt idx="6">
                  <c:v>11190.692230553575</c:v>
                </c:pt>
                <c:pt idx="7">
                  <c:v>11745.426035114348</c:v>
                </c:pt>
                <c:pt idx="8">
                  <c:v>12327.47062228444</c:v>
                </c:pt>
                <c:pt idx="9">
                  <c:v>12911.472215544543</c:v>
                </c:pt>
                <c:pt idx="10">
                  <c:v>13677.380747370646</c:v>
                </c:pt>
                <c:pt idx="11">
                  <c:v>14355.163350306599</c:v>
                </c:pt>
                <c:pt idx="12">
                  <c:v>13579.008378282222</c:v>
                </c:pt>
                <c:pt idx="13">
                  <c:v>13729.939056406829</c:v>
                </c:pt>
                <c:pt idx="14">
                  <c:v>14410.339916286124</c:v>
                </c:pt>
                <c:pt idx="15">
                  <c:v>15076.717265034944</c:v>
                </c:pt>
                <c:pt idx="16">
                  <c:v>15388.805312421166</c:v>
                </c:pt>
                <c:pt idx="17">
                  <c:v>16297.822042225884</c:v>
                </c:pt>
                <c:pt idx="18">
                  <c:v>17264.282889329876</c:v>
                </c:pt>
                <c:pt idx="19">
                  <c:v>15993.976954332984</c:v>
                </c:pt>
                <c:pt idx="20">
                  <c:v>16288.586009831799</c:v>
                </c:pt>
                <c:pt idx="21">
                  <c:v>16767.470438520857</c:v>
                </c:pt>
                <c:pt idx="22">
                  <c:v>17218.515393317066</c:v>
                </c:pt>
                <c:pt idx="23">
                  <c:v>17581.567790385157</c:v>
                </c:pt>
                <c:pt idx="24">
                  <c:v>18015.832514807669</c:v>
                </c:pt>
                <c:pt idx="25">
                  <c:v>16198.755647364169</c:v>
                </c:pt>
                <c:pt idx="26">
                  <c:v>15608.472991574217</c:v>
                </c:pt>
                <c:pt idx="27">
                  <c:v>15833.235002652886</c:v>
                </c:pt>
                <c:pt idx="28">
                  <c:v>15418.309246173365</c:v>
                </c:pt>
                <c:pt idx="29">
                  <c:v>16131.205610788684</c:v>
                </c:pt>
                <c:pt idx="30">
                  <c:v>16397.370503366696</c:v>
                </c:pt>
                <c:pt idx="31">
                  <c:v>15907.499059578617</c:v>
                </c:pt>
                <c:pt idx="32">
                  <c:v>16661.100920027093</c:v>
                </c:pt>
                <c:pt idx="33">
                  <c:v>16985.725810352902</c:v>
                </c:pt>
                <c:pt idx="34">
                  <c:v>17326.289612850476</c:v>
                </c:pt>
                <c:pt idx="35">
                  <c:v>15972.170774447759</c:v>
                </c:pt>
                <c:pt idx="36">
                  <c:v>16345.759848862092</c:v>
                </c:pt>
                <c:pt idx="37">
                  <c:v>16579.340757102331</c:v>
                </c:pt>
                <c:pt idx="38">
                  <c:v>15408.507712835764</c:v>
                </c:pt>
                <c:pt idx="39">
                  <c:v>15729.405294463282</c:v>
                </c:pt>
                <c:pt idx="40">
                  <c:v>16456.748724684559</c:v>
                </c:pt>
                <c:pt idx="41">
                  <c:v>17201.235580240565</c:v>
                </c:pt>
                <c:pt idx="42">
                  <c:v>18021.5969075334</c:v>
                </c:pt>
                <c:pt idx="43">
                  <c:v>18431.570215582877</c:v>
                </c:pt>
                <c:pt idx="44">
                  <c:v>17482.712980884669</c:v>
                </c:pt>
                <c:pt idx="45">
                  <c:v>17262.535693603408</c:v>
                </c:pt>
                <c:pt idx="46">
                  <c:v>15804.300253421954</c:v>
                </c:pt>
                <c:pt idx="47">
                  <c:v>16587.466548180026</c:v>
                </c:pt>
                <c:pt idx="48">
                  <c:v>16587.466548180026</c:v>
                </c:pt>
                <c:pt idx="49">
                  <c:v>16946.651548814316</c:v>
                </c:pt>
                <c:pt idx="50">
                  <c:v>17242.794284629843</c:v>
                </c:pt>
                <c:pt idx="51">
                  <c:v>16538.615808839844</c:v>
                </c:pt>
                <c:pt idx="52">
                  <c:v>15141.549315619715</c:v>
                </c:pt>
                <c:pt idx="53">
                  <c:v>15322.521113040002</c:v>
                </c:pt>
                <c:pt idx="54">
                  <c:v>15682.69229432312</c:v>
                </c:pt>
                <c:pt idx="55">
                  <c:v>15637.181121284995</c:v>
                </c:pt>
                <c:pt idx="56">
                  <c:v>15928.157787589866</c:v>
                </c:pt>
                <c:pt idx="57">
                  <c:v>16354.586427879221</c:v>
                </c:pt>
                <c:pt idx="58">
                  <c:v>16590.092472440683</c:v>
                </c:pt>
                <c:pt idx="59">
                  <c:v>15416.177529090779</c:v>
                </c:pt>
                <c:pt idx="60">
                  <c:v>15889.454179233866</c:v>
                </c:pt>
                <c:pt idx="61">
                  <c:v>15858.358517405106</c:v>
                </c:pt>
                <c:pt idx="62">
                  <c:v>14519.009132100622</c:v>
                </c:pt>
                <c:pt idx="63">
                  <c:v>14802.129810176586</c:v>
                </c:pt>
                <c:pt idx="64">
                  <c:v>15046.3649520445</c:v>
                </c:pt>
                <c:pt idx="65">
                  <c:v>15379.416240258004</c:v>
                </c:pt>
                <c:pt idx="66">
                  <c:v>14080.532262270775</c:v>
                </c:pt>
                <c:pt idx="67">
                  <c:v>14778.546488108326</c:v>
                </c:pt>
                <c:pt idx="68">
                  <c:v>14566.030989609329</c:v>
                </c:pt>
                <c:pt idx="69">
                  <c:v>15476.903171513561</c:v>
                </c:pt>
                <c:pt idx="70">
                  <c:v>16243.582523920826</c:v>
                </c:pt>
                <c:pt idx="71">
                  <c:v>14615.325811723003</c:v>
                </c:pt>
                <c:pt idx="72">
                  <c:v>14891.555469564568</c:v>
                </c:pt>
                <c:pt idx="73">
                  <c:v>15636.148134598265</c:v>
                </c:pt>
                <c:pt idx="74">
                  <c:v>16613.595026788269</c:v>
                </c:pt>
                <c:pt idx="75">
                  <c:v>17437.180773051245</c:v>
                </c:pt>
                <c:pt idx="76">
                  <c:v>18301.280266259801</c:v>
                </c:pt>
                <c:pt idx="77">
                  <c:v>19386.546186049007</c:v>
                </c:pt>
                <c:pt idx="78">
                  <c:v>19710.301507356024</c:v>
                </c:pt>
                <c:pt idx="79">
                  <c:v>20879.122386742234</c:v>
                </c:pt>
                <c:pt idx="80">
                  <c:v>21112.801524494655</c:v>
                </c:pt>
                <c:pt idx="81">
                  <c:v>22159.025291239464</c:v>
                </c:pt>
                <c:pt idx="82">
                  <c:v>22535.507130937625</c:v>
                </c:pt>
                <c:pt idx="83">
                  <c:v>23060.967550709698</c:v>
                </c:pt>
                <c:pt idx="84">
                  <c:v>23315.422266664227</c:v>
                </c:pt>
                <c:pt idx="85">
                  <c:v>24769.721730547411</c:v>
                </c:pt>
                <c:pt idx="86">
                  <c:v>26318.126575367387</c:v>
                </c:pt>
                <c:pt idx="87">
                  <c:v>27622.242383429992</c:v>
                </c:pt>
                <c:pt idx="88">
                  <c:v>28192.835044344502</c:v>
                </c:pt>
                <c:pt idx="89">
                  <c:v>28826.328047790921</c:v>
                </c:pt>
                <c:pt idx="90">
                  <c:v>30254.730255215058</c:v>
                </c:pt>
                <c:pt idx="91">
                  <c:v>31754.457233966066</c:v>
                </c:pt>
                <c:pt idx="92">
                  <c:v>33637.496547940253</c:v>
                </c:pt>
                <c:pt idx="93">
                  <c:v>34038.758244260636</c:v>
                </c:pt>
                <c:pt idx="94">
                  <c:v>32784.770390542079</c:v>
                </c:pt>
                <c:pt idx="95">
                  <c:v>34348.341660007813</c:v>
                </c:pt>
                <c:pt idx="96">
                  <c:v>34774.570231666847</c:v>
                </c:pt>
                <c:pt idx="97">
                  <c:v>36949.163206533907</c:v>
                </c:pt>
                <c:pt idx="98">
                  <c:v>37452.484707733311</c:v>
                </c:pt>
                <c:pt idx="99">
                  <c:v>38475.124802677965</c:v>
                </c:pt>
                <c:pt idx="100">
                  <c:v>40380.990109778621</c:v>
                </c:pt>
                <c:pt idx="101">
                  <c:v>41565.687597619311</c:v>
                </c:pt>
                <c:pt idx="102">
                  <c:v>38317.287546177766</c:v>
                </c:pt>
                <c:pt idx="103">
                  <c:v>35938.013893285402</c:v>
                </c:pt>
                <c:pt idx="104">
                  <c:v>36499.185980229049</c:v>
                </c:pt>
                <c:pt idx="105">
                  <c:v>37104.670976455069</c:v>
                </c:pt>
                <c:pt idx="106">
                  <c:v>38862.393449951698</c:v>
                </c:pt>
                <c:pt idx="107">
                  <c:v>39507.509181220892</c:v>
                </c:pt>
                <c:pt idx="108">
                  <c:v>41334.296898251363</c:v>
                </c:pt>
                <c:pt idx="109">
                  <c:v>41868.005339801588</c:v>
                </c:pt>
                <c:pt idx="110">
                  <c:v>43943.402364495545</c:v>
                </c:pt>
                <c:pt idx="111">
                  <c:v>46549.246124710124</c:v>
                </c:pt>
                <c:pt idx="112">
                  <c:v>48754.377012129888</c:v>
                </c:pt>
                <c:pt idx="113">
                  <c:v>49319.098961061383</c:v>
                </c:pt>
                <c:pt idx="114">
                  <c:v>51439.129749001564</c:v>
                </c:pt>
                <c:pt idx="115">
                  <c:v>53988.092945453835</c:v>
                </c:pt>
                <c:pt idx="116">
                  <c:v>56484.340398972789</c:v>
                </c:pt>
                <c:pt idx="117">
                  <c:v>57655.48671280509</c:v>
                </c:pt>
                <c:pt idx="118">
                  <c:v>60386.857740337517</c:v>
                </c:pt>
                <c:pt idx="119">
                  <c:v>61070.316196242653</c:v>
                </c:pt>
                <c:pt idx="120">
                  <c:v>57751.449862557849</c:v>
                </c:pt>
                <c:pt idx="121">
                  <c:v>60421.7614013028</c:v>
                </c:pt>
                <c:pt idx="122">
                  <c:v>60421.7614013028</c:v>
                </c:pt>
                <c:pt idx="123">
                  <c:v>61420.472695504934</c:v>
                </c:pt>
                <c:pt idx="124">
                  <c:v>62627.446404444308</c:v>
                </c:pt>
                <c:pt idx="125">
                  <c:v>63494.773909699456</c:v>
                </c:pt>
                <c:pt idx="126">
                  <c:v>66430.518276188319</c:v>
                </c:pt>
                <c:pt idx="127">
                  <c:v>69577.464787967911</c:v>
                </c:pt>
                <c:pt idx="128">
                  <c:v>73917.35915411741</c:v>
                </c:pt>
                <c:pt idx="129">
                  <c:v>73917.35915411741</c:v>
                </c:pt>
                <c:pt idx="130">
                  <c:v>73917.35915411741</c:v>
                </c:pt>
                <c:pt idx="131">
                  <c:v>76237.625057965153</c:v>
                </c:pt>
                <c:pt idx="132">
                  <c:v>76306.315158142388</c:v>
                </c:pt>
                <c:pt idx="133">
                  <c:v>77346.751765323657</c:v>
                </c:pt>
                <c:pt idx="134">
                  <c:v>74743.260100902859</c:v>
                </c:pt>
                <c:pt idx="135">
                  <c:v>76605.862142617363</c:v>
                </c:pt>
                <c:pt idx="136">
                  <c:v>76605.862142617363</c:v>
                </c:pt>
                <c:pt idx="137">
                  <c:v>81396.639549292362</c:v>
                </c:pt>
                <c:pt idx="138">
                  <c:v>78190.670107364393</c:v>
                </c:pt>
                <c:pt idx="139">
                  <c:v>81854.841289935706</c:v>
                </c:pt>
                <c:pt idx="140">
                  <c:v>85639.645441499757</c:v>
                </c:pt>
                <c:pt idx="141">
                  <c:v>89599.537007069259</c:v>
                </c:pt>
                <c:pt idx="142">
                  <c:v>93844.135873705134</c:v>
                </c:pt>
                <c:pt idx="143">
                  <c:v>83891.402199483462</c:v>
                </c:pt>
                <c:pt idx="144">
                  <c:v>88866.162349912818</c:v>
                </c:pt>
                <c:pt idx="145">
                  <c:v>93271.43574992269</c:v>
                </c:pt>
                <c:pt idx="146">
                  <c:v>94327.081859740312</c:v>
                </c:pt>
                <c:pt idx="147">
                  <c:v>96324.269163956604</c:v>
                </c:pt>
                <c:pt idx="148">
                  <c:v>101099.25583495226</c:v>
                </c:pt>
                <c:pt idx="149">
                  <c:v>103391.0748654748</c:v>
                </c:pt>
                <c:pt idx="150">
                  <c:v>104617.70657767881</c:v>
                </c:pt>
                <c:pt idx="151">
                  <c:v>109573.76119138318</c:v>
                </c:pt>
                <c:pt idx="152">
                  <c:v>112222.70686818488</c:v>
                </c:pt>
                <c:pt idx="153">
                  <c:v>117539.14538335826</c:v>
                </c:pt>
                <c:pt idx="154">
                  <c:v>120451.5303276671</c:v>
                </c:pt>
                <c:pt idx="155">
                  <c:v>122210.60447657236</c:v>
                </c:pt>
                <c:pt idx="156">
                  <c:v>122210.60447657236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76065768"/>
        <c:axId val="376063808"/>
      </c:scatterChart>
      <c:valAx>
        <c:axId val="3760657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m/d/yyyy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6063808"/>
        <c:crosses val="autoZero"/>
        <c:crossBetween val="midCat"/>
      </c:valAx>
      <c:valAx>
        <c:axId val="376063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760657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1</xdr:row>
      <xdr:rowOff>19050</xdr:rowOff>
    </xdr:from>
    <xdr:to>
      <xdr:col>27</xdr:col>
      <xdr:colOff>47624</xdr:colOff>
      <xdr:row>37</xdr:row>
      <xdr:rowOff>19050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609599</xdr:colOff>
      <xdr:row>40</xdr:row>
      <xdr:rowOff>4761</xdr:rowOff>
    </xdr:from>
    <xdr:to>
      <xdr:col>27</xdr:col>
      <xdr:colOff>9524</xdr:colOff>
      <xdr:row>75</xdr:row>
      <xdr:rowOff>161924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62"/>
  <sheetViews>
    <sheetView tabSelected="1" workbookViewId="0">
      <selection activeCell="X165" sqref="X165"/>
    </sheetView>
  </sheetViews>
  <sheetFormatPr defaultRowHeight="15" x14ac:dyDescent="0.25"/>
  <cols>
    <col min="2" max="2" width="10.140625" bestFit="1" customWidth="1"/>
    <col min="16" max="16" width="9.140625" style="6"/>
    <col min="22" max="22" width="18.5703125" customWidth="1"/>
  </cols>
  <sheetData>
    <row r="1" spans="1:23" x14ac:dyDescent="0.25">
      <c r="A1" t="s">
        <v>24</v>
      </c>
    </row>
    <row r="2" spans="1:23" x14ac:dyDescent="0.25">
      <c r="C2" s="13" t="s">
        <v>0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V2" t="s">
        <v>19</v>
      </c>
      <c r="W2">
        <v>10000</v>
      </c>
    </row>
    <row r="3" spans="1:23" x14ac:dyDescent="0.25">
      <c r="C3" s="1" t="s">
        <v>1</v>
      </c>
      <c r="D3" s="1" t="s">
        <v>2</v>
      </c>
      <c r="E3" s="1" t="s">
        <v>3</v>
      </c>
      <c r="F3" s="1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Q3" s="3"/>
      <c r="U3" t="s">
        <v>13</v>
      </c>
      <c r="V3" t="s">
        <v>18</v>
      </c>
    </row>
    <row r="4" spans="1:23" x14ac:dyDescent="0.25">
      <c r="B4" s="4">
        <v>40910</v>
      </c>
      <c r="C4" s="1"/>
      <c r="D4" s="1"/>
      <c r="E4" s="10">
        <v>227.94</v>
      </c>
      <c r="F4" s="1">
        <v>321</v>
      </c>
      <c r="G4" s="2">
        <v>244.42</v>
      </c>
      <c r="H4" s="1"/>
      <c r="I4" s="2">
        <v>-592.64</v>
      </c>
      <c r="J4" s="1"/>
      <c r="K4" s="2"/>
      <c r="L4" s="1">
        <v>591.4</v>
      </c>
      <c r="M4" s="2">
        <v>-17.239999999999998</v>
      </c>
      <c r="N4" s="1"/>
      <c r="O4" s="17">
        <v>227.94</v>
      </c>
      <c r="P4" s="1">
        <f>10000+O4</f>
        <v>10227.94</v>
      </c>
      <c r="Q4" s="5"/>
      <c r="R4" s="6"/>
      <c r="S4" s="6"/>
      <c r="U4" s="28">
        <f>O4/10000*100</f>
        <v>2.2793999999999999</v>
      </c>
      <c r="V4" s="28">
        <f>(1+U4/100)*W2</f>
        <v>10227.94</v>
      </c>
    </row>
    <row r="5" spans="1:23" x14ac:dyDescent="0.25">
      <c r="B5" s="4">
        <v>40917</v>
      </c>
      <c r="C5" s="1"/>
      <c r="D5" s="1"/>
      <c r="E5" s="1">
        <v>495.55</v>
      </c>
      <c r="F5" s="1"/>
      <c r="G5" s="2">
        <v>495.53</v>
      </c>
      <c r="H5" s="1">
        <v>-802.43</v>
      </c>
      <c r="I5" s="1">
        <v>462.44</v>
      </c>
      <c r="J5" s="1">
        <v>334.41</v>
      </c>
      <c r="K5" s="1">
        <v>317.57</v>
      </c>
      <c r="L5" s="10">
        <v>593</v>
      </c>
      <c r="M5" s="1">
        <v>473.74</v>
      </c>
      <c r="N5" s="1">
        <v>625.34</v>
      </c>
      <c r="O5" s="17">
        <v>593</v>
      </c>
      <c r="P5" s="1">
        <f>O5+P4</f>
        <v>10820.94</v>
      </c>
      <c r="Q5" s="5"/>
      <c r="R5" s="6"/>
      <c r="S5" s="6"/>
      <c r="U5" s="28">
        <f t="shared" ref="U5:U68" si="0">O5/10000*100</f>
        <v>5.93</v>
      </c>
      <c r="V5" s="28">
        <f>(1+U5/100)*V4</f>
        <v>10834.456842</v>
      </c>
    </row>
    <row r="6" spans="1:23" x14ac:dyDescent="0.25">
      <c r="B6" s="4">
        <v>40924</v>
      </c>
      <c r="C6" s="1">
        <v>-852.08</v>
      </c>
      <c r="D6" s="1">
        <v>-1014.2</v>
      </c>
      <c r="E6" s="1"/>
      <c r="F6" s="1"/>
      <c r="G6" s="2"/>
      <c r="H6" s="1"/>
      <c r="I6" s="1">
        <v>-120.07</v>
      </c>
      <c r="J6" s="1"/>
      <c r="K6" s="1"/>
      <c r="L6" s="1"/>
      <c r="M6" s="1">
        <v>-189.51</v>
      </c>
      <c r="N6" s="10">
        <v>271.87</v>
      </c>
      <c r="O6" s="17">
        <v>271.87</v>
      </c>
      <c r="P6" s="1">
        <f t="shared" ref="P6:P69" si="1">O6+P5</f>
        <v>11092.810000000001</v>
      </c>
      <c r="Q6" s="5"/>
      <c r="R6" s="6"/>
      <c r="S6" s="6"/>
      <c r="U6" s="28">
        <f t="shared" si="0"/>
        <v>2.7187000000000001</v>
      </c>
      <c r="V6" s="28">
        <f>(1+U6/100)*V5</f>
        <v>11129.013220163455</v>
      </c>
    </row>
    <row r="7" spans="1:23" x14ac:dyDescent="0.25">
      <c r="B7" s="4">
        <v>40931</v>
      </c>
      <c r="C7" s="1">
        <v>-775.83</v>
      </c>
      <c r="D7" s="1">
        <v>-1007</v>
      </c>
      <c r="E7" s="1">
        <v>-844.58</v>
      </c>
      <c r="F7" s="1">
        <v>-742.6</v>
      </c>
      <c r="G7" s="2">
        <v>-844.55</v>
      </c>
      <c r="H7" s="1"/>
      <c r="I7" s="1"/>
      <c r="J7" s="1"/>
      <c r="K7" s="1">
        <v>-442.89</v>
      </c>
      <c r="L7" s="10">
        <v>-1007</v>
      </c>
      <c r="M7" s="1">
        <v>-805.01</v>
      </c>
      <c r="N7" s="1"/>
      <c r="O7" s="20">
        <v>-1007</v>
      </c>
      <c r="P7" s="1">
        <f t="shared" si="1"/>
        <v>10085.810000000001</v>
      </c>
      <c r="Q7" s="5"/>
      <c r="R7" s="6"/>
      <c r="S7" s="6"/>
      <c r="U7" s="28">
        <f t="shared" si="0"/>
        <v>-10.07</v>
      </c>
      <c r="V7" s="28">
        <f>(1+U7/100)*V6</f>
        <v>10008.321588892995</v>
      </c>
    </row>
    <row r="8" spans="1:23" x14ac:dyDescent="0.25">
      <c r="B8" s="4">
        <v>40938</v>
      </c>
      <c r="C8" s="1">
        <v>230.95</v>
      </c>
      <c r="D8" s="1">
        <v>593</v>
      </c>
      <c r="E8" s="10">
        <v>495.55</v>
      </c>
      <c r="F8" s="1">
        <v>593</v>
      </c>
      <c r="G8" s="2">
        <v>495.52</v>
      </c>
      <c r="H8" s="1"/>
      <c r="I8" s="1">
        <v>470.26</v>
      </c>
      <c r="J8" s="1"/>
      <c r="K8" s="1">
        <v>214.52</v>
      </c>
      <c r="L8" s="1">
        <v>593</v>
      </c>
      <c r="M8" s="1">
        <v>473.72</v>
      </c>
      <c r="N8" s="1">
        <v>625.39</v>
      </c>
      <c r="O8" s="17">
        <v>495.55</v>
      </c>
      <c r="P8" s="1">
        <f t="shared" si="1"/>
        <v>10581.36</v>
      </c>
      <c r="Q8" s="5"/>
      <c r="R8" s="6"/>
      <c r="S8" s="6"/>
      <c r="U8" s="28">
        <f t="shared" si="0"/>
        <v>4.9554999999999998</v>
      </c>
      <c r="V8" s="28">
        <f t="shared" ref="V8:V71" si="2">(1+U8/100)*V7</f>
        <v>10504.283965230588</v>
      </c>
    </row>
    <row r="9" spans="1:23" x14ac:dyDescent="0.25">
      <c r="B9" s="4">
        <v>40945</v>
      </c>
      <c r="C9" s="1"/>
      <c r="D9" s="1">
        <v>211</v>
      </c>
      <c r="E9" s="1"/>
      <c r="F9" s="1"/>
      <c r="G9" s="2"/>
      <c r="H9" s="1"/>
      <c r="I9" s="10">
        <v>150.44999999999999</v>
      </c>
      <c r="J9" s="1">
        <v>239.63</v>
      </c>
      <c r="K9" s="1">
        <v>217.76</v>
      </c>
      <c r="L9" s="1"/>
      <c r="M9" s="1">
        <v>177.77</v>
      </c>
      <c r="N9" s="1">
        <v>151.6</v>
      </c>
      <c r="O9" s="17">
        <v>150.44999999999999</v>
      </c>
      <c r="P9" s="1">
        <f t="shared" si="1"/>
        <v>10731.810000000001</v>
      </c>
      <c r="Q9" s="5"/>
      <c r="R9" s="6"/>
      <c r="S9" s="6"/>
      <c r="U9" s="28">
        <f t="shared" si="0"/>
        <v>1.5044999999999999</v>
      </c>
      <c r="V9" s="28">
        <f t="shared" si="2"/>
        <v>10662.320917487483</v>
      </c>
    </row>
    <row r="10" spans="1:23" x14ac:dyDescent="0.25">
      <c r="B10" s="4">
        <v>40952</v>
      </c>
      <c r="C10" s="1"/>
      <c r="D10" s="1"/>
      <c r="E10" s="10">
        <v>495.55</v>
      </c>
      <c r="F10" s="1"/>
      <c r="G10" s="2">
        <v>493.59</v>
      </c>
      <c r="H10" s="1"/>
      <c r="I10" s="1">
        <v>462.46</v>
      </c>
      <c r="J10" s="1">
        <v>625.32000000000005</v>
      </c>
      <c r="K10" s="1">
        <v>327.27999999999997</v>
      </c>
      <c r="L10" s="1"/>
      <c r="M10" s="1">
        <v>473.72</v>
      </c>
      <c r="N10" s="1">
        <v>150.66999999999999</v>
      </c>
      <c r="O10" s="17">
        <v>495.55</v>
      </c>
      <c r="P10" s="1">
        <f t="shared" si="1"/>
        <v>11227.36</v>
      </c>
      <c r="Q10" s="5"/>
      <c r="R10" s="6"/>
      <c r="S10" s="6"/>
      <c r="U10" s="28">
        <f t="shared" si="0"/>
        <v>4.9554999999999998</v>
      </c>
      <c r="V10" s="28">
        <f t="shared" si="2"/>
        <v>11190.692230553575</v>
      </c>
    </row>
    <row r="11" spans="1:23" x14ac:dyDescent="0.25">
      <c r="B11" s="4">
        <v>40959</v>
      </c>
      <c r="C11" s="10">
        <v>495.71</v>
      </c>
      <c r="D11" s="1"/>
      <c r="E11" s="1">
        <v>249.3</v>
      </c>
      <c r="F11" s="1"/>
      <c r="G11" s="2">
        <v>231.69</v>
      </c>
      <c r="H11" s="1">
        <v>-336.82</v>
      </c>
      <c r="I11" s="1"/>
      <c r="J11" s="1"/>
      <c r="K11" s="1"/>
      <c r="L11" s="1">
        <v>593</v>
      </c>
      <c r="M11" s="1">
        <v>473.75</v>
      </c>
      <c r="N11" s="1">
        <v>625.33000000000004</v>
      </c>
      <c r="O11" s="17">
        <v>495.71</v>
      </c>
      <c r="P11" s="1">
        <f t="shared" si="1"/>
        <v>11723.07</v>
      </c>
      <c r="Q11" s="5"/>
      <c r="R11" s="6"/>
      <c r="S11" s="6"/>
      <c r="U11" s="28">
        <f t="shared" si="0"/>
        <v>4.9570999999999996</v>
      </c>
      <c r="V11" s="28">
        <f t="shared" si="2"/>
        <v>11745.426035114348</v>
      </c>
    </row>
    <row r="12" spans="1:23" x14ac:dyDescent="0.25">
      <c r="B12" s="4">
        <v>40966</v>
      </c>
      <c r="C12" s="1"/>
      <c r="D12" s="1"/>
      <c r="E12" s="10">
        <v>495.55</v>
      </c>
      <c r="F12" s="1"/>
      <c r="G12" s="2">
        <v>247.61</v>
      </c>
      <c r="H12" s="1"/>
      <c r="I12" s="1">
        <v>462.46</v>
      </c>
      <c r="J12" s="1">
        <v>625.30999999999995</v>
      </c>
      <c r="K12" s="1">
        <v>625.32000000000005</v>
      </c>
      <c r="L12" s="1">
        <v>593</v>
      </c>
      <c r="M12" s="1">
        <v>473.72</v>
      </c>
      <c r="N12" s="1">
        <v>286</v>
      </c>
      <c r="O12" s="17">
        <v>495.55</v>
      </c>
      <c r="P12" s="1">
        <f t="shared" si="1"/>
        <v>12218.619999999999</v>
      </c>
      <c r="Q12" s="5"/>
      <c r="R12" s="6"/>
      <c r="S12" s="6"/>
      <c r="U12" s="28">
        <f t="shared" si="0"/>
        <v>4.9554999999999998</v>
      </c>
      <c r="V12" s="28">
        <f t="shared" si="2"/>
        <v>12327.47062228444</v>
      </c>
    </row>
    <row r="13" spans="1:23" x14ac:dyDescent="0.25">
      <c r="B13" s="4">
        <v>40973</v>
      </c>
      <c r="C13" s="1"/>
      <c r="D13" s="1"/>
      <c r="E13" s="1">
        <v>-845.86</v>
      </c>
      <c r="G13" s="2">
        <v>-846.57</v>
      </c>
      <c r="H13" s="1"/>
      <c r="I13" s="1">
        <v>223.02</v>
      </c>
      <c r="J13" s="1">
        <v>625.24</v>
      </c>
      <c r="K13" s="1">
        <v>625.28</v>
      </c>
      <c r="L13" s="1">
        <v>164</v>
      </c>
      <c r="M13" s="10">
        <v>473.74</v>
      </c>
      <c r="N13" s="1">
        <v>196.4</v>
      </c>
      <c r="O13" s="17">
        <v>473.74</v>
      </c>
      <c r="P13" s="1">
        <f t="shared" si="1"/>
        <v>12692.359999999999</v>
      </c>
      <c r="Q13" s="5"/>
      <c r="R13" s="6"/>
      <c r="S13" s="6"/>
      <c r="U13" s="28">
        <f t="shared" si="0"/>
        <v>4.7374000000000001</v>
      </c>
      <c r="V13" s="28">
        <f t="shared" si="2"/>
        <v>12911.472215544543</v>
      </c>
    </row>
    <row r="14" spans="1:23" x14ac:dyDescent="0.25">
      <c r="B14" s="4">
        <v>40980</v>
      </c>
      <c r="C14" s="1"/>
      <c r="D14" s="1">
        <v>-255.8</v>
      </c>
      <c r="E14" s="1"/>
      <c r="F14" s="10">
        <v>593.20000000000005</v>
      </c>
      <c r="G14" s="2"/>
      <c r="H14" s="1"/>
      <c r="I14" s="1">
        <v>-789.44</v>
      </c>
      <c r="J14" s="1">
        <v>-1060.8599999999999</v>
      </c>
      <c r="K14" s="1"/>
      <c r="L14" s="1"/>
      <c r="M14" s="1"/>
      <c r="N14" s="1"/>
      <c r="O14" s="17">
        <v>593.20000000000005</v>
      </c>
      <c r="P14" s="1">
        <f t="shared" si="1"/>
        <v>13285.56</v>
      </c>
      <c r="Q14" s="5"/>
      <c r="R14" s="6"/>
      <c r="S14" s="6"/>
      <c r="U14" s="28">
        <f t="shared" si="0"/>
        <v>5.9320000000000004</v>
      </c>
      <c r="V14" s="28">
        <f t="shared" si="2"/>
        <v>13677.380747370646</v>
      </c>
    </row>
    <row r="15" spans="1:23" x14ac:dyDescent="0.25">
      <c r="B15" s="4">
        <v>40987</v>
      </c>
      <c r="C15" s="1">
        <v>495.72</v>
      </c>
      <c r="D15" s="1"/>
      <c r="E15" s="10">
        <v>495.55</v>
      </c>
      <c r="F15" s="1">
        <v>-232.6</v>
      </c>
      <c r="G15" s="2">
        <v>495.52</v>
      </c>
      <c r="H15" s="1"/>
      <c r="I15" s="1"/>
      <c r="J15" s="1"/>
      <c r="K15" s="1"/>
      <c r="L15" s="1"/>
      <c r="M15" s="1"/>
      <c r="N15" s="1">
        <v>198.51</v>
      </c>
      <c r="O15" s="17">
        <v>495.55</v>
      </c>
      <c r="P15" s="1">
        <f t="shared" si="1"/>
        <v>13781.109999999999</v>
      </c>
      <c r="Q15" s="5"/>
      <c r="R15" s="6"/>
      <c r="S15" s="6"/>
      <c r="U15" s="28">
        <f t="shared" si="0"/>
        <v>4.9554999999999998</v>
      </c>
      <c r="V15" s="28">
        <f t="shared" si="2"/>
        <v>14355.163350306599</v>
      </c>
    </row>
    <row r="16" spans="1:23" x14ac:dyDescent="0.25">
      <c r="B16" s="4">
        <v>40994</v>
      </c>
      <c r="C16" s="1">
        <v>495.71</v>
      </c>
      <c r="D16" s="1">
        <v>593</v>
      </c>
      <c r="E16" s="1"/>
      <c r="F16" s="1"/>
      <c r="G16" s="2"/>
      <c r="H16" s="1"/>
      <c r="I16" s="10">
        <v>-540.67999999999995</v>
      </c>
      <c r="J16" s="1">
        <v>-561.92999999999995</v>
      </c>
      <c r="K16" s="1">
        <v>216.42</v>
      </c>
      <c r="L16" s="1"/>
      <c r="M16" s="1">
        <v>246.98</v>
      </c>
      <c r="N16" s="1">
        <v>152.15</v>
      </c>
      <c r="O16" s="20">
        <v>-540.67999999999995</v>
      </c>
      <c r="P16" s="1">
        <f t="shared" si="1"/>
        <v>13240.429999999998</v>
      </c>
      <c r="Q16" s="5"/>
      <c r="R16" s="6"/>
      <c r="S16" s="6"/>
      <c r="U16" s="28">
        <f t="shared" si="0"/>
        <v>-5.4067999999999996</v>
      </c>
      <c r="V16" s="28">
        <f t="shared" si="2"/>
        <v>13579.008378282222</v>
      </c>
    </row>
    <row r="17" spans="2:22" x14ac:dyDescent="0.25">
      <c r="B17" s="4">
        <v>41001</v>
      </c>
      <c r="C17" s="1"/>
      <c r="D17" s="1">
        <v>-1002.4</v>
      </c>
      <c r="E17" s="1">
        <v>209.1</v>
      </c>
      <c r="F17" s="1">
        <v>164</v>
      </c>
      <c r="G17" s="2">
        <v>138.72999999999999</v>
      </c>
      <c r="H17" s="1"/>
      <c r="I17" s="10">
        <v>111.15</v>
      </c>
      <c r="J17" s="1">
        <v>-52.9</v>
      </c>
      <c r="K17" s="1"/>
      <c r="L17" s="1"/>
      <c r="M17" s="1"/>
      <c r="N17" s="1"/>
      <c r="O17" s="17">
        <v>111.15</v>
      </c>
      <c r="P17" s="1">
        <f t="shared" si="1"/>
        <v>13351.579999999998</v>
      </c>
      <c r="Q17" s="5"/>
      <c r="R17" s="6"/>
      <c r="S17" s="6"/>
      <c r="U17" s="28">
        <f t="shared" si="0"/>
        <v>1.1114999999999999</v>
      </c>
      <c r="V17" s="28">
        <f t="shared" si="2"/>
        <v>13729.939056406829</v>
      </c>
    </row>
    <row r="18" spans="2:22" x14ac:dyDescent="0.25">
      <c r="B18" s="4">
        <v>41008</v>
      </c>
      <c r="C18" s="1">
        <v>207.49</v>
      </c>
      <c r="D18" s="1">
        <v>318.60000000000002</v>
      </c>
      <c r="E18" s="10">
        <v>495.56</v>
      </c>
      <c r="F18" s="1">
        <v>204.2</v>
      </c>
      <c r="G18" s="2">
        <v>212.43</v>
      </c>
      <c r="H18" s="1"/>
      <c r="I18" s="1">
        <v>345.45</v>
      </c>
      <c r="J18" s="1"/>
      <c r="K18" s="1">
        <v>249.38</v>
      </c>
      <c r="L18" s="1">
        <v>188</v>
      </c>
      <c r="M18" s="1">
        <v>209.82</v>
      </c>
      <c r="N18" s="1">
        <v>173.73</v>
      </c>
      <c r="O18" s="17">
        <v>495.56</v>
      </c>
      <c r="P18" s="1">
        <f t="shared" si="1"/>
        <v>13847.139999999998</v>
      </c>
      <c r="Q18" s="5"/>
      <c r="R18" s="6"/>
      <c r="S18" s="6"/>
      <c r="U18" s="28">
        <f t="shared" si="0"/>
        <v>4.9556000000000004</v>
      </c>
      <c r="V18" s="28">
        <f t="shared" si="2"/>
        <v>14410.339916286124</v>
      </c>
    </row>
    <row r="19" spans="2:22" x14ac:dyDescent="0.25">
      <c r="B19" s="4">
        <v>41015</v>
      </c>
      <c r="C19" s="1"/>
      <c r="D19" s="1"/>
      <c r="E19" s="1">
        <v>-844.6</v>
      </c>
      <c r="F19" s="1"/>
      <c r="G19" s="2">
        <v>493.21</v>
      </c>
      <c r="H19" s="1"/>
      <c r="I19" s="10">
        <v>462.43</v>
      </c>
      <c r="J19" s="1">
        <v>625.24</v>
      </c>
      <c r="K19" s="1"/>
      <c r="L19" s="1"/>
      <c r="M19" s="1"/>
      <c r="N19" s="1"/>
      <c r="O19" s="17">
        <v>462.43</v>
      </c>
      <c r="P19" s="1">
        <f t="shared" si="1"/>
        <v>14309.569999999998</v>
      </c>
      <c r="Q19" s="5"/>
      <c r="R19" s="6"/>
      <c r="S19" s="6"/>
      <c r="U19" s="28">
        <f t="shared" si="0"/>
        <v>4.6242999999999999</v>
      </c>
      <c r="V19" s="28">
        <f t="shared" si="2"/>
        <v>15076.717265034944</v>
      </c>
    </row>
    <row r="20" spans="2:22" x14ac:dyDescent="0.25">
      <c r="B20" s="4">
        <v>41022</v>
      </c>
      <c r="C20" s="1"/>
      <c r="D20" s="1"/>
      <c r="E20" s="1">
        <v>192.35</v>
      </c>
      <c r="F20" s="10">
        <v>207</v>
      </c>
      <c r="G20" s="2">
        <v>495.53</v>
      </c>
      <c r="H20" s="1"/>
      <c r="I20" s="1">
        <v>-781.63</v>
      </c>
      <c r="J20" s="1">
        <v>-476.55</v>
      </c>
      <c r="K20" s="1"/>
      <c r="L20" s="1">
        <v>593</v>
      </c>
      <c r="M20" s="1"/>
      <c r="N20" s="1"/>
      <c r="O20" s="17">
        <v>207</v>
      </c>
      <c r="P20" s="1">
        <f t="shared" si="1"/>
        <v>14516.569999999998</v>
      </c>
      <c r="Q20" s="5"/>
      <c r="R20" s="6"/>
      <c r="S20" s="6"/>
      <c r="U20" s="28">
        <f t="shared" si="0"/>
        <v>2.0699999999999998</v>
      </c>
      <c r="V20" s="28">
        <f t="shared" si="2"/>
        <v>15388.805312421166</v>
      </c>
    </row>
    <row r="21" spans="2:22" x14ac:dyDescent="0.25">
      <c r="B21" s="4">
        <v>41029</v>
      </c>
      <c r="C21" s="1"/>
      <c r="D21" s="1">
        <v>593</v>
      </c>
      <c r="E21" s="1">
        <v>-306.02999999999997</v>
      </c>
      <c r="F21" s="10">
        <v>590.70000000000005</v>
      </c>
      <c r="G21" s="2">
        <v>-289.93</v>
      </c>
      <c r="H21" s="1"/>
      <c r="I21" s="1"/>
      <c r="J21" s="1"/>
      <c r="K21" s="1"/>
      <c r="L21" s="1"/>
      <c r="M21" s="1">
        <v>473.74</v>
      </c>
      <c r="N21" s="1"/>
      <c r="O21" s="17">
        <v>590.70000000000005</v>
      </c>
      <c r="P21" s="1">
        <f t="shared" si="1"/>
        <v>15107.269999999999</v>
      </c>
      <c r="Q21" s="5"/>
      <c r="R21" s="6"/>
      <c r="S21" s="6"/>
      <c r="U21" s="28">
        <f t="shared" si="0"/>
        <v>5.907</v>
      </c>
      <c r="V21" s="28">
        <f t="shared" si="2"/>
        <v>16297.822042225884</v>
      </c>
    </row>
    <row r="22" spans="2:22" x14ac:dyDescent="0.25">
      <c r="B22" s="4">
        <v>41036</v>
      </c>
      <c r="C22" s="1">
        <v>495.72</v>
      </c>
      <c r="D22" s="10">
        <v>593</v>
      </c>
      <c r="E22" s="1">
        <v>139.58000000000001</v>
      </c>
      <c r="F22" s="1">
        <v>294.2</v>
      </c>
      <c r="G22" s="2">
        <v>495.53</v>
      </c>
      <c r="H22" s="1"/>
      <c r="I22" s="1">
        <v>145.57</v>
      </c>
      <c r="J22" s="1">
        <v>-252.09</v>
      </c>
      <c r="K22" s="1"/>
      <c r="L22" s="1">
        <v>297.39999999999998</v>
      </c>
      <c r="M22" s="1"/>
      <c r="N22" s="1"/>
      <c r="O22" s="17">
        <v>593</v>
      </c>
      <c r="P22" s="1">
        <f t="shared" si="1"/>
        <v>15700.269999999999</v>
      </c>
      <c r="Q22" s="5"/>
      <c r="R22" s="6"/>
      <c r="S22" s="6"/>
      <c r="U22" s="28">
        <f t="shared" si="0"/>
        <v>5.93</v>
      </c>
      <c r="V22" s="28">
        <f t="shared" si="2"/>
        <v>17264.282889329876</v>
      </c>
    </row>
    <row r="23" spans="2:22" x14ac:dyDescent="0.25">
      <c r="B23" s="4">
        <v>41043</v>
      </c>
      <c r="C23" s="1"/>
      <c r="D23" s="10">
        <v>-735.8</v>
      </c>
      <c r="E23" s="1"/>
      <c r="F23" s="1"/>
      <c r="G23" s="2"/>
      <c r="H23" s="1"/>
      <c r="I23" s="1"/>
      <c r="J23" s="1"/>
      <c r="K23" s="1"/>
      <c r="L23" s="1">
        <v>-1008.6</v>
      </c>
      <c r="M23" s="1"/>
      <c r="N23" s="1"/>
      <c r="O23" s="20">
        <v>-735.8</v>
      </c>
      <c r="P23" s="1">
        <f t="shared" si="1"/>
        <v>14964.47</v>
      </c>
      <c r="Q23" s="5"/>
      <c r="R23" s="6"/>
      <c r="S23" s="6"/>
      <c r="U23" s="28">
        <f t="shared" si="0"/>
        <v>-7.3579999999999997</v>
      </c>
      <c r="V23" s="28">
        <f t="shared" si="2"/>
        <v>15993.976954332984</v>
      </c>
    </row>
    <row r="24" spans="2:22" x14ac:dyDescent="0.25">
      <c r="B24" s="4">
        <v>41050</v>
      </c>
      <c r="C24" s="1">
        <v>193.25</v>
      </c>
      <c r="D24" s="1">
        <v>593</v>
      </c>
      <c r="E24" s="1">
        <v>209.94</v>
      </c>
      <c r="F24" s="10">
        <v>184.2</v>
      </c>
      <c r="G24" s="2">
        <v>154.65</v>
      </c>
      <c r="H24" s="1"/>
      <c r="I24" s="1">
        <v>470.26</v>
      </c>
      <c r="J24" s="1"/>
      <c r="K24" s="1">
        <v>300.94</v>
      </c>
      <c r="L24" s="1">
        <v>210</v>
      </c>
      <c r="M24" s="1">
        <v>476.92</v>
      </c>
      <c r="N24" s="1">
        <v>623.89</v>
      </c>
      <c r="O24" s="17">
        <v>184.2</v>
      </c>
      <c r="P24" s="1">
        <f t="shared" si="1"/>
        <v>15148.67</v>
      </c>
      <c r="Q24" s="5"/>
      <c r="R24" s="6"/>
      <c r="S24" s="6"/>
      <c r="U24" s="28">
        <f t="shared" si="0"/>
        <v>1.8419999999999999</v>
      </c>
      <c r="V24" s="28">
        <f t="shared" si="2"/>
        <v>16288.586009831799</v>
      </c>
    </row>
    <row r="25" spans="2:22" x14ac:dyDescent="0.25">
      <c r="B25" s="4">
        <v>41057</v>
      </c>
      <c r="C25" s="1"/>
      <c r="D25" s="1"/>
      <c r="E25" s="1">
        <v>-845.86</v>
      </c>
      <c r="F25" s="1">
        <v>-447.6</v>
      </c>
      <c r="G25" s="2">
        <v>-444.88</v>
      </c>
      <c r="H25" s="1"/>
      <c r="I25" s="1">
        <v>-789.39</v>
      </c>
      <c r="J25" s="1">
        <v>-1002.68</v>
      </c>
      <c r="K25" s="1">
        <v>-953.75</v>
      </c>
      <c r="L25" s="10">
        <v>294</v>
      </c>
      <c r="M25" s="1">
        <v>-813.35</v>
      </c>
      <c r="N25" s="1">
        <v>-493.92</v>
      </c>
      <c r="O25" s="17">
        <v>294</v>
      </c>
      <c r="P25" s="1">
        <f t="shared" si="1"/>
        <v>15442.67</v>
      </c>
      <c r="Q25" s="5"/>
      <c r="R25" s="6"/>
      <c r="S25" s="6"/>
      <c r="U25" s="28">
        <f t="shared" si="0"/>
        <v>2.94</v>
      </c>
      <c r="V25" s="28">
        <f t="shared" si="2"/>
        <v>16767.470438520857</v>
      </c>
    </row>
    <row r="26" spans="2:22" x14ac:dyDescent="0.25">
      <c r="B26" s="4">
        <v>41064</v>
      </c>
      <c r="C26" s="1">
        <v>495.72</v>
      </c>
      <c r="D26" s="1">
        <v>593</v>
      </c>
      <c r="E26" s="1">
        <v>495.56</v>
      </c>
      <c r="F26" s="10">
        <v>269</v>
      </c>
      <c r="G26" s="2">
        <v>495.53</v>
      </c>
      <c r="H26" s="1"/>
      <c r="I26" s="1"/>
      <c r="J26" s="1"/>
      <c r="K26" s="1"/>
      <c r="L26" s="1">
        <v>593</v>
      </c>
      <c r="M26" s="1"/>
      <c r="N26" s="1">
        <v>-210.22</v>
      </c>
      <c r="O26" s="17">
        <v>269</v>
      </c>
      <c r="P26" s="1">
        <f t="shared" si="1"/>
        <v>15711.67</v>
      </c>
      <c r="Q26" s="5"/>
      <c r="R26" s="6"/>
      <c r="S26" s="6"/>
      <c r="U26" s="28">
        <f t="shared" si="0"/>
        <v>2.69</v>
      </c>
      <c r="V26" s="28">
        <f t="shared" si="2"/>
        <v>17218.515393317066</v>
      </c>
    </row>
    <row r="27" spans="2:22" x14ac:dyDescent="0.25">
      <c r="B27" s="4">
        <v>41071</v>
      </c>
      <c r="C27" s="10">
        <v>210.85</v>
      </c>
      <c r="D27" s="1">
        <v>593</v>
      </c>
      <c r="E27" s="1">
        <v>209.93</v>
      </c>
      <c r="F27" s="1">
        <v>593</v>
      </c>
      <c r="G27" s="2">
        <v>138.74</v>
      </c>
      <c r="H27" s="1"/>
      <c r="I27" s="1">
        <v>-799.37</v>
      </c>
      <c r="J27" s="1">
        <v>-844.62</v>
      </c>
      <c r="K27" s="1"/>
      <c r="L27" s="1"/>
      <c r="M27" s="1"/>
      <c r="N27" s="1"/>
      <c r="O27" s="17">
        <v>210.85</v>
      </c>
      <c r="P27" s="1">
        <f t="shared" si="1"/>
        <v>15922.52</v>
      </c>
      <c r="Q27" s="5"/>
      <c r="R27" s="6"/>
      <c r="S27" s="6"/>
      <c r="U27" s="28">
        <f t="shared" si="0"/>
        <v>2.1084999999999998</v>
      </c>
      <c r="V27" s="28">
        <f t="shared" si="2"/>
        <v>17581.567790385157</v>
      </c>
    </row>
    <row r="28" spans="2:22" x14ac:dyDescent="0.25">
      <c r="B28" s="4">
        <v>41078</v>
      </c>
      <c r="C28" s="1"/>
      <c r="D28" s="1"/>
      <c r="E28" s="1">
        <v>-844.6</v>
      </c>
      <c r="F28" s="10">
        <v>247</v>
      </c>
      <c r="G28" s="2"/>
      <c r="H28" s="1"/>
      <c r="I28" s="1">
        <v>-789.32</v>
      </c>
      <c r="J28" s="1"/>
      <c r="K28" s="1"/>
      <c r="L28" s="1"/>
      <c r="M28" s="1"/>
      <c r="N28" s="1">
        <v>-1060.8900000000001</v>
      </c>
      <c r="O28" s="17">
        <v>247</v>
      </c>
      <c r="P28" s="1">
        <f t="shared" si="1"/>
        <v>16169.52</v>
      </c>
      <c r="Q28" s="5"/>
      <c r="R28" s="6"/>
      <c r="S28" s="6"/>
      <c r="U28" s="28">
        <f t="shared" si="0"/>
        <v>2.4699999999999998</v>
      </c>
      <c r="V28" s="28">
        <f t="shared" si="2"/>
        <v>18015.832514807669</v>
      </c>
    </row>
    <row r="29" spans="2:22" x14ac:dyDescent="0.25">
      <c r="B29" s="4">
        <v>41085</v>
      </c>
      <c r="C29" s="1">
        <v>495.72</v>
      </c>
      <c r="D29" s="1"/>
      <c r="E29" s="1"/>
      <c r="F29" s="1">
        <v>593.20000000000005</v>
      </c>
      <c r="G29" s="2"/>
      <c r="H29" s="1"/>
      <c r="I29" s="1"/>
      <c r="J29" s="1"/>
      <c r="K29" s="1"/>
      <c r="L29" s="10">
        <v>-1008.6</v>
      </c>
      <c r="M29" s="1">
        <v>-635</v>
      </c>
      <c r="N29" s="1"/>
      <c r="O29" s="20">
        <v>-1008.6</v>
      </c>
      <c r="P29" s="1">
        <f t="shared" si="1"/>
        <v>15160.92</v>
      </c>
      <c r="Q29" s="5"/>
      <c r="R29" s="6"/>
      <c r="S29" s="6"/>
      <c r="U29" s="28">
        <f t="shared" si="0"/>
        <v>-10.086</v>
      </c>
      <c r="V29" s="28">
        <f t="shared" si="2"/>
        <v>16198.755647364169</v>
      </c>
    </row>
    <row r="30" spans="2:22" x14ac:dyDescent="0.25">
      <c r="B30" s="4">
        <v>41092</v>
      </c>
      <c r="C30" s="1"/>
      <c r="D30" s="10">
        <v>-364.4</v>
      </c>
      <c r="E30" s="1"/>
      <c r="F30" s="1">
        <v>-74.599999999999994</v>
      </c>
      <c r="G30" s="2"/>
      <c r="H30" s="1"/>
      <c r="I30" s="1">
        <v>-799.28</v>
      </c>
      <c r="J30" s="1"/>
      <c r="K30" s="1"/>
      <c r="L30" s="1">
        <v>230</v>
      </c>
      <c r="M30" s="1"/>
      <c r="N30" s="1"/>
      <c r="O30" s="20">
        <v>-364.4</v>
      </c>
      <c r="P30" s="1">
        <f t="shared" si="1"/>
        <v>14796.52</v>
      </c>
      <c r="Q30" s="5"/>
      <c r="R30" s="6"/>
      <c r="S30" s="6"/>
      <c r="U30" s="28">
        <f t="shared" si="0"/>
        <v>-3.6440000000000001</v>
      </c>
      <c r="V30" s="28">
        <f t="shared" si="2"/>
        <v>15608.472991574217</v>
      </c>
    </row>
    <row r="31" spans="2:22" x14ac:dyDescent="0.25">
      <c r="B31" s="4">
        <v>41099</v>
      </c>
      <c r="C31" s="1"/>
      <c r="D31" s="1"/>
      <c r="E31" s="1">
        <v>-452.61</v>
      </c>
      <c r="F31" s="1">
        <v>230.2</v>
      </c>
      <c r="G31" s="2">
        <v>-374.52</v>
      </c>
      <c r="H31" s="1"/>
      <c r="I31" s="1">
        <v>242.56</v>
      </c>
      <c r="J31" s="1">
        <v>197.43</v>
      </c>
      <c r="K31" s="1">
        <v>174.25</v>
      </c>
      <c r="L31" s="10">
        <v>144</v>
      </c>
      <c r="M31" s="1">
        <v>254.2</v>
      </c>
      <c r="N31" s="1">
        <v>-656.22</v>
      </c>
      <c r="O31" s="17">
        <v>144</v>
      </c>
      <c r="P31" s="1">
        <f t="shared" si="1"/>
        <v>14940.52</v>
      </c>
      <c r="Q31" s="5"/>
      <c r="R31" s="6"/>
      <c r="S31" s="6"/>
      <c r="U31" s="28">
        <f t="shared" si="0"/>
        <v>1.44</v>
      </c>
      <c r="V31" s="28">
        <f t="shared" si="2"/>
        <v>15833.235002652886</v>
      </c>
    </row>
    <row r="32" spans="2:22" x14ac:dyDescent="0.25">
      <c r="B32" s="4">
        <v>41106</v>
      </c>
      <c r="C32" s="1"/>
      <c r="D32" s="1"/>
      <c r="E32" s="1"/>
      <c r="F32" s="1">
        <v>593</v>
      </c>
      <c r="G32" s="2"/>
      <c r="H32" s="1"/>
      <c r="I32" s="1"/>
      <c r="J32" s="1"/>
      <c r="K32" s="1"/>
      <c r="L32" s="1"/>
      <c r="M32" s="1">
        <v>468.62</v>
      </c>
      <c r="N32" s="10">
        <v>-262.06</v>
      </c>
      <c r="O32" s="20">
        <v>-262.06</v>
      </c>
      <c r="P32" s="1">
        <f t="shared" si="1"/>
        <v>14678.460000000001</v>
      </c>
      <c r="Q32" s="5"/>
      <c r="R32" s="6"/>
      <c r="S32" s="6"/>
      <c r="U32" s="28">
        <f t="shared" si="0"/>
        <v>-2.6206</v>
      </c>
      <c r="V32" s="28">
        <f t="shared" si="2"/>
        <v>15418.309246173365</v>
      </c>
    </row>
    <row r="33" spans="2:22" x14ac:dyDescent="0.25">
      <c r="B33" s="4">
        <v>41113</v>
      </c>
      <c r="C33" s="1"/>
      <c r="D33" s="1">
        <v>593</v>
      </c>
      <c r="E33" s="1">
        <v>-845.85</v>
      </c>
      <c r="F33" s="1"/>
      <c r="G33" s="2">
        <v>-690.28</v>
      </c>
      <c r="H33" s="1"/>
      <c r="I33" s="10">
        <v>462.37</v>
      </c>
      <c r="J33" s="1">
        <v>625.25</v>
      </c>
      <c r="K33" s="1"/>
      <c r="L33" s="1"/>
      <c r="M33" s="1">
        <v>248.59</v>
      </c>
      <c r="N33" s="1">
        <v>625.34</v>
      </c>
      <c r="O33" s="17">
        <v>462.37</v>
      </c>
      <c r="P33" s="1">
        <f t="shared" si="1"/>
        <v>15140.830000000002</v>
      </c>
      <c r="Q33" s="5"/>
      <c r="R33" s="6"/>
      <c r="S33" s="6"/>
      <c r="U33" s="28">
        <f t="shared" si="0"/>
        <v>4.6237000000000004</v>
      </c>
      <c r="V33" s="28">
        <f t="shared" si="2"/>
        <v>16131.205610788684</v>
      </c>
    </row>
    <row r="34" spans="2:22" x14ac:dyDescent="0.25">
      <c r="B34" s="4">
        <v>41120</v>
      </c>
      <c r="C34" s="1">
        <v>176.49</v>
      </c>
      <c r="D34" s="1">
        <v>-233.4</v>
      </c>
      <c r="E34" s="1">
        <v>495.55</v>
      </c>
      <c r="F34" s="1">
        <v>293</v>
      </c>
      <c r="G34" s="2">
        <v>495.53</v>
      </c>
      <c r="H34" s="1"/>
      <c r="I34" s="1"/>
      <c r="J34" s="1"/>
      <c r="K34" s="1"/>
      <c r="L34" s="10">
        <v>165</v>
      </c>
      <c r="M34" s="1"/>
      <c r="N34" s="1">
        <v>328.16</v>
      </c>
      <c r="O34" s="17">
        <v>165</v>
      </c>
      <c r="P34" s="1">
        <f t="shared" si="1"/>
        <v>15305.830000000002</v>
      </c>
      <c r="Q34" s="5"/>
      <c r="R34" s="6"/>
      <c r="S34" s="6"/>
      <c r="U34" s="28">
        <f t="shared" si="0"/>
        <v>1.6500000000000001</v>
      </c>
      <c r="V34" s="28">
        <f t="shared" si="2"/>
        <v>16397.370503366696</v>
      </c>
    </row>
    <row r="35" spans="2:22" x14ac:dyDescent="0.25">
      <c r="B35" s="4">
        <v>41127</v>
      </c>
      <c r="C35" s="1"/>
      <c r="D35" s="1"/>
      <c r="E35" s="1"/>
      <c r="F35" s="1">
        <v>267.2</v>
      </c>
      <c r="G35" s="2"/>
      <c r="H35" s="1"/>
      <c r="I35" s="1"/>
      <c r="J35" s="1"/>
      <c r="K35" s="1"/>
      <c r="L35" s="1"/>
      <c r="M35" s="1"/>
      <c r="N35" s="10">
        <v>-298.75</v>
      </c>
      <c r="O35" s="20">
        <v>-298.75</v>
      </c>
      <c r="P35" s="1">
        <f t="shared" si="1"/>
        <v>15007.080000000002</v>
      </c>
      <c r="Q35" s="5"/>
      <c r="R35" s="6"/>
      <c r="S35" s="6"/>
      <c r="U35" s="28">
        <f t="shared" si="0"/>
        <v>-2.9874999999999998</v>
      </c>
      <c r="V35" s="28">
        <f t="shared" si="2"/>
        <v>15907.499059578617</v>
      </c>
    </row>
    <row r="36" spans="2:22" x14ac:dyDescent="0.25">
      <c r="B36" s="4">
        <v>41134</v>
      </c>
      <c r="C36" s="1"/>
      <c r="D36" s="1"/>
      <c r="E36" s="1">
        <v>495.55</v>
      </c>
      <c r="F36" s="1"/>
      <c r="G36" s="2">
        <v>277.77</v>
      </c>
      <c r="H36" s="1"/>
      <c r="I36" s="1">
        <v>462.37</v>
      </c>
      <c r="J36" s="1"/>
      <c r="K36" s="1">
        <v>625.26</v>
      </c>
      <c r="L36" s="1">
        <v>593</v>
      </c>
      <c r="M36" s="10">
        <v>473.74</v>
      </c>
      <c r="N36" s="1">
        <v>625.34</v>
      </c>
      <c r="O36" s="17">
        <v>473.74</v>
      </c>
      <c r="P36" s="1">
        <f t="shared" si="1"/>
        <v>15480.820000000002</v>
      </c>
      <c r="Q36" s="5"/>
      <c r="R36" s="6"/>
      <c r="S36" s="6"/>
      <c r="U36" s="28">
        <f t="shared" si="0"/>
        <v>4.7374000000000001</v>
      </c>
      <c r="V36" s="28">
        <f t="shared" si="2"/>
        <v>16661.100920027093</v>
      </c>
    </row>
    <row r="37" spans="2:22" x14ac:dyDescent="0.25">
      <c r="B37" s="4">
        <v>41141</v>
      </c>
      <c r="C37" s="1"/>
      <c r="D37" s="1">
        <v>143</v>
      </c>
      <c r="E37" s="1">
        <v>-844.76</v>
      </c>
      <c r="F37" s="1"/>
      <c r="G37" s="2">
        <v>-535.16</v>
      </c>
      <c r="H37" s="1"/>
      <c r="I37" s="10">
        <v>194.84</v>
      </c>
      <c r="J37" s="1">
        <v>195.35</v>
      </c>
      <c r="K37" s="1"/>
      <c r="L37" s="1"/>
      <c r="M37" s="1"/>
      <c r="N37" s="1"/>
      <c r="O37" s="17">
        <v>194.84</v>
      </c>
      <c r="P37" s="1">
        <f t="shared" si="1"/>
        <v>15675.660000000002</v>
      </c>
      <c r="Q37" s="5"/>
      <c r="R37" s="6"/>
      <c r="S37" s="6"/>
      <c r="U37" s="28">
        <f t="shared" si="0"/>
        <v>1.9484000000000001</v>
      </c>
      <c r="V37" s="28">
        <f t="shared" si="2"/>
        <v>16985.725810352902</v>
      </c>
    </row>
    <row r="38" spans="2:22" x14ac:dyDescent="0.25">
      <c r="B38" s="4">
        <v>41148</v>
      </c>
      <c r="C38" s="1">
        <v>-467.74</v>
      </c>
      <c r="D38" s="1"/>
      <c r="E38" s="1"/>
      <c r="F38" s="1">
        <v>590.70000000000005</v>
      </c>
      <c r="G38" s="2"/>
      <c r="H38" s="1"/>
      <c r="I38" s="1">
        <v>-781.54</v>
      </c>
      <c r="J38" s="1">
        <v>-970.84</v>
      </c>
      <c r="K38" s="1">
        <v>151.28</v>
      </c>
      <c r="L38" s="1">
        <v>251.9</v>
      </c>
      <c r="M38" s="10">
        <v>200.5</v>
      </c>
      <c r="N38" s="1">
        <v>-609.66999999999996</v>
      </c>
      <c r="O38" s="17">
        <v>200.5</v>
      </c>
      <c r="P38" s="1">
        <f t="shared" si="1"/>
        <v>15876.160000000002</v>
      </c>
      <c r="Q38" s="5"/>
      <c r="R38" s="6"/>
      <c r="S38" s="6"/>
      <c r="U38" s="28">
        <f t="shared" si="0"/>
        <v>2.0049999999999999</v>
      </c>
      <c r="V38" s="28">
        <f t="shared" si="2"/>
        <v>17326.289612850476</v>
      </c>
    </row>
    <row r="39" spans="2:22" x14ac:dyDescent="0.25">
      <c r="B39" s="4">
        <v>41155</v>
      </c>
      <c r="C39" s="1">
        <v>-380.6</v>
      </c>
      <c r="D39" s="1">
        <v>-689.8</v>
      </c>
      <c r="E39" s="1"/>
      <c r="F39" s="1"/>
      <c r="G39" s="2"/>
      <c r="H39" s="1"/>
      <c r="I39" s="10">
        <v>-781.54</v>
      </c>
      <c r="J39" s="1">
        <v>-575.63</v>
      </c>
      <c r="K39" s="1"/>
      <c r="L39" s="1"/>
      <c r="M39" s="1"/>
      <c r="N39" s="1"/>
      <c r="O39" s="20">
        <v>-781.54</v>
      </c>
      <c r="P39" s="1">
        <f t="shared" si="1"/>
        <v>15094.620000000003</v>
      </c>
      <c r="Q39" s="5"/>
      <c r="R39" s="6"/>
      <c r="S39" s="6"/>
      <c r="U39" s="28">
        <f t="shared" si="0"/>
        <v>-7.8154000000000003</v>
      </c>
      <c r="V39" s="28">
        <f t="shared" si="2"/>
        <v>15972.170774447759</v>
      </c>
    </row>
    <row r="40" spans="2:22" x14ac:dyDescent="0.25">
      <c r="B40" s="4">
        <v>41162</v>
      </c>
      <c r="C40" s="1"/>
      <c r="D40" s="1"/>
      <c r="E40" s="1">
        <v>495.37</v>
      </c>
      <c r="F40" s="1">
        <v>267</v>
      </c>
      <c r="G40" s="2"/>
      <c r="H40" s="1"/>
      <c r="I40" s="1">
        <v>250.36</v>
      </c>
      <c r="J40" s="1"/>
      <c r="K40" s="1"/>
      <c r="L40" s="10">
        <v>233.9</v>
      </c>
      <c r="M40" s="1">
        <v>202.91</v>
      </c>
      <c r="N40" s="1"/>
      <c r="O40" s="17">
        <v>233.9</v>
      </c>
      <c r="P40" s="1">
        <f t="shared" si="1"/>
        <v>15328.520000000002</v>
      </c>
      <c r="Q40" s="5"/>
      <c r="R40" s="6"/>
      <c r="S40" s="6"/>
      <c r="U40" s="28">
        <f t="shared" si="0"/>
        <v>2.339</v>
      </c>
      <c r="V40" s="28">
        <f t="shared" si="2"/>
        <v>16345.759848862092</v>
      </c>
    </row>
    <row r="41" spans="2:22" x14ac:dyDescent="0.25">
      <c r="B41" s="4">
        <v>41169</v>
      </c>
      <c r="C41" s="1">
        <v>488.5</v>
      </c>
      <c r="D41" s="1">
        <v>593</v>
      </c>
      <c r="E41" s="1">
        <v>-844.57</v>
      </c>
      <c r="F41" s="1">
        <v>-181.6</v>
      </c>
      <c r="G41" s="2">
        <v>-256.26</v>
      </c>
      <c r="H41" s="1"/>
      <c r="I41" s="1"/>
      <c r="J41" s="1"/>
      <c r="K41" s="1">
        <v>-187.85</v>
      </c>
      <c r="L41" s="10">
        <v>142.9</v>
      </c>
      <c r="M41" s="1">
        <v>177.27</v>
      </c>
      <c r="N41" s="1">
        <v>175.33</v>
      </c>
      <c r="O41" s="17">
        <v>142.9</v>
      </c>
      <c r="P41" s="1">
        <f t="shared" si="1"/>
        <v>15471.420000000002</v>
      </c>
      <c r="Q41" s="5"/>
      <c r="R41" s="6"/>
      <c r="S41" s="6"/>
      <c r="U41" s="28">
        <f t="shared" si="0"/>
        <v>1.429</v>
      </c>
      <c r="V41" s="28">
        <f t="shared" si="2"/>
        <v>16579.340757102331</v>
      </c>
    </row>
    <row r="42" spans="2:22" x14ac:dyDescent="0.25">
      <c r="B42" s="4">
        <v>41176</v>
      </c>
      <c r="C42" s="1">
        <v>-657.94</v>
      </c>
      <c r="D42" s="1">
        <v>-616.79999999999995</v>
      </c>
      <c r="E42" s="1">
        <v>-944.58</v>
      </c>
      <c r="F42" s="1"/>
      <c r="G42" s="2"/>
      <c r="H42" s="1"/>
      <c r="I42" s="1"/>
      <c r="J42" s="1"/>
      <c r="K42" s="1"/>
      <c r="L42" s="10">
        <v>-706.2</v>
      </c>
      <c r="M42" s="1"/>
      <c r="N42" s="1">
        <v>-237.82</v>
      </c>
      <c r="O42" s="20">
        <v>-706.2</v>
      </c>
      <c r="P42" s="1">
        <f t="shared" si="1"/>
        <v>14765.220000000001</v>
      </c>
      <c r="Q42" s="5"/>
      <c r="R42" s="6"/>
      <c r="S42" s="6"/>
      <c r="U42" s="28">
        <f t="shared" si="0"/>
        <v>-7.0620000000000003</v>
      </c>
      <c r="V42" s="28">
        <f t="shared" si="2"/>
        <v>15408.507712835764</v>
      </c>
    </row>
    <row r="43" spans="2:22" x14ac:dyDescent="0.25">
      <c r="B43" s="4">
        <v>41183</v>
      </c>
      <c r="C43" s="1"/>
      <c r="D43" s="1"/>
      <c r="E43" s="10">
        <v>208.26</v>
      </c>
      <c r="F43" s="1"/>
      <c r="G43" s="2"/>
      <c r="H43" s="1"/>
      <c r="I43" s="1"/>
      <c r="J43" s="1"/>
      <c r="K43" s="1"/>
      <c r="L43" s="1">
        <v>593</v>
      </c>
      <c r="M43" s="1"/>
      <c r="N43" s="1"/>
      <c r="O43" s="17">
        <v>208.26</v>
      </c>
      <c r="P43" s="1">
        <f t="shared" si="1"/>
        <v>14973.480000000001</v>
      </c>
      <c r="Q43" s="5"/>
      <c r="R43" s="6"/>
      <c r="S43" s="6"/>
      <c r="U43" s="28">
        <f t="shared" si="0"/>
        <v>2.0826000000000002</v>
      </c>
      <c r="V43" s="28">
        <f t="shared" si="2"/>
        <v>15729.405294463282</v>
      </c>
    </row>
    <row r="44" spans="2:22" x14ac:dyDescent="0.25">
      <c r="B44" s="4">
        <v>41190</v>
      </c>
      <c r="C44" s="1"/>
      <c r="D44" s="1">
        <v>273</v>
      </c>
      <c r="E44" s="1">
        <v>495.54</v>
      </c>
      <c r="F44" s="1"/>
      <c r="G44" s="2">
        <v>495.53</v>
      </c>
      <c r="H44" s="1"/>
      <c r="I44" s="10">
        <v>462.41</v>
      </c>
      <c r="J44" s="1">
        <v>625.33000000000004</v>
      </c>
      <c r="K44" s="1"/>
      <c r="L44" s="1">
        <v>593</v>
      </c>
      <c r="M44" s="1">
        <v>473.73</v>
      </c>
      <c r="N44" s="1">
        <v>435.86</v>
      </c>
      <c r="O44" s="17">
        <v>462.41</v>
      </c>
      <c r="P44" s="1">
        <f t="shared" si="1"/>
        <v>15435.890000000001</v>
      </c>
      <c r="Q44" s="5"/>
      <c r="R44" s="6"/>
      <c r="S44" s="6"/>
      <c r="U44" s="28">
        <f t="shared" si="0"/>
        <v>4.6241000000000003</v>
      </c>
      <c r="V44" s="28">
        <f t="shared" si="2"/>
        <v>16456.748724684559</v>
      </c>
    </row>
    <row r="45" spans="2:22" x14ac:dyDescent="0.25">
      <c r="B45" s="4">
        <v>41197</v>
      </c>
      <c r="C45" s="1"/>
      <c r="D45" s="1"/>
      <c r="E45" s="1"/>
      <c r="F45" s="1"/>
      <c r="G45" s="2"/>
      <c r="H45" s="1"/>
      <c r="I45" s="10">
        <v>452.39</v>
      </c>
      <c r="J45" s="1"/>
      <c r="K45" s="1"/>
      <c r="L45" s="1"/>
      <c r="M45" s="1"/>
      <c r="N45" s="1"/>
      <c r="O45" s="17">
        <v>452.39</v>
      </c>
      <c r="P45" s="1">
        <f t="shared" si="1"/>
        <v>15888.28</v>
      </c>
      <c r="Q45" s="5"/>
      <c r="R45" s="6"/>
      <c r="S45" s="6"/>
      <c r="U45" s="28">
        <f t="shared" si="0"/>
        <v>4.5239000000000003</v>
      </c>
      <c r="V45" s="28">
        <f t="shared" si="2"/>
        <v>17201.235580240565</v>
      </c>
    </row>
    <row r="46" spans="2:22" x14ac:dyDescent="0.25">
      <c r="B46" s="4">
        <v>41204</v>
      </c>
      <c r="C46" s="1">
        <v>-155.82</v>
      </c>
      <c r="D46" s="1"/>
      <c r="E46" s="1">
        <v>-844.56</v>
      </c>
      <c r="F46" s="1"/>
      <c r="G46" s="2">
        <v>-215.22</v>
      </c>
      <c r="H46" s="1"/>
      <c r="I46" s="1"/>
      <c r="J46" s="1"/>
      <c r="K46" s="1">
        <v>624.45000000000005</v>
      </c>
      <c r="L46" s="1"/>
      <c r="M46" s="10">
        <v>476.92</v>
      </c>
      <c r="N46" s="1">
        <v>151.09</v>
      </c>
      <c r="O46" s="17">
        <v>476.92</v>
      </c>
      <c r="P46" s="1">
        <f t="shared" si="1"/>
        <v>16365.2</v>
      </c>
      <c r="Q46" s="5"/>
      <c r="R46" s="6"/>
      <c r="S46" s="6"/>
      <c r="U46" s="28">
        <f t="shared" si="0"/>
        <v>4.7691999999999997</v>
      </c>
      <c r="V46" s="28">
        <f t="shared" si="2"/>
        <v>18021.5969075334</v>
      </c>
    </row>
    <row r="47" spans="2:22" x14ac:dyDescent="0.25">
      <c r="B47" s="4">
        <v>41211</v>
      </c>
      <c r="C47" s="1"/>
      <c r="D47" s="1"/>
      <c r="E47" s="1"/>
      <c r="F47" s="1">
        <v>309</v>
      </c>
      <c r="G47" s="2"/>
      <c r="H47" s="1"/>
      <c r="I47" s="1">
        <v>29.35</v>
      </c>
      <c r="J47" s="1">
        <v>125.88</v>
      </c>
      <c r="K47" s="1"/>
      <c r="L47" s="1"/>
      <c r="M47" s="1"/>
      <c r="N47" s="10">
        <v>227.49</v>
      </c>
      <c r="O47" s="17">
        <v>227.49</v>
      </c>
      <c r="P47" s="1">
        <f t="shared" si="1"/>
        <v>16592.690000000002</v>
      </c>
      <c r="Q47" s="5"/>
      <c r="R47" s="6"/>
      <c r="S47" s="6"/>
      <c r="U47" s="28">
        <f t="shared" si="0"/>
        <v>2.2749000000000001</v>
      </c>
      <c r="V47" s="28">
        <f t="shared" si="2"/>
        <v>18431.570215582877</v>
      </c>
    </row>
    <row r="48" spans="2:22" x14ac:dyDescent="0.25">
      <c r="B48" s="4">
        <v>41218</v>
      </c>
      <c r="C48" s="1"/>
      <c r="D48" s="1"/>
      <c r="E48" s="1"/>
      <c r="F48" s="1"/>
      <c r="G48" s="2"/>
      <c r="H48" s="1"/>
      <c r="I48" s="1"/>
      <c r="J48" s="1"/>
      <c r="K48" s="1"/>
      <c r="L48" s="1"/>
      <c r="M48" s="10">
        <v>-514.79999999999995</v>
      </c>
      <c r="N48" s="1"/>
      <c r="O48" s="20">
        <v>-514.79999999999995</v>
      </c>
      <c r="P48" s="1">
        <f t="shared" si="1"/>
        <v>16077.890000000003</v>
      </c>
      <c r="Q48" s="5"/>
      <c r="R48" s="6"/>
      <c r="S48" s="6"/>
      <c r="U48" s="28">
        <f t="shared" si="0"/>
        <v>-5.1479999999999997</v>
      </c>
      <c r="V48" s="28">
        <f t="shared" si="2"/>
        <v>17482.712980884669</v>
      </c>
    </row>
    <row r="49" spans="2:26" x14ac:dyDescent="0.25">
      <c r="B49" s="4">
        <v>41225</v>
      </c>
      <c r="C49" s="1"/>
      <c r="D49" s="1"/>
      <c r="E49" s="10">
        <v>-125.94</v>
      </c>
      <c r="F49" s="1">
        <v>-361.6</v>
      </c>
      <c r="G49" s="2">
        <v>14.93</v>
      </c>
      <c r="H49" s="1"/>
      <c r="I49" s="1">
        <v>-542.5</v>
      </c>
      <c r="J49" s="1">
        <v>-408.37</v>
      </c>
      <c r="K49" s="1"/>
      <c r="L49" s="1">
        <v>-190.2</v>
      </c>
      <c r="M49" s="1"/>
      <c r="N49" s="1"/>
      <c r="O49" s="20">
        <v>-125.94</v>
      </c>
      <c r="P49" s="1">
        <f t="shared" si="1"/>
        <v>15951.950000000003</v>
      </c>
      <c r="Q49" s="5"/>
      <c r="R49" s="6"/>
      <c r="S49" s="6"/>
      <c r="U49" s="28">
        <f t="shared" si="0"/>
        <v>-1.2593999999999999</v>
      </c>
      <c r="V49" s="28">
        <f t="shared" si="2"/>
        <v>17262.535693603408</v>
      </c>
    </row>
    <row r="50" spans="2:26" x14ac:dyDescent="0.25">
      <c r="B50" s="4">
        <v>41232</v>
      </c>
      <c r="C50" s="1">
        <v>-506.07</v>
      </c>
      <c r="D50" s="1"/>
      <c r="E50" s="10">
        <v>-844.74</v>
      </c>
      <c r="F50" s="1"/>
      <c r="G50" s="2">
        <v>661.64</v>
      </c>
      <c r="H50" s="1"/>
      <c r="I50" s="1"/>
      <c r="J50" s="1"/>
      <c r="K50" s="1"/>
      <c r="L50" s="1"/>
      <c r="M50" s="1"/>
      <c r="N50" s="1"/>
      <c r="O50" s="20">
        <v>-844.74</v>
      </c>
      <c r="P50" s="1">
        <f t="shared" si="1"/>
        <v>15107.210000000003</v>
      </c>
      <c r="Q50" s="5"/>
      <c r="R50" s="6"/>
      <c r="S50" s="6"/>
      <c r="U50" s="28">
        <f t="shared" si="0"/>
        <v>-8.4474</v>
      </c>
      <c r="V50" s="28">
        <f t="shared" si="2"/>
        <v>15804.300253421954</v>
      </c>
    </row>
    <row r="51" spans="2:26" x14ac:dyDescent="0.25">
      <c r="B51" s="4">
        <v>41239</v>
      </c>
      <c r="C51" s="1">
        <v>138.80000000000001</v>
      </c>
      <c r="D51" s="1">
        <v>150.6</v>
      </c>
      <c r="E51" s="10">
        <v>495.54</v>
      </c>
      <c r="F51" s="1">
        <v>157.4</v>
      </c>
      <c r="G51" s="2">
        <v>173.91</v>
      </c>
      <c r="H51" s="1"/>
      <c r="I51" s="1"/>
      <c r="J51" s="1"/>
      <c r="K51" s="1">
        <v>171.3</v>
      </c>
      <c r="L51" s="1">
        <v>316.89999999999998</v>
      </c>
      <c r="M51" s="1">
        <v>218.13</v>
      </c>
      <c r="N51" s="1">
        <v>623.9</v>
      </c>
      <c r="O51" s="17">
        <v>495.54</v>
      </c>
      <c r="P51" s="1">
        <f t="shared" si="1"/>
        <v>15602.750000000004</v>
      </c>
      <c r="Q51" s="5"/>
      <c r="R51" s="6"/>
      <c r="S51" s="6"/>
      <c r="U51" s="28">
        <f t="shared" si="0"/>
        <v>4.9554</v>
      </c>
      <c r="V51" s="28">
        <f t="shared" si="2"/>
        <v>16587.466548180026</v>
      </c>
    </row>
    <row r="52" spans="2:26" x14ac:dyDescent="0.25">
      <c r="B52" s="11">
        <v>41246</v>
      </c>
      <c r="C52" s="1"/>
      <c r="D52" s="1"/>
      <c r="E52" s="1"/>
      <c r="F52" s="1"/>
      <c r="G52" s="2"/>
      <c r="H52" s="1"/>
      <c r="I52" s="1"/>
      <c r="J52" s="1"/>
      <c r="K52" s="1"/>
      <c r="L52" s="1"/>
      <c r="M52" s="1"/>
      <c r="N52" s="1"/>
      <c r="O52" s="1">
        <v>0</v>
      </c>
      <c r="P52" s="1">
        <f t="shared" si="1"/>
        <v>15602.750000000004</v>
      </c>
      <c r="Q52" s="5"/>
      <c r="R52" s="6"/>
      <c r="S52" s="6"/>
      <c r="U52" s="28">
        <f t="shared" si="0"/>
        <v>0</v>
      </c>
      <c r="V52" s="28">
        <f t="shared" si="2"/>
        <v>16587.466548180026</v>
      </c>
    </row>
    <row r="53" spans="2:26" x14ac:dyDescent="0.25">
      <c r="B53" s="4">
        <v>41253</v>
      </c>
      <c r="C53" s="1"/>
      <c r="D53" s="1"/>
      <c r="E53" s="1"/>
      <c r="F53" s="1"/>
      <c r="G53" s="2"/>
      <c r="H53" s="1"/>
      <c r="I53" s="1">
        <v>452.38</v>
      </c>
      <c r="J53" s="1">
        <v>211.19</v>
      </c>
      <c r="K53" s="1">
        <v>212.48</v>
      </c>
      <c r="L53" s="1"/>
      <c r="M53" s="10">
        <v>216.54</v>
      </c>
      <c r="N53" s="1">
        <v>-172.48</v>
      </c>
      <c r="O53" s="17">
        <v>216.54</v>
      </c>
      <c r="P53" s="1">
        <f t="shared" si="1"/>
        <v>15819.290000000005</v>
      </c>
      <c r="Q53" s="5"/>
      <c r="R53" s="6"/>
      <c r="S53" s="6"/>
      <c r="U53" s="28">
        <f t="shared" si="0"/>
        <v>2.1654</v>
      </c>
      <c r="V53" s="28">
        <f t="shared" si="2"/>
        <v>16946.651548814316</v>
      </c>
    </row>
    <row r="54" spans="2:26" x14ac:dyDescent="0.25">
      <c r="B54" s="4">
        <v>41260</v>
      </c>
      <c r="C54" s="1">
        <v>495.73</v>
      </c>
      <c r="D54" s="1"/>
      <c r="E54" s="10">
        <v>174.75</v>
      </c>
      <c r="F54" s="1">
        <v>-679.6</v>
      </c>
      <c r="G54" s="2">
        <v>120.31</v>
      </c>
      <c r="H54" s="1"/>
      <c r="I54" s="1">
        <v>-668.9</v>
      </c>
      <c r="J54" s="1">
        <v>-759</v>
      </c>
      <c r="K54" s="1">
        <v>-428.11</v>
      </c>
      <c r="L54" s="1">
        <v>-451.2</v>
      </c>
      <c r="M54" s="1">
        <v>169.26</v>
      </c>
      <c r="N54" s="1">
        <v>237.52</v>
      </c>
      <c r="O54" s="17">
        <v>174.75</v>
      </c>
      <c r="P54" s="1">
        <f t="shared" si="1"/>
        <v>15994.040000000005</v>
      </c>
      <c r="Q54" s="5"/>
      <c r="R54" s="6"/>
      <c r="S54" s="6"/>
      <c r="U54" s="28">
        <f t="shared" si="0"/>
        <v>1.7475000000000001</v>
      </c>
      <c r="V54" s="28">
        <f t="shared" si="2"/>
        <v>17242.794284629843</v>
      </c>
    </row>
    <row r="55" spans="2:26" x14ac:dyDescent="0.25">
      <c r="B55" s="4">
        <v>41267</v>
      </c>
      <c r="C55" s="1">
        <v>504.31</v>
      </c>
      <c r="D55" s="1">
        <v>-367.8</v>
      </c>
      <c r="E55" s="1"/>
      <c r="F55" s="1"/>
      <c r="G55" s="2"/>
      <c r="H55" s="1"/>
      <c r="I55" s="10">
        <v>-408.39</v>
      </c>
      <c r="J55" s="1">
        <v>-422.82</v>
      </c>
      <c r="K55" s="1"/>
      <c r="L55" s="1"/>
      <c r="M55" s="1">
        <v>17.03</v>
      </c>
      <c r="N55" s="1"/>
      <c r="O55" s="20">
        <v>-408.39</v>
      </c>
      <c r="P55" s="1">
        <f t="shared" si="1"/>
        <v>15585.650000000005</v>
      </c>
      <c r="Q55" s="5"/>
      <c r="R55" s="23" t="s">
        <v>14</v>
      </c>
      <c r="S55" s="24"/>
      <c r="T55" s="24"/>
      <c r="U55" s="28">
        <f t="shared" si="0"/>
        <v>-4.0838999999999999</v>
      </c>
      <c r="V55" s="28">
        <f t="shared" si="2"/>
        <v>16538.615808839844</v>
      </c>
      <c r="X55" s="23" t="s">
        <v>20</v>
      </c>
      <c r="Y55" s="24"/>
      <c r="Z55" s="24"/>
    </row>
    <row r="56" spans="2:26" ht="15.75" thickBot="1" x14ac:dyDescent="0.3">
      <c r="B56" s="4">
        <v>41274</v>
      </c>
      <c r="C56" s="7">
        <v>-844.9</v>
      </c>
      <c r="D56" s="7"/>
      <c r="E56" s="12">
        <v>-844.73</v>
      </c>
      <c r="F56" s="7"/>
      <c r="G56" s="7">
        <v>-536.84</v>
      </c>
      <c r="H56" s="7"/>
      <c r="I56" s="7"/>
      <c r="J56" s="7"/>
      <c r="K56" s="7"/>
      <c r="L56" s="7"/>
      <c r="M56" s="7"/>
      <c r="N56" s="7"/>
      <c r="O56" s="21">
        <v>-844.73</v>
      </c>
      <c r="P56" s="1">
        <f t="shared" si="1"/>
        <v>14740.920000000006</v>
      </c>
      <c r="Q56" s="26">
        <f>SUM(O4:O56)</f>
        <v>4740.9199999999983</v>
      </c>
      <c r="R56" s="25"/>
      <c r="S56" s="25"/>
      <c r="T56" s="25"/>
      <c r="U56" s="28">
        <f t="shared" si="0"/>
        <v>-8.4473000000000003</v>
      </c>
      <c r="V56" s="28">
        <f t="shared" si="2"/>
        <v>15141.549315619715</v>
      </c>
      <c r="W56" s="29">
        <f>V56-W2</f>
        <v>5141.5493156197153</v>
      </c>
      <c r="X56" s="25"/>
      <c r="Y56" s="25"/>
      <c r="Z56" s="25"/>
    </row>
    <row r="57" spans="2:26" x14ac:dyDescent="0.25">
      <c r="B57" s="4">
        <v>41281</v>
      </c>
      <c r="C57" s="10">
        <v>119.52</v>
      </c>
      <c r="D57" s="6">
        <v>-113.4</v>
      </c>
      <c r="E57" s="6">
        <v>250.14</v>
      </c>
      <c r="F57" s="6">
        <v>320.2</v>
      </c>
      <c r="G57" s="6">
        <v>157.16</v>
      </c>
      <c r="H57" s="6"/>
      <c r="I57" s="1">
        <v>223.78</v>
      </c>
      <c r="J57" s="1">
        <v>278.62</v>
      </c>
      <c r="K57" s="1">
        <v>173.49</v>
      </c>
      <c r="L57" s="1">
        <v>591.4</v>
      </c>
      <c r="M57" s="1">
        <v>468.62</v>
      </c>
      <c r="N57" s="6"/>
      <c r="O57" s="17">
        <v>119.52</v>
      </c>
      <c r="P57" s="1">
        <f t="shared" si="1"/>
        <v>14860.440000000006</v>
      </c>
      <c r="Q57" s="6"/>
      <c r="R57" s="6"/>
      <c r="S57" s="6"/>
      <c r="U57" s="28">
        <f t="shared" si="0"/>
        <v>1.1951999999999998</v>
      </c>
      <c r="V57" s="28">
        <f t="shared" si="2"/>
        <v>15322.521113040002</v>
      </c>
    </row>
    <row r="58" spans="2:26" x14ac:dyDescent="0.25">
      <c r="B58" s="4">
        <v>41288</v>
      </c>
      <c r="C58" s="1">
        <v>488.52</v>
      </c>
      <c r="D58" s="6"/>
      <c r="E58" s="16">
        <v>235.06</v>
      </c>
      <c r="F58" s="6"/>
      <c r="G58" s="2">
        <v>495.52</v>
      </c>
      <c r="H58" s="6"/>
      <c r="I58" s="1">
        <v>250.38</v>
      </c>
      <c r="J58" s="6"/>
      <c r="K58" s="1">
        <v>196.38</v>
      </c>
      <c r="L58" s="1">
        <v>207.9</v>
      </c>
      <c r="M58" s="1">
        <v>476.92</v>
      </c>
      <c r="N58" s="1">
        <v>290.22000000000003</v>
      </c>
      <c r="O58" s="19">
        <v>235.06</v>
      </c>
      <c r="P58" s="1">
        <f t="shared" si="1"/>
        <v>15095.500000000005</v>
      </c>
      <c r="Q58" s="6"/>
      <c r="R58" s="6"/>
      <c r="S58" s="6"/>
      <c r="U58" s="28">
        <f t="shared" si="0"/>
        <v>2.3506</v>
      </c>
      <c r="V58" s="28">
        <f t="shared" si="2"/>
        <v>15682.69229432312</v>
      </c>
    </row>
    <row r="59" spans="2:26" x14ac:dyDescent="0.25">
      <c r="B59" s="4">
        <v>41295</v>
      </c>
      <c r="C59" s="1"/>
      <c r="F59">
        <v>143</v>
      </c>
      <c r="G59" s="2">
        <v>-846.57</v>
      </c>
      <c r="J59" s="16">
        <v>-29.02</v>
      </c>
      <c r="K59" s="1">
        <v>236.41</v>
      </c>
      <c r="O59" s="22">
        <v>-29.02</v>
      </c>
      <c r="P59" s="1">
        <f t="shared" si="1"/>
        <v>15066.480000000005</v>
      </c>
      <c r="U59" s="28">
        <f t="shared" si="0"/>
        <v>-0.29020000000000001</v>
      </c>
      <c r="V59" s="28">
        <f t="shared" si="2"/>
        <v>15637.181121284995</v>
      </c>
    </row>
    <row r="60" spans="2:26" x14ac:dyDescent="0.25">
      <c r="B60" s="4">
        <v>41302</v>
      </c>
      <c r="C60" s="1"/>
      <c r="E60">
        <v>118.64</v>
      </c>
      <c r="G60" s="2">
        <v>267.70999999999998</v>
      </c>
      <c r="I60">
        <v>219.85</v>
      </c>
      <c r="J60" s="6">
        <v>-95.06</v>
      </c>
      <c r="K60" s="1">
        <v>-68.77</v>
      </c>
      <c r="L60" s="1">
        <v>211.9</v>
      </c>
      <c r="M60" s="10">
        <v>186.08</v>
      </c>
      <c r="N60" s="1">
        <v>-1060.97</v>
      </c>
      <c r="O60" s="17">
        <v>186.08</v>
      </c>
      <c r="P60" s="1">
        <f t="shared" si="1"/>
        <v>15252.560000000005</v>
      </c>
      <c r="U60" s="28">
        <f t="shared" si="0"/>
        <v>1.8608</v>
      </c>
      <c r="V60" s="28">
        <f t="shared" si="2"/>
        <v>15928.157787589866</v>
      </c>
    </row>
    <row r="61" spans="2:26" x14ac:dyDescent="0.25">
      <c r="B61" s="4">
        <v>41309</v>
      </c>
      <c r="C61" s="1">
        <v>209.18</v>
      </c>
      <c r="E61" s="16">
        <v>267.72000000000003</v>
      </c>
      <c r="G61" s="2">
        <v>246.78</v>
      </c>
      <c r="I61">
        <v>161.97999999999999</v>
      </c>
      <c r="J61" s="6">
        <v>261.74</v>
      </c>
      <c r="K61" s="1">
        <v>216.4</v>
      </c>
      <c r="L61" s="1">
        <v>593</v>
      </c>
      <c r="N61">
        <v>625.38</v>
      </c>
      <c r="O61" s="19">
        <v>267.72000000000003</v>
      </c>
      <c r="P61" s="1">
        <f t="shared" si="1"/>
        <v>15520.280000000004</v>
      </c>
      <c r="U61" s="28">
        <f t="shared" si="0"/>
        <v>2.6772000000000005</v>
      </c>
      <c r="V61" s="28">
        <f t="shared" si="2"/>
        <v>16354.586427879221</v>
      </c>
    </row>
    <row r="62" spans="2:26" x14ac:dyDescent="0.25">
      <c r="B62" s="4">
        <v>41316</v>
      </c>
      <c r="C62" s="1">
        <v>242.7</v>
      </c>
      <c r="D62">
        <v>-30.8</v>
      </c>
      <c r="E62">
        <v>495.55</v>
      </c>
      <c r="G62" s="2">
        <v>495.53</v>
      </c>
      <c r="I62">
        <v>209.69</v>
      </c>
      <c r="L62" s="10">
        <v>144</v>
      </c>
      <c r="M62">
        <v>473.74</v>
      </c>
      <c r="N62">
        <v>625.34</v>
      </c>
      <c r="O62" s="17">
        <v>144</v>
      </c>
      <c r="P62" s="1">
        <f t="shared" si="1"/>
        <v>15664.280000000004</v>
      </c>
      <c r="U62" s="28">
        <f t="shared" si="0"/>
        <v>1.44</v>
      </c>
      <c r="V62" s="28">
        <f t="shared" si="2"/>
        <v>16590.092472440683</v>
      </c>
    </row>
    <row r="63" spans="2:26" x14ac:dyDescent="0.25">
      <c r="B63" s="4">
        <v>41323</v>
      </c>
      <c r="C63" s="1"/>
      <c r="E63">
        <v>495.37</v>
      </c>
      <c r="F63" s="16">
        <v>-707.6</v>
      </c>
      <c r="N63">
        <v>-686.62</v>
      </c>
      <c r="O63" s="22">
        <v>-707.6</v>
      </c>
      <c r="P63" s="1">
        <f t="shared" si="1"/>
        <v>14956.680000000004</v>
      </c>
      <c r="U63" s="28">
        <f t="shared" si="0"/>
        <v>-7.0760000000000005</v>
      </c>
      <c r="V63" s="28">
        <f t="shared" si="2"/>
        <v>15416.177529090779</v>
      </c>
    </row>
    <row r="64" spans="2:26" x14ac:dyDescent="0.25">
      <c r="B64" s="4">
        <v>41330</v>
      </c>
      <c r="C64" s="1"/>
      <c r="E64">
        <v>172.24</v>
      </c>
      <c r="F64" s="16">
        <v>307</v>
      </c>
      <c r="G64" s="2">
        <v>495.53</v>
      </c>
      <c r="I64">
        <v>462.37</v>
      </c>
      <c r="J64">
        <v>625.25</v>
      </c>
      <c r="L64">
        <v>593</v>
      </c>
      <c r="N64">
        <v>174.28</v>
      </c>
      <c r="O64" s="19">
        <v>307</v>
      </c>
      <c r="P64" s="1">
        <f t="shared" si="1"/>
        <v>15263.680000000004</v>
      </c>
      <c r="U64" s="28">
        <f t="shared" si="0"/>
        <v>3.0700000000000003</v>
      </c>
      <c r="V64" s="28">
        <f t="shared" si="2"/>
        <v>15889.454179233866</v>
      </c>
    </row>
    <row r="65" spans="2:22" x14ac:dyDescent="0.25">
      <c r="B65" s="4">
        <v>41337</v>
      </c>
      <c r="C65" s="1">
        <v>230.22</v>
      </c>
      <c r="E65" s="16">
        <v>-19.57</v>
      </c>
      <c r="G65" s="2">
        <v>-150.9</v>
      </c>
      <c r="L65">
        <v>296.39999999999998</v>
      </c>
      <c r="M65">
        <v>114.79</v>
      </c>
      <c r="N65">
        <v>-1062.49</v>
      </c>
      <c r="O65" s="22">
        <v>-19.57</v>
      </c>
      <c r="P65" s="1">
        <f t="shared" si="1"/>
        <v>15244.110000000004</v>
      </c>
      <c r="U65" s="28">
        <f t="shared" si="0"/>
        <v>-0.19569999999999999</v>
      </c>
      <c r="V65" s="28">
        <f t="shared" si="2"/>
        <v>15858.358517405106</v>
      </c>
    </row>
    <row r="66" spans="2:22" x14ac:dyDescent="0.25">
      <c r="B66" s="4">
        <v>41344</v>
      </c>
      <c r="C66" s="1">
        <v>-844.89</v>
      </c>
      <c r="E66" s="16">
        <v>-844.57</v>
      </c>
      <c r="F66">
        <v>-146.6</v>
      </c>
      <c r="G66" s="2">
        <v>-844.54</v>
      </c>
      <c r="J66">
        <v>-524.29</v>
      </c>
      <c r="O66" s="22">
        <v>-844.57</v>
      </c>
      <c r="P66" s="1">
        <f t="shared" si="1"/>
        <v>14399.540000000005</v>
      </c>
      <c r="U66" s="28">
        <f t="shared" si="0"/>
        <v>-8.4457000000000004</v>
      </c>
      <c r="V66" s="28">
        <f t="shared" si="2"/>
        <v>14519.009132100622</v>
      </c>
    </row>
    <row r="67" spans="2:22" x14ac:dyDescent="0.25">
      <c r="B67" s="4">
        <v>41351</v>
      </c>
      <c r="C67" s="1">
        <v>495.73</v>
      </c>
      <c r="D67">
        <v>-59.4</v>
      </c>
      <c r="F67" s="16">
        <v>195</v>
      </c>
      <c r="I67">
        <v>211.26</v>
      </c>
      <c r="O67" s="19">
        <v>195</v>
      </c>
      <c r="P67" s="1">
        <f t="shared" si="1"/>
        <v>14594.540000000005</v>
      </c>
      <c r="U67" s="28">
        <f t="shared" si="0"/>
        <v>1.95</v>
      </c>
      <c r="V67" s="28">
        <f t="shared" si="2"/>
        <v>14802.129810176586</v>
      </c>
    </row>
    <row r="68" spans="2:22" x14ac:dyDescent="0.25">
      <c r="B68" s="4">
        <v>41358</v>
      </c>
      <c r="C68" s="1"/>
      <c r="F68" s="16">
        <v>165</v>
      </c>
      <c r="O68" s="19">
        <v>165</v>
      </c>
      <c r="P68" s="1">
        <f t="shared" si="1"/>
        <v>14759.540000000005</v>
      </c>
      <c r="U68" s="28">
        <f t="shared" si="0"/>
        <v>1.6500000000000001</v>
      </c>
      <c r="V68" s="28">
        <f t="shared" si="2"/>
        <v>15046.3649520445</v>
      </c>
    </row>
    <row r="69" spans="2:22" x14ac:dyDescent="0.25">
      <c r="B69" s="4">
        <v>41365</v>
      </c>
      <c r="C69" s="1"/>
      <c r="E69">
        <v>-844.58</v>
      </c>
      <c r="G69" s="2">
        <v>-846.57</v>
      </c>
      <c r="I69">
        <v>-292.16000000000003</v>
      </c>
      <c r="K69">
        <v>149.25</v>
      </c>
      <c r="L69">
        <v>320</v>
      </c>
      <c r="M69" s="16">
        <v>221.35</v>
      </c>
      <c r="N69">
        <v>271.74</v>
      </c>
      <c r="O69" s="19">
        <v>221.35</v>
      </c>
      <c r="P69" s="1">
        <f t="shared" si="1"/>
        <v>14980.890000000005</v>
      </c>
      <c r="U69" s="28">
        <f t="shared" ref="U69:U132" si="3">O69/10000*100</f>
        <v>2.2134999999999998</v>
      </c>
      <c r="V69" s="28">
        <f t="shared" si="2"/>
        <v>15379.416240258004</v>
      </c>
    </row>
    <row r="70" spans="2:22" x14ac:dyDescent="0.25">
      <c r="B70" s="4">
        <v>41372</v>
      </c>
      <c r="C70" s="1">
        <v>-844.89</v>
      </c>
      <c r="E70" s="16">
        <v>-844.56</v>
      </c>
      <c r="F70">
        <v>593</v>
      </c>
      <c r="G70" s="2">
        <v>-844.54</v>
      </c>
      <c r="I70">
        <v>144.77000000000001</v>
      </c>
      <c r="J70">
        <v>154.25</v>
      </c>
      <c r="K70">
        <v>151.28</v>
      </c>
      <c r="L70">
        <v>-1007.1</v>
      </c>
      <c r="M70">
        <v>-805</v>
      </c>
      <c r="N70">
        <v>-232.36</v>
      </c>
      <c r="O70" s="22">
        <v>-844.56</v>
      </c>
      <c r="P70" s="1">
        <f t="shared" ref="P70:P133" si="4">O70+P69</f>
        <v>14136.330000000005</v>
      </c>
      <c r="U70" s="28">
        <f t="shared" si="3"/>
        <v>-8.4455999999999989</v>
      </c>
      <c r="V70" s="28">
        <f t="shared" si="2"/>
        <v>14080.532262270775</v>
      </c>
    </row>
    <row r="71" spans="2:22" x14ac:dyDescent="0.25">
      <c r="B71" s="4">
        <v>41379</v>
      </c>
      <c r="C71" s="10">
        <v>495.73</v>
      </c>
      <c r="D71">
        <v>593</v>
      </c>
      <c r="E71">
        <v>245.94</v>
      </c>
      <c r="H71">
        <v>625.04</v>
      </c>
      <c r="L71">
        <v>143</v>
      </c>
      <c r="O71" s="17">
        <v>495.73</v>
      </c>
      <c r="P71" s="1">
        <f t="shared" si="4"/>
        <v>14632.060000000005</v>
      </c>
      <c r="U71" s="28">
        <f t="shared" si="3"/>
        <v>4.9573</v>
      </c>
      <c r="V71" s="28">
        <f t="shared" si="2"/>
        <v>14778.546488108326</v>
      </c>
    </row>
    <row r="72" spans="2:22" x14ac:dyDescent="0.25">
      <c r="B72" s="4">
        <v>41386</v>
      </c>
      <c r="C72" s="1">
        <v>-844.88</v>
      </c>
      <c r="D72" s="16">
        <v>-143.80000000000001</v>
      </c>
      <c r="E72">
        <v>174.75</v>
      </c>
      <c r="F72">
        <v>593</v>
      </c>
      <c r="H72">
        <v>245.85</v>
      </c>
      <c r="I72">
        <v>190.12</v>
      </c>
      <c r="J72">
        <v>629.79</v>
      </c>
      <c r="M72">
        <v>476.93</v>
      </c>
      <c r="O72" s="22">
        <v>-143.80000000000001</v>
      </c>
      <c r="P72" s="1">
        <f t="shared" si="4"/>
        <v>14488.260000000006</v>
      </c>
      <c r="U72" s="28">
        <f t="shared" si="3"/>
        <v>-1.4379999999999999</v>
      </c>
      <c r="V72" s="28">
        <f t="shared" ref="V72:V135" si="5">(1+U72/100)*V71</f>
        <v>14566.030989609329</v>
      </c>
    </row>
    <row r="73" spans="2:22" x14ac:dyDescent="0.25">
      <c r="B73" s="4">
        <v>41393</v>
      </c>
      <c r="C73" s="1">
        <v>495.73</v>
      </c>
      <c r="E73">
        <v>495.55</v>
      </c>
      <c r="F73">
        <v>-502.6</v>
      </c>
      <c r="G73">
        <v>175.59</v>
      </c>
      <c r="H73">
        <v>194.14</v>
      </c>
      <c r="J73">
        <v>616.89</v>
      </c>
      <c r="K73">
        <v>327.33999999999997</v>
      </c>
      <c r="M73">
        <v>-114.99</v>
      </c>
      <c r="N73" s="16">
        <v>625.34</v>
      </c>
      <c r="O73" s="19">
        <v>625.34</v>
      </c>
      <c r="P73" s="1">
        <f t="shared" si="4"/>
        <v>15113.600000000006</v>
      </c>
      <c r="U73" s="28">
        <f t="shared" si="3"/>
        <v>6.253400000000001</v>
      </c>
      <c r="V73" s="28">
        <f t="shared" si="5"/>
        <v>15476.903171513561</v>
      </c>
    </row>
    <row r="74" spans="2:22" x14ac:dyDescent="0.25">
      <c r="B74" s="4">
        <v>41400</v>
      </c>
      <c r="C74" s="1">
        <v>495.73</v>
      </c>
      <c r="E74" s="16">
        <v>495.37</v>
      </c>
      <c r="G74">
        <v>493.59</v>
      </c>
      <c r="O74" s="19">
        <v>495.37</v>
      </c>
      <c r="P74" s="1">
        <f t="shared" si="4"/>
        <v>15608.970000000007</v>
      </c>
      <c r="U74" s="28">
        <f t="shared" si="3"/>
        <v>4.9536999999999995</v>
      </c>
      <c r="V74" s="28">
        <f t="shared" si="5"/>
        <v>16243.582523920826</v>
      </c>
    </row>
    <row r="75" spans="2:22" x14ac:dyDescent="0.25">
      <c r="B75" s="4">
        <v>41407</v>
      </c>
      <c r="C75" s="1"/>
      <c r="D75" s="16">
        <v>-1002.4</v>
      </c>
      <c r="E75">
        <v>237.57</v>
      </c>
      <c r="F75">
        <v>-1006.8</v>
      </c>
      <c r="I75">
        <v>-781.51</v>
      </c>
      <c r="K75">
        <v>227.23</v>
      </c>
      <c r="L75">
        <v>280.39999999999998</v>
      </c>
      <c r="M75">
        <v>221.04</v>
      </c>
      <c r="N75">
        <v>152.13999999999999</v>
      </c>
      <c r="O75" s="22">
        <v>-1002.4</v>
      </c>
      <c r="P75" s="1">
        <f t="shared" si="4"/>
        <v>14606.570000000007</v>
      </c>
      <c r="U75" s="28">
        <f t="shared" si="3"/>
        <v>-10.023999999999999</v>
      </c>
      <c r="V75" s="28">
        <f t="shared" si="5"/>
        <v>14615.325811723003</v>
      </c>
    </row>
    <row r="76" spans="2:22" x14ac:dyDescent="0.25">
      <c r="B76" s="4">
        <v>41414</v>
      </c>
      <c r="C76" s="1">
        <v>156.38999999999999</v>
      </c>
      <c r="D76" s="16">
        <v>189</v>
      </c>
      <c r="F76">
        <v>593</v>
      </c>
      <c r="H76">
        <v>196.33</v>
      </c>
      <c r="I76">
        <v>212.83</v>
      </c>
      <c r="J76">
        <v>629.79</v>
      </c>
      <c r="L76">
        <v>144</v>
      </c>
      <c r="O76" s="19">
        <v>189</v>
      </c>
      <c r="P76" s="1">
        <f t="shared" si="4"/>
        <v>14795.570000000007</v>
      </c>
      <c r="U76" s="28">
        <f t="shared" si="3"/>
        <v>1.8900000000000001</v>
      </c>
      <c r="V76" s="28">
        <f t="shared" si="5"/>
        <v>14891.555469564568</v>
      </c>
    </row>
    <row r="77" spans="2:22" x14ac:dyDescent="0.25">
      <c r="B77" s="4">
        <v>41421</v>
      </c>
      <c r="C77" s="10">
        <v>500.01</v>
      </c>
      <c r="D77">
        <v>274.60000000000002</v>
      </c>
      <c r="I77">
        <v>470.19</v>
      </c>
      <c r="J77">
        <v>629.78</v>
      </c>
      <c r="K77">
        <v>624.41999999999996</v>
      </c>
      <c r="M77">
        <v>-196.89</v>
      </c>
      <c r="N77">
        <v>623.91</v>
      </c>
      <c r="O77" s="17">
        <v>500.01</v>
      </c>
      <c r="P77" s="1">
        <f t="shared" si="4"/>
        <v>15295.580000000007</v>
      </c>
      <c r="U77" s="28">
        <f t="shared" si="3"/>
        <v>5.0000999999999998</v>
      </c>
      <c r="V77" s="28">
        <f t="shared" si="5"/>
        <v>15636.148134598265</v>
      </c>
    </row>
    <row r="78" spans="2:22" x14ac:dyDescent="0.25">
      <c r="B78" s="4">
        <v>41428</v>
      </c>
      <c r="C78" s="1">
        <v>137.11000000000001</v>
      </c>
      <c r="H78" s="16">
        <v>625.12</v>
      </c>
      <c r="I78">
        <v>462.39</v>
      </c>
      <c r="J78">
        <v>625.34</v>
      </c>
      <c r="K78">
        <v>625.28</v>
      </c>
      <c r="M78">
        <v>113.98</v>
      </c>
      <c r="O78" s="19">
        <v>625.12</v>
      </c>
      <c r="P78" s="1">
        <f t="shared" si="4"/>
        <v>15920.700000000008</v>
      </c>
      <c r="U78" s="28">
        <f t="shared" si="3"/>
        <v>6.2511999999999999</v>
      </c>
      <c r="V78" s="28">
        <f t="shared" si="5"/>
        <v>16613.595026788269</v>
      </c>
    </row>
    <row r="79" spans="2:22" x14ac:dyDescent="0.25">
      <c r="B79" s="4">
        <v>41435</v>
      </c>
      <c r="C79" s="10">
        <v>495.73</v>
      </c>
      <c r="D79">
        <v>247</v>
      </c>
      <c r="E79">
        <v>495.55</v>
      </c>
      <c r="F79">
        <v>164</v>
      </c>
      <c r="H79">
        <v>625.13</v>
      </c>
      <c r="I79">
        <v>462.39</v>
      </c>
      <c r="J79">
        <v>196.4</v>
      </c>
      <c r="L79">
        <v>-1007.1</v>
      </c>
      <c r="O79" s="17">
        <v>495.73</v>
      </c>
      <c r="P79" s="1">
        <f t="shared" si="4"/>
        <v>16416.430000000008</v>
      </c>
      <c r="U79" s="28">
        <f t="shared" si="3"/>
        <v>4.9573</v>
      </c>
      <c r="V79" s="28">
        <f t="shared" si="5"/>
        <v>17437.180773051245</v>
      </c>
    </row>
    <row r="80" spans="2:22" x14ac:dyDescent="0.25">
      <c r="B80" s="4">
        <v>41442</v>
      </c>
      <c r="C80" s="1">
        <v>495.73</v>
      </c>
      <c r="D80">
        <v>297</v>
      </c>
      <c r="E80" s="16">
        <v>495.55</v>
      </c>
      <c r="F80">
        <v>253.7</v>
      </c>
      <c r="G80">
        <v>495.54</v>
      </c>
      <c r="K80">
        <v>196.39</v>
      </c>
      <c r="L80">
        <v>-467.2</v>
      </c>
      <c r="O80" s="19">
        <v>495.55</v>
      </c>
      <c r="P80" s="1">
        <f t="shared" si="4"/>
        <v>16911.980000000007</v>
      </c>
      <c r="U80" s="28">
        <f t="shared" si="3"/>
        <v>4.9554999999999998</v>
      </c>
      <c r="V80" s="28">
        <f t="shared" si="5"/>
        <v>18301.280266259801</v>
      </c>
    </row>
    <row r="81" spans="2:22" x14ac:dyDescent="0.25">
      <c r="B81" s="4">
        <v>41449</v>
      </c>
      <c r="C81" s="1"/>
      <c r="D81" s="16">
        <v>593</v>
      </c>
      <c r="E81">
        <v>122.82</v>
      </c>
      <c r="F81">
        <v>593</v>
      </c>
      <c r="G81">
        <v>495.55</v>
      </c>
      <c r="H81">
        <v>40.270000000000003</v>
      </c>
      <c r="I81">
        <v>-789.31</v>
      </c>
      <c r="J81">
        <v>177.66</v>
      </c>
      <c r="K81">
        <v>-9.76</v>
      </c>
      <c r="L81">
        <v>143.4</v>
      </c>
      <c r="M81">
        <v>-165.65</v>
      </c>
      <c r="O81" s="19">
        <v>593</v>
      </c>
      <c r="P81" s="1">
        <f t="shared" si="4"/>
        <v>17504.980000000007</v>
      </c>
      <c r="U81" s="28">
        <f t="shared" si="3"/>
        <v>5.93</v>
      </c>
      <c r="V81" s="28">
        <f t="shared" si="5"/>
        <v>19386.546186049007</v>
      </c>
    </row>
    <row r="82" spans="2:22" x14ac:dyDescent="0.25">
      <c r="B82" s="4">
        <v>41456</v>
      </c>
      <c r="C82" s="1"/>
      <c r="D82">
        <v>593</v>
      </c>
      <c r="F82" s="16">
        <v>167</v>
      </c>
      <c r="L82">
        <v>251</v>
      </c>
      <c r="O82" s="19">
        <v>167</v>
      </c>
      <c r="P82" s="1">
        <f t="shared" si="4"/>
        <v>17671.980000000007</v>
      </c>
      <c r="U82" s="28">
        <f t="shared" si="3"/>
        <v>1.67</v>
      </c>
      <c r="V82" s="28">
        <f t="shared" si="5"/>
        <v>19710.301507356024</v>
      </c>
    </row>
    <row r="83" spans="2:22" x14ac:dyDescent="0.25">
      <c r="B83" s="4">
        <v>41463</v>
      </c>
      <c r="C83" s="1">
        <v>138.79</v>
      </c>
      <c r="F83" s="16">
        <v>593</v>
      </c>
      <c r="H83">
        <v>-1068.8800000000001</v>
      </c>
      <c r="I83">
        <v>-799.26</v>
      </c>
      <c r="J83">
        <v>-1069.1300000000001</v>
      </c>
      <c r="K83">
        <v>-1062.52</v>
      </c>
      <c r="L83">
        <v>246.4</v>
      </c>
      <c r="M83">
        <v>130.81</v>
      </c>
      <c r="O83" s="19">
        <v>593</v>
      </c>
      <c r="P83" s="1">
        <f t="shared" si="4"/>
        <v>18264.980000000007</v>
      </c>
      <c r="U83" s="28">
        <f t="shared" si="3"/>
        <v>5.93</v>
      </c>
      <c r="V83" s="28">
        <f t="shared" si="5"/>
        <v>20879.122386742234</v>
      </c>
    </row>
    <row r="84" spans="2:22" x14ac:dyDescent="0.25">
      <c r="B84" s="4">
        <v>41470</v>
      </c>
      <c r="C84" s="1">
        <v>495.73</v>
      </c>
      <c r="F84">
        <v>593</v>
      </c>
      <c r="H84">
        <v>176.32</v>
      </c>
      <c r="I84" s="16">
        <v>111.92</v>
      </c>
      <c r="J84">
        <v>327.08999999999997</v>
      </c>
      <c r="L84">
        <v>593</v>
      </c>
      <c r="O84" s="19">
        <v>111.92</v>
      </c>
      <c r="P84" s="1">
        <f t="shared" si="4"/>
        <v>18376.900000000005</v>
      </c>
      <c r="U84" s="28">
        <f t="shared" si="3"/>
        <v>1.1192</v>
      </c>
      <c r="V84" s="28">
        <f t="shared" si="5"/>
        <v>21112.801524494655</v>
      </c>
    </row>
    <row r="85" spans="2:22" x14ac:dyDescent="0.25">
      <c r="B85" s="4">
        <v>41477</v>
      </c>
      <c r="C85" s="1">
        <v>119.52</v>
      </c>
      <c r="E85" s="16">
        <v>495.54</v>
      </c>
      <c r="F85">
        <v>-1007</v>
      </c>
      <c r="G85">
        <v>495.55</v>
      </c>
      <c r="O85" s="19">
        <v>495.54</v>
      </c>
      <c r="P85" s="1">
        <f t="shared" si="4"/>
        <v>18872.440000000006</v>
      </c>
      <c r="U85" s="28">
        <f t="shared" si="3"/>
        <v>4.9554</v>
      </c>
      <c r="V85" s="28">
        <f t="shared" si="5"/>
        <v>22159.025291239464</v>
      </c>
    </row>
    <row r="86" spans="2:22" x14ac:dyDescent="0.25">
      <c r="B86" s="4">
        <v>41484</v>
      </c>
      <c r="C86" s="1">
        <v>-844.88</v>
      </c>
      <c r="E86">
        <v>-204.68</v>
      </c>
      <c r="F86">
        <v>321</v>
      </c>
      <c r="L86" s="16">
        <v>169.9</v>
      </c>
      <c r="N86">
        <v>-1062.46</v>
      </c>
      <c r="O86" s="19">
        <v>169.9</v>
      </c>
      <c r="P86" s="1">
        <f t="shared" si="4"/>
        <v>19042.340000000007</v>
      </c>
      <c r="U86" s="28">
        <f t="shared" si="3"/>
        <v>1.6990000000000001</v>
      </c>
      <c r="V86" s="28">
        <f t="shared" si="5"/>
        <v>22535.507130937625</v>
      </c>
    </row>
    <row r="87" spans="2:22" x14ac:dyDescent="0.25">
      <c r="B87" s="4">
        <v>41491</v>
      </c>
      <c r="C87" s="1">
        <v>214.29</v>
      </c>
      <c r="D87">
        <v>597.6</v>
      </c>
      <c r="F87">
        <v>593</v>
      </c>
      <c r="H87">
        <v>625.12</v>
      </c>
      <c r="I87" s="16">
        <v>233.17</v>
      </c>
      <c r="J87">
        <v>629.78</v>
      </c>
      <c r="M87">
        <v>473.72</v>
      </c>
      <c r="O87" s="19">
        <v>233.17</v>
      </c>
      <c r="P87" s="1">
        <f t="shared" si="4"/>
        <v>19275.510000000006</v>
      </c>
      <c r="U87" s="28">
        <f t="shared" si="3"/>
        <v>2.3316999999999997</v>
      </c>
      <c r="V87" s="28">
        <f t="shared" si="5"/>
        <v>23060.967550709698</v>
      </c>
    </row>
    <row r="88" spans="2:22" x14ac:dyDescent="0.25">
      <c r="B88" s="4">
        <v>41498</v>
      </c>
      <c r="C88" s="1"/>
      <c r="D88">
        <v>250</v>
      </c>
      <c r="E88">
        <v>189</v>
      </c>
      <c r="F88">
        <v>150</v>
      </c>
      <c r="G88">
        <v>493.54</v>
      </c>
      <c r="H88">
        <v>-360.01</v>
      </c>
      <c r="I88" s="16">
        <v>110.34</v>
      </c>
      <c r="J88">
        <v>-229.23</v>
      </c>
      <c r="O88" s="19">
        <v>110.34</v>
      </c>
      <c r="P88" s="1">
        <f t="shared" si="4"/>
        <v>19385.850000000006</v>
      </c>
      <c r="U88" s="28">
        <f t="shared" si="3"/>
        <v>1.1033999999999999</v>
      </c>
      <c r="V88" s="28">
        <f t="shared" si="5"/>
        <v>23315.422266664227</v>
      </c>
    </row>
    <row r="89" spans="2:22" x14ac:dyDescent="0.25">
      <c r="B89" s="4">
        <v>41505</v>
      </c>
      <c r="C89" s="1">
        <v>495.69</v>
      </c>
      <c r="E89">
        <v>495.35</v>
      </c>
      <c r="F89">
        <v>-363.6</v>
      </c>
      <c r="H89">
        <v>625.05999999999995</v>
      </c>
      <c r="N89" s="16">
        <v>623.75</v>
      </c>
      <c r="O89" s="19">
        <v>623.75</v>
      </c>
      <c r="P89" s="1">
        <f t="shared" si="4"/>
        <v>20009.600000000006</v>
      </c>
      <c r="U89" s="28">
        <f t="shared" si="3"/>
        <v>6.2374999999999998</v>
      </c>
      <c r="V89" s="28">
        <f t="shared" si="5"/>
        <v>24769.721730547411</v>
      </c>
    </row>
    <row r="90" spans="2:22" x14ac:dyDescent="0.25">
      <c r="B90" s="4">
        <v>41512</v>
      </c>
      <c r="C90" s="1"/>
      <c r="D90">
        <v>147</v>
      </c>
      <c r="E90">
        <v>158.83000000000001</v>
      </c>
      <c r="G90">
        <v>171.4</v>
      </c>
      <c r="H90" s="16">
        <v>625.12</v>
      </c>
      <c r="I90">
        <v>462.38</v>
      </c>
      <c r="J90">
        <v>225.91</v>
      </c>
      <c r="K90">
        <v>-89.84</v>
      </c>
      <c r="M90">
        <v>260.58999999999997</v>
      </c>
      <c r="N90">
        <v>178.5</v>
      </c>
      <c r="O90" s="19">
        <v>625.12</v>
      </c>
      <c r="P90" s="1">
        <f t="shared" si="4"/>
        <v>20634.720000000005</v>
      </c>
      <c r="U90" s="28">
        <f t="shared" si="3"/>
        <v>6.2511999999999999</v>
      </c>
      <c r="V90" s="28">
        <f t="shared" si="5"/>
        <v>26318.126575367387</v>
      </c>
    </row>
    <row r="91" spans="2:22" x14ac:dyDescent="0.25">
      <c r="B91" s="4">
        <v>41519</v>
      </c>
      <c r="C91" s="1">
        <v>495.7</v>
      </c>
      <c r="D91">
        <v>593</v>
      </c>
      <c r="E91" s="16">
        <v>495.52</v>
      </c>
      <c r="G91">
        <v>495.56</v>
      </c>
      <c r="L91">
        <v>-437.2</v>
      </c>
      <c r="M91">
        <v>-368.98</v>
      </c>
      <c r="O91" s="19">
        <v>495.52</v>
      </c>
      <c r="P91" s="1">
        <f t="shared" si="4"/>
        <v>21130.240000000005</v>
      </c>
      <c r="U91" s="28">
        <f t="shared" si="3"/>
        <v>4.9551999999999996</v>
      </c>
      <c r="V91" s="28">
        <f t="shared" si="5"/>
        <v>27622.242383429992</v>
      </c>
    </row>
    <row r="92" spans="2:22" x14ac:dyDescent="0.25">
      <c r="B92" s="4">
        <v>41526</v>
      </c>
      <c r="C92" s="1">
        <v>194.08</v>
      </c>
      <c r="D92">
        <v>-1014.2</v>
      </c>
      <c r="F92">
        <v>-1007</v>
      </c>
      <c r="H92">
        <v>240.5</v>
      </c>
      <c r="I92" s="16">
        <v>206.57</v>
      </c>
      <c r="J92">
        <v>214.35</v>
      </c>
      <c r="K92">
        <v>171.38</v>
      </c>
      <c r="M92">
        <v>252.6</v>
      </c>
      <c r="N92">
        <v>250.67</v>
      </c>
      <c r="O92" s="19">
        <v>206.57</v>
      </c>
      <c r="P92" s="1">
        <f t="shared" si="4"/>
        <v>21336.810000000005</v>
      </c>
      <c r="U92" s="28">
        <f t="shared" si="3"/>
        <v>2.0656999999999996</v>
      </c>
      <c r="V92" s="28">
        <f t="shared" si="5"/>
        <v>28192.835044344502</v>
      </c>
    </row>
    <row r="93" spans="2:22" x14ac:dyDescent="0.25">
      <c r="B93" s="4">
        <v>41533</v>
      </c>
      <c r="C93" s="1"/>
      <c r="F93" s="16">
        <v>224.7</v>
      </c>
      <c r="L93">
        <v>186.9</v>
      </c>
      <c r="O93" s="19">
        <v>224.7</v>
      </c>
      <c r="P93" s="1">
        <f t="shared" si="4"/>
        <v>21561.510000000006</v>
      </c>
      <c r="U93" s="28">
        <f t="shared" si="3"/>
        <v>2.2469999999999999</v>
      </c>
      <c r="V93" s="28">
        <f t="shared" si="5"/>
        <v>28826.328047790921</v>
      </c>
    </row>
    <row r="94" spans="2:22" x14ac:dyDescent="0.25">
      <c r="B94" s="4">
        <v>41540</v>
      </c>
      <c r="C94" s="1"/>
      <c r="E94" s="16">
        <v>495.52</v>
      </c>
      <c r="G94">
        <v>495.56</v>
      </c>
      <c r="I94">
        <v>110.34</v>
      </c>
      <c r="K94">
        <v>264.02999999999997</v>
      </c>
      <c r="L94">
        <v>259</v>
      </c>
      <c r="M94">
        <v>473.72</v>
      </c>
      <c r="N94">
        <v>222.76</v>
      </c>
      <c r="O94" s="19">
        <v>495.52</v>
      </c>
      <c r="P94" s="1">
        <f t="shared" si="4"/>
        <v>22057.030000000006</v>
      </c>
      <c r="U94" s="28">
        <f t="shared" si="3"/>
        <v>4.9551999999999996</v>
      </c>
      <c r="V94" s="28">
        <f t="shared" si="5"/>
        <v>30254.730255215058</v>
      </c>
    </row>
    <row r="95" spans="2:22" x14ac:dyDescent="0.25">
      <c r="B95" s="4">
        <v>41547</v>
      </c>
      <c r="C95" s="10">
        <v>495.7</v>
      </c>
      <c r="E95">
        <v>118.64</v>
      </c>
      <c r="F95">
        <v>-1009.3</v>
      </c>
      <c r="H95">
        <v>175.26</v>
      </c>
      <c r="O95" s="17">
        <v>495.7</v>
      </c>
      <c r="P95" s="1">
        <f t="shared" si="4"/>
        <v>22552.730000000007</v>
      </c>
      <c r="U95" s="28">
        <f t="shared" si="3"/>
        <v>4.9569999999999999</v>
      </c>
      <c r="V95" s="28">
        <f t="shared" si="5"/>
        <v>31754.457233966066</v>
      </c>
    </row>
    <row r="96" spans="2:22" x14ac:dyDescent="0.25">
      <c r="B96" s="4">
        <v>41554</v>
      </c>
      <c r="C96" s="1">
        <v>495.69</v>
      </c>
      <c r="D96">
        <v>165</v>
      </c>
      <c r="F96" s="16">
        <v>593</v>
      </c>
      <c r="I96">
        <v>462.37</v>
      </c>
      <c r="J96">
        <v>625.25</v>
      </c>
      <c r="N96">
        <v>175.97</v>
      </c>
      <c r="O96" s="19">
        <v>593</v>
      </c>
      <c r="P96" s="1">
        <f t="shared" si="4"/>
        <v>23145.730000000007</v>
      </c>
      <c r="U96" s="28">
        <f t="shared" si="3"/>
        <v>5.93</v>
      </c>
      <c r="V96" s="28">
        <f t="shared" si="5"/>
        <v>33637.496547940253</v>
      </c>
    </row>
    <row r="97" spans="2:26" x14ac:dyDescent="0.25">
      <c r="B97" s="4">
        <v>41561</v>
      </c>
      <c r="C97" s="1">
        <v>-852.03</v>
      </c>
      <c r="E97" s="16">
        <v>119.29</v>
      </c>
      <c r="O97" s="19">
        <v>119.29</v>
      </c>
      <c r="P97" s="1">
        <f t="shared" si="4"/>
        <v>23265.020000000008</v>
      </c>
      <c r="U97" s="28">
        <f t="shared" si="3"/>
        <v>1.1929000000000001</v>
      </c>
      <c r="V97" s="28">
        <f t="shared" si="5"/>
        <v>34038.758244260636</v>
      </c>
    </row>
    <row r="98" spans="2:26" x14ac:dyDescent="0.25">
      <c r="B98" s="4">
        <v>41568</v>
      </c>
      <c r="C98" s="1">
        <v>-852.04</v>
      </c>
      <c r="D98" s="16">
        <v>-368.4</v>
      </c>
      <c r="F98">
        <v>288.7</v>
      </c>
      <c r="H98">
        <v>616.58000000000004</v>
      </c>
      <c r="I98">
        <v>208.32</v>
      </c>
      <c r="J98">
        <v>334.52</v>
      </c>
      <c r="L98">
        <v>-1007.1</v>
      </c>
      <c r="O98" s="22">
        <v>-368.4</v>
      </c>
      <c r="P98" s="1">
        <f t="shared" si="4"/>
        <v>22896.620000000006</v>
      </c>
      <c r="U98" s="28">
        <f t="shared" si="3"/>
        <v>-3.6839999999999997</v>
      </c>
      <c r="V98" s="28">
        <f t="shared" si="5"/>
        <v>32784.770390542079</v>
      </c>
    </row>
    <row r="99" spans="2:26" x14ac:dyDescent="0.25">
      <c r="B99" s="4">
        <v>41575</v>
      </c>
      <c r="C99" s="1">
        <v>190.73</v>
      </c>
      <c r="H99">
        <v>264.82</v>
      </c>
      <c r="I99">
        <v>179.97</v>
      </c>
      <c r="J99">
        <v>175.32</v>
      </c>
      <c r="K99">
        <v>624.42999999999995</v>
      </c>
      <c r="L99">
        <v>284.89999999999998</v>
      </c>
      <c r="M99" s="16">
        <v>476.92</v>
      </c>
      <c r="N99">
        <v>263.87</v>
      </c>
      <c r="O99" s="19">
        <v>476.92</v>
      </c>
      <c r="P99" s="1">
        <f t="shared" si="4"/>
        <v>23373.540000000005</v>
      </c>
      <c r="U99" s="28">
        <f t="shared" si="3"/>
        <v>4.7691999999999997</v>
      </c>
      <c r="V99" s="28">
        <f t="shared" si="5"/>
        <v>34348.341660007813</v>
      </c>
    </row>
    <row r="100" spans="2:26" x14ac:dyDescent="0.25">
      <c r="B100" s="4">
        <v>41582</v>
      </c>
      <c r="C100" s="1"/>
      <c r="D100">
        <v>186</v>
      </c>
      <c r="E100">
        <v>-385.58</v>
      </c>
      <c r="F100">
        <v>283</v>
      </c>
      <c r="G100">
        <v>-335.18</v>
      </c>
      <c r="H100">
        <v>-1068.9100000000001</v>
      </c>
      <c r="I100">
        <v>-799.27</v>
      </c>
      <c r="K100">
        <v>145.35</v>
      </c>
      <c r="L100">
        <v>-176.2</v>
      </c>
      <c r="M100" s="16">
        <v>124.09</v>
      </c>
      <c r="O100" s="19">
        <v>124.09</v>
      </c>
      <c r="P100" s="1">
        <f t="shared" si="4"/>
        <v>23497.630000000005</v>
      </c>
      <c r="U100" s="28">
        <f t="shared" si="3"/>
        <v>1.2408999999999999</v>
      </c>
      <c r="V100" s="28">
        <f t="shared" si="5"/>
        <v>34774.570231666847</v>
      </c>
    </row>
    <row r="101" spans="2:26" x14ac:dyDescent="0.25">
      <c r="B101" s="4">
        <v>41589</v>
      </c>
      <c r="C101" s="1"/>
      <c r="L101">
        <v>593</v>
      </c>
      <c r="N101" s="16">
        <v>625.34</v>
      </c>
      <c r="O101" s="19">
        <v>625.34</v>
      </c>
      <c r="P101" s="1">
        <f t="shared" si="4"/>
        <v>24122.970000000005</v>
      </c>
      <c r="U101" s="28">
        <f t="shared" si="3"/>
        <v>6.253400000000001</v>
      </c>
      <c r="V101" s="28">
        <f t="shared" si="5"/>
        <v>36949.163206533907</v>
      </c>
    </row>
    <row r="102" spans="2:26" x14ac:dyDescent="0.25">
      <c r="B102" s="4">
        <v>41596</v>
      </c>
      <c r="C102" s="1"/>
      <c r="E102" s="16">
        <v>136.22</v>
      </c>
      <c r="F102">
        <v>275.7</v>
      </c>
      <c r="G102">
        <v>117.54</v>
      </c>
      <c r="I102">
        <v>462.39</v>
      </c>
      <c r="L102">
        <v>-531.20000000000005</v>
      </c>
      <c r="O102" s="19">
        <v>136.22</v>
      </c>
      <c r="P102" s="1">
        <f t="shared" si="4"/>
        <v>24259.190000000006</v>
      </c>
      <c r="U102" s="28">
        <f t="shared" si="3"/>
        <v>1.3622000000000001</v>
      </c>
      <c r="V102" s="28">
        <f t="shared" si="5"/>
        <v>37452.484707733311</v>
      </c>
    </row>
    <row r="103" spans="2:26" x14ac:dyDescent="0.25">
      <c r="B103" s="4">
        <v>41603</v>
      </c>
      <c r="C103" s="1">
        <v>177.41</v>
      </c>
      <c r="D103">
        <v>-513.79999999999995</v>
      </c>
      <c r="E103">
        <v>-197.46</v>
      </c>
      <c r="F103">
        <v>593</v>
      </c>
      <c r="G103">
        <v>154.65</v>
      </c>
      <c r="H103">
        <v>195.28</v>
      </c>
      <c r="I103" s="16">
        <v>273.05</v>
      </c>
      <c r="J103">
        <v>304.13</v>
      </c>
      <c r="K103">
        <v>152.33000000000001</v>
      </c>
      <c r="M103">
        <v>-293.02999999999997</v>
      </c>
      <c r="O103" s="19">
        <v>273.05</v>
      </c>
      <c r="P103" s="1">
        <f t="shared" si="4"/>
        <v>24532.240000000005</v>
      </c>
      <c r="U103" s="28">
        <f t="shared" si="3"/>
        <v>2.7305000000000001</v>
      </c>
      <c r="V103" s="28">
        <f t="shared" si="5"/>
        <v>38475.124802677965</v>
      </c>
    </row>
    <row r="104" spans="2:26" x14ac:dyDescent="0.25">
      <c r="B104" s="4">
        <v>41610</v>
      </c>
      <c r="C104" s="1"/>
      <c r="E104" s="16">
        <v>495.35</v>
      </c>
      <c r="F104">
        <v>-136.6</v>
      </c>
      <c r="G104">
        <v>-89.59</v>
      </c>
      <c r="I104">
        <v>462.39</v>
      </c>
      <c r="M104">
        <v>148.43</v>
      </c>
      <c r="N104">
        <v>198.49</v>
      </c>
      <c r="O104" s="19">
        <v>495.35</v>
      </c>
      <c r="P104" s="1">
        <f t="shared" si="4"/>
        <v>25027.590000000004</v>
      </c>
      <c r="U104" s="28">
        <f t="shared" si="3"/>
        <v>4.9535</v>
      </c>
      <c r="V104" s="28">
        <f t="shared" si="5"/>
        <v>40380.990109778621</v>
      </c>
    </row>
    <row r="105" spans="2:26" x14ac:dyDescent="0.25">
      <c r="B105" s="4">
        <v>41617</v>
      </c>
      <c r="C105" s="1"/>
      <c r="E105">
        <v>136.22</v>
      </c>
      <c r="G105">
        <v>-209.36</v>
      </c>
      <c r="I105">
        <v>-781.51</v>
      </c>
      <c r="J105">
        <v>-182.53</v>
      </c>
      <c r="K105">
        <v>-82.47</v>
      </c>
      <c r="L105">
        <v>-505.2</v>
      </c>
      <c r="M105">
        <v>61.9</v>
      </c>
      <c r="N105" s="16">
        <v>293.38</v>
      </c>
      <c r="O105" s="19">
        <v>293.38</v>
      </c>
      <c r="P105" s="1">
        <f t="shared" si="4"/>
        <v>25320.970000000005</v>
      </c>
      <c r="U105" s="28">
        <f t="shared" si="3"/>
        <v>2.9337999999999997</v>
      </c>
      <c r="V105" s="28">
        <f t="shared" si="5"/>
        <v>41565.687597619311</v>
      </c>
    </row>
    <row r="106" spans="2:26" x14ac:dyDescent="0.25">
      <c r="B106" s="4">
        <v>41624</v>
      </c>
      <c r="C106" s="1">
        <v>-840.45</v>
      </c>
      <c r="D106">
        <v>-352.8</v>
      </c>
      <c r="I106" s="16">
        <v>-781.51</v>
      </c>
      <c r="J106">
        <v>-1056.42</v>
      </c>
      <c r="O106" s="22">
        <v>-781.51</v>
      </c>
      <c r="P106" s="1">
        <f t="shared" si="4"/>
        <v>24539.460000000006</v>
      </c>
      <c r="U106" s="28">
        <f t="shared" si="3"/>
        <v>-7.8151000000000002</v>
      </c>
      <c r="V106" s="28">
        <f t="shared" si="5"/>
        <v>38317.287546177766</v>
      </c>
    </row>
    <row r="107" spans="2:26" x14ac:dyDescent="0.25">
      <c r="B107" s="4">
        <v>41631</v>
      </c>
      <c r="C107" s="1"/>
      <c r="N107" s="16">
        <v>-620.94000000000005</v>
      </c>
      <c r="O107" s="22">
        <v>-620.94000000000005</v>
      </c>
      <c r="P107" s="1">
        <f t="shared" si="4"/>
        <v>23918.520000000008</v>
      </c>
      <c r="R107" s="23" t="s">
        <v>15</v>
      </c>
      <c r="S107" s="24"/>
      <c r="T107" s="24"/>
      <c r="U107" s="28">
        <f t="shared" si="3"/>
        <v>-6.2094000000000005</v>
      </c>
      <c r="V107" s="28">
        <f t="shared" si="5"/>
        <v>35938.013893285402</v>
      </c>
      <c r="X107" s="23" t="s">
        <v>21</v>
      </c>
      <c r="Y107" s="24"/>
      <c r="Z107" s="24"/>
    </row>
    <row r="108" spans="2:26" ht="15.75" thickBot="1" x14ac:dyDescent="0.3">
      <c r="B108" s="4">
        <v>41638</v>
      </c>
      <c r="C108" s="9"/>
      <c r="D108" s="9"/>
      <c r="E108" s="12">
        <v>156.15</v>
      </c>
      <c r="F108" s="9">
        <v>-748.6</v>
      </c>
      <c r="G108" s="9">
        <v>175.34</v>
      </c>
      <c r="H108" s="9"/>
      <c r="I108" s="9">
        <v>462.39</v>
      </c>
      <c r="J108" s="9"/>
      <c r="K108" s="9"/>
      <c r="L108" s="9"/>
      <c r="M108" s="9">
        <v>149.22999999999999</v>
      </c>
      <c r="N108" s="9"/>
      <c r="O108" s="18">
        <v>156.15</v>
      </c>
      <c r="P108" s="1">
        <f t="shared" si="4"/>
        <v>24074.670000000009</v>
      </c>
      <c r="Q108" s="26">
        <f>SUM(O57:O108)</f>
        <v>9333.7499999999964</v>
      </c>
      <c r="R108" s="25"/>
      <c r="S108" s="25"/>
      <c r="T108" s="25"/>
      <c r="U108" s="28">
        <f t="shared" si="3"/>
        <v>1.5615000000000001</v>
      </c>
      <c r="V108" s="28">
        <f t="shared" si="5"/>
        <v>36499.185980229049</v>
      </c>
      <c r="W108" s="29">
        <f>V108-V56</f>
        <v>21357.636664609334</v>
      </c>
      <c r="X108" s="25"/>
      <c r="Y108" s="25"/>
      <c r="Z108" s="25"/>
    </row>
    <row r="109" spans="2:26" x14ac:dyDescent="0.25">
      <c r="B109" s="4">
        <v>41645</v>
      </c>
      <c r="C109" s="1"/>
      <c r="D109">
        <v>136.80000000000001</v>
      </c>
      <c r="E109" s="1">
        <v>-844.55</v>
      </c>
      <c r="G109" s="1">
        <v>-641.73</v>
      </c>
      <c r="H109" s="1">
        <v>-490.63</v>
      </c>
      <c r="I109" s="10">
        <v>165.89</v>
      </c>
      <c r="J109" s="1">
        <v>-41.67</v>
      </c>
      <c r="K109" s="1">
        <v>239.57</v>
      </c>
      <c r="L109" s="1">
        <v>339</v>
      </c>
      <c r="M109" s="1">
        <v>473.74</v>
      </c>
      <c r="N109" s="1">
        <v>625.34</v>
      </c>
      <c r="O109" s="17">
        <v>165.89</v>
      </c>
      <c r="P109" s="1">
        <f t="shared" si="4"/>
        <v>24240.560000000009</v>
      </c>
      <c r="U109" s="28">
        <f t="shared" si="3"/>
        <v>1.6589</v>
      </c>
      <c r="V109" s="28">
        <f t="shared" si="5"/>
        <v>37104.670976455069</v>
      </c>
    </row>
    <row r="110" spans="2:26" x14ac:dyDescent="0.25">
      <c r="B110" s="4">
        <v>41652</v>
      </c>
      <c r="C110" s="1"/>
      <c r="K110">
        <v>174.25</v>
      </c>
      <c r="M110" s="10">
        <v>473.72</v>
      </c>
      <c r="O110" s="17">
        <v>473.72</v>
      </c>
      <c r="P110" s="1">
        <f t="shared" si="4"/>
        <v>24714.28000000001</v>
      </c>
      <c r="U110" s="28">
        <f t="shared" si="3"/>
        <v>4.7372000000000005</v>
      </c>
      <c r="V110" s="28">
        <f t="shared" si="5"/>
        <v>38862.393449951698</v>
      </c>
    </row>
    <row r="111" spans="2:26" x14ac:dyDescent="0.25">
      <c r="B111" s="4">
        <v>41659</v>
      </c>
      <c r="C111" s="1">
        <v>499.99</v>
      </c>
      <c r="D111" s="16">
        <v>166</v>
      </c>
      <c r="E111">
        <v>494.27</v>
      </c>
      <c r="I111">
        <v>112.7</v>
      </c>
      <c r="J111">
        <v>289.37</v>
      </c>
      <c r="L111">
        <v>278.8</v>
      </c>
      <c r="O111" s="19">
        <v>166</v>
      </c>
      <c r="P111" s="1">
        <f t="shared" si="4"/>
        <v>24880.28000000001</v>
      </c>
      <c r="U111" s="28">
        <f t="shared" si="3"/>
        <v>1.66</v>
      </c>
      <c r="V111" s="28">
        <f t="shared" si="5"/>
        <v>39507.509181220892</v>
      </c>
    </row>
    <row r="112" spans="2:26" x14ac:dyDescent="0.25">
      <c r="B112" s="4">
        <v>41666</v>
      </c>
      <c r="C112" s="1">
        <v>495.7</v>
      </c>
      <c r="E112">
        <v>245.1</v>
      </c>
      <c r="H112">
        <v>249.01</v>
      </c>
      <c r="I112" s="16">
        <v>462.39</v>
      </c>
      <c r="J112">
        <v>238.55</v>
      </c>
      <c r="K112">
        <v>625.28</v>
      </c>
      <c r="L112">
        <v>284.89999999999998</v>
      </c>
      <c r="M112">
        <v>473.72</v>
      </c>
      <c r="N112">
        <v>625.38</v>
      </c>
      <c r="O112" s="19">
        <v>462.39</v>
      </c>
      <c r="P112" s="1">
        <f t="shared" si="4"/>
        <v>25342.670000000009</v>
      </c>
      <c r="U112" s="28">
        <f t="shared" si="3"/>
        <v>4.6238999999999999</v>
      </c>
      <c r="V112" s="28">
        <f t="shared" si="5"/>
        <v>41334.296898251363</v>
      </c>
    </row>
    <row r="113" spans="2:22" x14ac:dyDescent="0.25">
      <c r="B113" s="4">
        <v>41673</v>
      </c>
      <c r="C113" s="1"/>
      <c r="E113">
        <v>-844.55</v>
      </c>
      <c r="G113">
        <v>-846.61</v>
      </c>
      <c r="I113" s="16">
        <v>129.12</v>
      </c>
      <c r="J113">
        <v>625.24</v>
      </c>
      <c r="L113">
        <v>183.4</v>
      </c>
      <c r="M113">
        <v>-80823</v>
      </c>
      <c r="N113">
        <v>625.33000000000004</v>
      </c>
      <c r="O113" s="19">
        <v>129.12</v>
      </c>
      <c r="P113" s="1">
        <f t="shared" si="4"/>
        <v>25471.790000000008</v>
      </c>
      <c r="U113" s="28">
        <f t="shared" si="3"/>
        <v>1.2911999999999999</v>
      </c>
      <c r="V113" s="28">
        <f t="shared" si="5"/>
        <v>41868.005339801588</v>
      </c>
    </row>
    <row r="114" spans="2:22" x14ac:dyDescent="0.25">
      <c r="B114" s="4">
        <v>41680</v>
      </c>
      <c r="C114" s="10">
        <v>495.7</v>
      </c>
      <c r="D114">
        <v>174</v>
      </c>
      <c r="E114">
        <v>226.68</v>
      </c>
      <c r="G114">
        <v>138.74</v>
      </c>
      <c r="H114">
        <v>-346.31</v>
      </c>
      <c r="I114">
        <v>462.37</v>
      </c>
      <c r="J114">
        <v>272.24</v>
      </c>
      <c r="L114">
        <v>-153.19999999999999</v>
      </c>
      <c r="N114">
        <v>361.03</v>
      </c>
      <c r="O114" s="17">
        <v>495.7</v>
      </c>
      <c r="P114" s="1">
        <f t="shared" si="4"/>
        <v>25967.490000000009</v>
      </c>
      <c r="U114" s="28">
        <f t="shared" si="3"/>
        <v>4.9569999999999999</v>
      </c>
      <c r="V114" s="28">
        <f t="shared" si="5"/>
        <v>43943.402364495545</v>
      </c>
    </row>
    <row r="115" spans="2:22" x14ac:dyDescent="0.25">
      <c r="B115" s="4">
        <v>41687</v>
      </c>
      <c r="C115" s="1"/>
      <c r="F115" s="16">
        <v>593</v>
      </c>
      <c r="N115">
        <v>314.95999999999998</v>
      </c>
      <c r="O115" s="19">
        <v>593</v>
      </c>
      <c r="P115" s="1">
        <f t="shared" si="4"/>
        <v>26560.490000000009</v>
      </c>
      <c r="U115" s="28">
        <f t="shared" si="3"/>
        <v>5.93</v>
      </c>
      <c r="V115" s="28">
        <f t="shared" si="5"/>
        <v>46549.246124710124</v>
      </c>
    </row>
    <row r="116" spans="2:22" x14ac:dyDescent="0.25">
      <c r="B116" s="4">
        <v>41694</v>
      </c>
      <c r="C116" s="1"/>
      <c r="E116">
        <v>259.33999999999997</v>
      </c>
      <c r="F116">
        <v>207</v>
      </c>
      <c r="G116">
        <v>157.16999999999999</v>
      </c>
      <c r="H116">
        <v>625.12</v>
      </c>
      <c r="I116">
        <v>462.38</v>
      </c>
      <c r="J116">
        <v>625.33000000000004</v>
      </c>
      <c r="K116">
        <v>346.23</v>
      </c>
      <c r="M116" s="16">
        <v>473.72</v>
      </c>
      <c r="N116">
        <v>265.98</v>
      </c>
      <c r="O116" s="19">
        <v>473.72</v>
      </c>
      <c r="P116" s="1">
        <f t="shared" si="4"/>
        <v>27034.21000000001</v>
      </c>
      <c r="U116" s="28">
        <f t="shared" si="3"/>
        <v>4.7372000000000005</v>
      </c>
      <c r="V116" s="28">
        <f t="shared" si="5"/>
        <v>48754.377012129888</v>
      </c>
    </row>
    <row r="117" spans="2:22" x14ac:dyDescent="0.25">
      <c r="B117" s="4">
        <v>41701</v>
      </c>
      <c r="C117" s="1">
        <v>173.97</v>
      </c>
      <c r="F117">
        <v>143</v>
      </c>
      <c r="I117" s="16">
        <v>115.83</v>
      </c>
      <c r="J117">
        <v>261.73</v>
      </c>
      <c r="O117" s="19">
        <v>115.83</v>
      </c>
      <c r="P117" s="1">
        <f t="shared" si="4"/>
        <v>27150.040000000012</v>
      </c>
      <c r="U117" s="28">
        <f t="shared" si="3"/>
        <v>1.1582999999999999</v>
      </c>
      <c r="V117" s="28">
        <f t="shared" si="5"/>
        <v>49319.098961061383</v>
      </c>
    </row>
    <row r="118" spans="2:22" x14ac:dyDescent="0.25">
      <c r="B118" s="4">
        <v>41708</v>
      </c>
      <c r="C118" s="1">
        <v>245.19</v>
      </c>
      <c r="D118">
        <v>177.8</v>
      </c>
      <c r="E118" s="16">
        <v>429.86</v>
      </c>
      <c r="G118">
        <v>216.12</v>
      </c>
      <c r="I118">
        <v>243.33</v>
      </c>
      <c r="J118">
        <v>616.87</v>
      </c>
      <c r="M118">
        <v>-55.88</v>
      </c>
      <c r="O118" s="19">
        <v>429.86</v>
      </c>
      <c r="P118" s="1">
        <f t="shared" si="4"/>
        <v>27579.900000000012</v>
      </c>
      <c r="U118" s="28">
        <f t="shared" si="3"/>
        <v>4.2986000000000004</v>
      </c>
      <c r="V118" s="28">
        <f t="shared" si="5"/>
        <v>51439.129749001564</v>
      </c>
    </row>
    <row r="119" spans="2:22" x14ac:dyDescent="0.25">
      <c r="B119" s="4">
        <v>41715</v>
      </c>
      <c r="C119" s="1">
        <v>495.7</v>
      </c>
      <c r="E119" s="16">
        <v>495.53</v>
      </c>
      <c r="G119">
        <v>495.55</v>
      </c>
      <c r="N119">
        <v>175.34</v>
      </c>
      <c r="O119" s="19">
        <v>495.53</v>
      </c>
      <c r="P119" s="1">
        <f t="shared" si="4"/>
        <v>28075.430000000011</v>
      </c>
      <c r="U119" s="28">
        <f t="shared" si="3"/>
        <v>4.9553000000000003</v>
      </c>
      <c r="V119" s="28">
        <f t="shared" si="5"/>
        <v>53988.092945453835</v>
      </c>
    </row>
    <row r="120" spans="2:22" x14ac:dyDescent="0.25">
      <c r="B120" s="4">
        <v>41722</v>
      </c>
      <c r="C120" s="1">
        <v>-608.24</v>
      </c>
      <c r="F120">
        <v>230</v>
      </c>
      <c r="I120" s="16">
        <v>462.37</v>
      </c>
      <c r="J120">
        <v>151.06</v>
      </c>
      <c r="L120">
        <v>593</v>
      </c>
      <c r="O120" s="19">
        <v>462.37</v>
      </c>
      <c r="P120" s="1">
        <f t="shared" si="4"/>
        <v>28537.80000000001</v>
      </c>
      <c r="U120" s="28">
        <f t="shared" si="3"/>
        <v>4.6237000000000004</v>
      </c>
      <c r="V120" s="28">
        <f t="shared" si="5"/>
        <v>56484.340398972789</v>
      </c>
    </row>
    <row r="121" spans="2:22" x14ac:dyDescent="0.25">
      <c r="B121" s="4">
        <v>41729</v>
      </c>
      <c r="C121" s="1">
        <v>119.52</v>
      </c>
      <c r="D121">
        <v>100.6</v>
      </c>
      <c r="F121">
        <v>110.4</v>
      </c>
      <c r="H121">
        <v>176.3</v>
      </c>
      <c r="I121" s="16">
        <v>207.34</v>
      </c>
      <c r="J121">
        <v>329.14</v>
      </c>
      <c r="K121">
        <v>234.61</v>
      </c>
      <c r="M121">
        <v>216.55</v>
      </c>
      <c r="N121">
        <v>625.33000000000004</v>
      </c>
      <c r="O121" s="19">
        <v>207.34</v>
      </c>
      <c r="P121" s="1">
        <f t="shared" si="4"/>
        <v>28745.14000000001</v>
      </c>
      <c r="U121" s="28">
        <f t="shared" si="3"/>
        <v>2.0733999999999999</v>
      </c>
      <c r="V121" s="28">
        <f t="shared" si="5"/>
        <v>57655.48671280509</v>
      </c>
    </row>
    <row r="122" spans="2:22" x14ac:dyDescent="0.25">
      <c r="B122" s="4">
        <v>41736</v>
      </c>
      <c r="C122" s="1"/>
      <c r="I122">
        <v>462.36</v>
      </c>
      <c r="K122">
        <v>259.58999999999997</v>
      </c>
      <c r="M122" s="16">
        <v>473.74</v>
      </c>
      <c r="O122" s="19">
        <v>473.74</v>
      </c>
      <c r="P122" s="1">
        <f t="shared" si="4"/>
        <v>29218.880000000012</v>
      </c>
      <c r="U122" s="28">
        <f t="shared" si="3"/>
        <v>4.7374000000000001</v>
      </c>
      <c r="V122" s="28">
        <f t="shared" si="5"/>
        <v>60386.857740337517</v>
      </c>
    </row>
    <row r="123" spans="2:22" x14ac:dyDescent="0.25">
      <c r="B123" s="4">
        <v>41743</v>
      </c>
      <c r="C123" s="1"/>
      <c r="D123">
        <v>321.8</v>
      </c>
      <c r="F123">
        <v>590.70000000000005</v>
      </c>
      <c r="K123">
        <v>151.07</v>
      </c>
      <c r="L123">
        <v>592.9</v>
      </c>
      <c r="M123" s="16">
        <v>113.18</v>
      </c>
      <c r="N123">
        <v>217.07</v>
      </c>
      <c r="O123" s="19">
        <v>113.18</v>
      </c>
      <c r="P123" s="1">
        <f t="shared" si="4"/>
        <v>29332.060000000012</v>
      </c>
      <c r="U123" s="28">
        <f t="shared" si="3"/>
        <v>1.1317999999999999</v>
      </c>
      <c r="V123" s="28">
        <f t="shared" si="5"/>
        <v>61070.316196242653</v>
      </c>
    </row>
    <row r="124" spans="2:22" x14ac:dyDescent="0.25">
      <c r="B124" s="4">
        <v>41750</v>
      </c>
      <c r="C124" s="1"/>
      <c r="N124" s="16">
        <v>-543.45000000000005</v>
      </c>
      <c r="O124" s="22">
        <v>-543.45000000000005</v>
      </c>
      <c r="P124" s="1">
        <f t="shared" si="4"/>
        <v>28788.610000000011</v>
      </c>
      <c r="U124" s="28">
        <f t="shared" si="3"/>
        <v>-5.4345000000000008</v>
      </c>
      <c r="V124" s="28">
        <f t="shared" si="5"/>
        <v>57751.449862557849</v>
      </c>
    </row>
    <row r="125" spans="2:22" x14ac:dyDescent="0.25">
      <c r="B125" s="4">
        <v>41757</v>
      </c>
      <c r="C125" s="1"/>
      <c r="I125" s="16">
        <v>462.38</v>
      </c>
      <c r="O125" s="19">
        <v>462.38</v>
      </c>
      <c r="P125" s="1">
        <f t="shared" si="4"/>
        <v>29250.990000000013</v>
      </c>
      <c r="U125" s="28">
        <f t="shared" si="3"/>
        <v>4.6238000000000001</v>
      </c>
      <c r="V125" s="28">
        <f t="shared" si="5"/>
        <v>60421.7614013028</v>
      </c>
    </row>
    <row r="126" spans="2:22" x14ac:dyDescent="0.25">
      <c r="B126" s="11">
        <v>41764</v>
      </c>
      <c r="C126" s="1"/>
      <c r="O126" s="6">
        <v>0</v>
      </c>
      <c r="P126" s="1">
        <f t="shared" si="4"/>
        <v>29250.990000000013</v>
      </c>
      <c r="U126" s="28">
        <f t="shared" si="3"/>
        <v>0</v>
      </c>
      <c r="V126" s="28">
        <f t="shared" si="5"/>
        <v>60421.7614013028</v>
      </c>
    </row>
    <row r="127" spans="2:22" x14ac:dyDescent="0.25">
      <c r="B127" s="4">
        <v>41771</v>
      </c>
      <c r="C127" s="1"/>
      <c r="E127">
        <v>494.28</v>
      </c>
      <c r="G127">
        <v>259.83999999999997</v>
      </c>
      <c r="I127" s="16">
        <v>165.29</v>
      </c>
      <c r="J127">
        <v>-387.29</v>
      </c>
      <c r="K127">
        <v>-276.14</v>
      </c>
      <c r="L127">
        <v>-555.20000000000005</v>
      </c>
      <c r="M127">
        <v>158.54</v>
      </c>
      <c r="N127">
        <v>-367.45</v>
      </c>
      <c r="O127" s="19">
        <v>165.29</v>
      </c>
      <c r="P127" s="1">
        <f t="shared" si="4"/>
        <v>29416.280000000013</v>
      </c>
      <c r="U127" s="28">
        <f t="shared" si="3"/>
        <v>1.6528999999999998</v>
      </c>
      <c r="V127" s="28">
        <f t="shared" si="5"/>
        <v>61420.472695504934</v>
      </c>
    </row>
    <row r="128" spans="2:22" x14ac:dyDescent="0.25">
      <c r="B128" s="4">
        <v>41778</v>
      </c>
      <c r="C128" s="1"/>
      <c r="E128">
        <v>-249.91</v>
      </c>
      <c r="G128">
        <v>-207.02</v>
      </c>
      <c r="M128" s="16">
        <v>196.51</v>
      </c>
      <c r="O128" s="19">
        <v>196.51</v>
      </c>
      <c r="P128" s="1">
        <f t="shared" si="4"/>
        <v>29612.790000000012</v>
      </c>
      <c r="U128" s="28">
        <f t="shared" si="3"/>
        <v>1.9650999999999998</v>
      </c>
      <c r="V128" s="28">
        <f t="shared" si="5"/>
        <v>62627.446404444308</v>
      </c>
    </row>
    <row r="129" spans="2:22" x14ac:dyDescent="0.25">
      <c r="B129" s="4">
        <v>41785</v>
      </c>
      <c r="C129" s="1">
        <v>124.64</v>
      </c>
      <c r="D129">
        <v>187.6</v>
      </c>
      <c r="I129" s="16">
        <v>138.49</v>
      </c>
      <c r="O129" s="19">
        <v>138.49</v>
      </c>
      <c r="P129" s="1">
        <f t="shared" si="4"/>
        <v>29751.280000000013</v>
      </c>
      <c r="U129" s="28">
        <f t="shared" si="3"/>
        <v>1.3849</v>
      </c>
      <c r="V129" s="28">
        <f t="shared" si="5"/>
        <v>63494.773909699456</v>
      </c>
    </row>
    <row r="130" spans="2:22" x14ac:dyDescent="0.25">
      <c r="B130" s="4">
        <v>41792</v>
      </c>
      <c r="C130" s="1"/>
      <c r="I130" s="16">
        <v>462.36</v>
      </c>
      <c r="O130" s="19">
        <v>462.36</v>
      </c>
      <c r="P130" s="1">
        <f t="shared" si="4"/>
        <v>30213.640000000014</v>
      </c>
      <c r="U130" s="28">
        <f t="shared" si="3"/>
        <v>4.6235999999999997</v>
      </c>
      <c r="V130" s="28">
        <f t="shared" si="5"/>
        <v>66430.518276188319</v>
      </c>
    </row>
    <row r="131" spans="2:22" x14ac:dyDescent="0.25">
      <c r="B131" s="4">
        <v>41799</v>
      </c>
      <c r="C131" s="1"/>
      <c r="E131">
        <v>495.53</v>
      </c>
      <c r="G131">
        <v>495.56</v>
      </c>
      <c r="M131" s="16">
        <v>473.72</v>
      </c>
      <c r="O131" s="19">
        <v>473.72</v>
      </c>
      <c r="P131" s="1">
        <f t="shared" si="4"/>
        <v>30687.360000000015</v>
      </c>
      <c r="U131" s="28">
        <f t="shared" si="3"/>
        <v>4.7372000000000005</v>
      </c>
      <c r="V131" s="28">
        <f t="shared" si="5"/>
        <v>69577.464787967911</v>
      </c>
    </row>
    <row r="132" spans="2:22" x14ac:dyDescent="0.25">
      <c r="B132" s="4">
        <v>41806</v>
      </c>
      <c r="C132" s="1"/>
      <c r="E132">
        <v>240.08</v>
      </c>
      <c r="F132">
        <v>150.4</v>
      </c>
      <c r="G132">
        <v>203.4</v>
      </c>
      <c r="H132">
        <v>200.42</v>
      </c>
      <c r="I132">
        <v>462.38</v>
      </c>
      <c r="J132">
        <v>616.87</v>
      </c>
      <c r="K132">
        <v>104.25</v>
      </c>
      <c r="L132">
        <v>233.4</v>
      </c>
      <c r="M132">
        <v>206.13</v>
      </c>
      <c r="N132" s="16">
        <v>623.75</v>
      </c>
      <c r="O132" s="19">
        <v>623.75</v>
      </c>
      <c r="P132" s="1">
        <f t="shared" si="4"/>
        <v>31311.110000000015</v>
      </c>
      <c r="U132" s="28">
        <f t="shared" si="3"/>
        <v>6.2374999999999998</v>
      </c>
      <c r="V132" s="28">
        <f t="shared" si="5"/>
        <v>73917.35915411741</v>
      </c>
    </row>
    <row r="133" spans="2:22" x14ac:dyDescent="0.25">
      <c r="B133" s="11">
        <v>41813</v>
      </c>
      <c r="C133" s="1"/>
      <c r="O133" s="6">
        <v>0</v>
      </c>
      <c r="P133" s="1">
        <f t="shared" si="4"/>
        <v>31311.110000000015</v>
      </c>
      <c r="U133" s="28">
        <f t="shared" ref="U133:U160" si="6">O133/10000*100</f>
        <v>0</v>
      </c>
      <c r="V133" s="28">
        <f t="shared" si="5"/>
        <v>73917.35915411741</v>
      </c>
    </row>
    <row r="134" spans="2:22" x14ac:dyDescent="0.25">
      <c r="B134" s="11">
        <v>41820</v>
      </c>
      <c r="C134" s="1"/>
      <c r="O134" s="6">
        <v>0</v>
      </c>
      <c r="P134" s="1">
        <f t="shared" ref="P134:P160" si="7">O134+P133</f>
        <v>31311.110000000015</v>
      </c>
      <c r="U134" s="28">
        <f t="shared" si="6"/>
        <v>0</v>
      </c>
      <c r="V134" s="28">
        <f t="shared" si="5"/>
        <v>73917.35915411741</v>
      </c>
    </row>
    <row r="135" spans="2:22" x14ac:dyDescent="0.25">
      <c r="B135" s="4">
        <v>41827</v>
      </c>
      <c r="C135" s="1"/>
      <c r="F135">
        <v>242</v>
      </c>
      <c r="N135" s="16">
        <v>313.89999999999998</v>
      </c>
      <c r="O135" s="19">
        <v>313.89999999999998</v>
      </c>
      <c r="P135" s="1">
        <f t="shared" si="7"/>
        <v>31625.010000000017</v>
      </c>
      <c r="U135" s="28">
        <f t="shared" si="6"/>
        <v>3.1389999999999993</v>
      </c>
      <c r="V135" s="28">
        <f t="shared" si="5"/>
        <v>76237.625057965153</v>
      </c>
    </row>
    <row r="136" spans="2:22" x14ac:dyDescent="0.25">
      <c r="B136" s="4">
        <v>41834</v>
      </c>
      <c r="C136" s="1"/>
      <c r="M136" s="16">
        <v>9.01</v>
      </c>
      <c r="O136" s="19">
        <v>9.01</v>
      </c>
      <c r="P136" s="1">
        <f t="shared" si="7"/>
        <v>31634.020000000015</v>
      </c>
      <c r="U136" s="28">
        <f t="shared" si="6"/>
        <v>9.01E-2</v>
      </c>
      <c r="V136" s="28">
        <f t="shared" ref="V136:V160" si="8">(1+U136/100)*V135</f>
        <v>76306.315158142388</v>
      </c>
    </row>
    <row r="137" spans="2:22" x14ac:dyDescent="0.25">
      <c r="B137" s="4">
        <v>41841</v>
      </c>
      <c r="C137" s="1"/>
      <c r="I137" s="16">
        <v>136.35</v>
      </c>
      <c r="O137" s="19">
        <v>136.35</v>
      </c>
      <c r="P137" s="1">
        <f t="shared" si="7"/>
        <v>31770.370000000014</v>
      </c>
      <c r="U137" s="28">
        <f t="shared" si="6"/>
        <v>1.3634999999999999</v>
      </c>
      <c r="V137" s="28">
        <f t="shared" si="8"/>
        <v>77346.751765323657</v>
      </c>
    </row>
    <row r="138" spans="2:22" x14ac:dyDescent="0.25">
      <c r="B138" s="4">
        <v>41848</v>
      </c>
      <c r="C138" s="1"/>
      <c r="F138" s="16">
        <v>-336.6</v>
      </c>
      <c r="I138">
        <v>-48.87</v>
      </c>
      <c r="L138">
        <v>-241.2</v>
      </c>
      <c r="O138" s="22">
        <v>-336.6</v>
      </c>
      <c r="P138" s="1">
        <f t="shared" si="7"/>
        <v>31433.770000000015</v>
      </c>
      <c r="U138" s="28">
        <f t="shared" si="6"/>
        <v>-3.3660000000000001</v>
      </c>
      <c r="V138" s="28">
        <f t="shared" si="8"/>
        <v>74743.260100902859</v>
      </c>
    </row>
    <row r="139" spans="2:22" x14ac:dyDescent="0.25">
      <c r="B139" s="4">
        <v>41855</v>
      </c>
      <c r="C139" s="1"/>
      <c r="E139">
        <v>495.36</v>
      </c>
      <c r="F139" s="16">
        <v>249.2</v>
      </c>
      <c r="I139">
        <v>111.13</v>
      </c>
      <c r="M139">
        <v>34.659999999999997</v>
      </c>
      <c r="N139">
        <v>623.9</v>
      </c>
      <c r="O139" s="19">
        <v>249.2</v>
      </c>
      <c r="P139" s="1">
        <f t="shared" si="7"/>
        <v>31682.970000000016</v>
      </c>
      <c r="U139" s="28">
        <f t="shared" si="6"/>
        <v>2.492</v>
      </c>
      <c r="V139" s="28">
        <f t="shared" si="8"/>
        <v>76605.862142617363</v>
      </c>
    </row>
    <row r="140" spans="2:22" x14ac:dyDescent="0.25">
      <c r="B140" s="11">
        <v>41862</v>
      </c>
      <c r="C140" s="1"/>
      <c r="O140" s="6">
        <v>0</v>
      </c>
      <c r="P140" s="1">
        <f t="shared" si="7"/>
        <v>31682.970000000016</v>
      </c>
      <c r="U140" s="28">
        <f t="shared" si="6"/>
        <v>0</v>
      </c>
      <c r="V140" s="28">
        <f t="shared" si="8"/>
        <v>76605.862142617363</v>
      </c>
    </row>
    <row r="141" spans="2:22" x14ac:dyDescent="0.25">
      <c r="B141" s="4">
        <v>41869</v>
      </c>
      <c r="C141" s="1"/>
      <c r="M141">
        <v>-129.41</v>
      </c>
      <c r="N141" s="16">
        <v>625.38</v>
      </c>
      <c r="O141" s="19">
        <v>625.38</v>
      </c>
      <c r="P141" s="1">
        <f t="shared" si="7"/>
        <v>32308.350000000017</v>
      </c>
      <c r="U141" s="28">
        <f t="shared" si="6"/>
        <v>6.2538</v>
      </c>
      <c r="V141" s="28">
        <f t="shared" si="8"/>
        <v>81396.639549292362</v>
      </c>
    </row>
    <row r="142" spans="2:22" x14ac:dyDescent="0.25">
      <c r="B142" s="4">
        <v>41876</v>
      </c>
      <c r="C142" s="1">
        <v>-6.68</v>
      </c>
      <c r="F142">
        <v>205</v>
      </c>
      <c r="I142" s="16">
        <v>-393.87</v>
      </c>
      <c r="L142">
        <v>-308.2</v>
      </c>
      <c r="O142" s="22">
        <v>-393.87</v>
      </c>
      <c r="P142" s="1">
        <f t="shared" si="7"/>
        <v>31914.480000000018</v>
      </c>
      <c r="U142" s="28">
        <f t="shared" si="6"/>
        <v>-3.9386999999999999</v>
      </c>
      <c r="V142" s="28">
        <f t="shared" si="8"/>
        <v>78190.670107364393</v>
      </c>
    </row>
    <row r="143" spans="2:22" x14ac:dyDescent="0.25">
      <c r="B143" s="4">
        <v>41883</v>
      </c>
      <c r="C143" s="1"/>
      <c r="I143">
        <v>168.43</v>
      </c>
      <c r="M143" s="16">
        <v>468.62</v>
      </c>
      <c r="O143" s="19">
        <v>468.62</v>
      </c>
      <c r="P143" s="1">
        <f t="shared" si="7"/>
        <v>32383.100000000017</v>
      </c>
      <c r="U143" s="28">
        <f t="shared" si="6"/>
        <v>4.6862000000000004</v>
      </c>
      <c r="V143" s="28">
        <f t="shared" si="8"/>
        <v>81854.841289935706</v>
      </c>
    </row>
    <row r="144" spans="2:22" x14ac:dyDescent="0.25">
      <c r="B144" s="4">
        <v>41890</v>
      </c>
      <c r="C144" s="1">
        <v>137.94999999999999</v>
      </c>
      <c r="F144">
        <v>-1007</v>
      </c>
      <c r="I144" s="16">
        <v>462.38</v>
      </c>
      <c r="J144">
        <v>347.07</v>
      </c>
      <c r="K144">
        <v>623.42999999999995</v>
      </c>
      <c r="L144">
        <v>-208.2</v>
      </c>
      <c r="M144">
        <v>473.73</v>
      </c>
      <c r="O144" s="19">
        <v>462.38</v>
      </c>
      <c r="P144" s="1">
        <f t="shared" si="7"/>
        <v>32845.480000000018</v>
      </c>
      <c r="U144" s="28">
        <f t="shared" si="6"/>
        <v>4.6238000000000001</v>
      </c>
      <c r="V144" s="28">
        <f t="shared" si="8"/>
        <v>85639.645441499757</v>
      </c>
    </row>
    <row r="145" spans="2:26" x14ac:dyDescent="0.25">
      <c r="B145" s="4">
        <v>41897</v>
      </c>
      <c r="C145" s="1">
        <v>500.01</v>
      </c>
      <c r="D145">
        <v>147.6</v>
      </c>
      <c r="E145">
        <v>495.53</v>
      </c>
      <c r="G145">
        <v>225.01</v>
      </c>
      <c r="H145">
        <v>262.70999999999998</v>
      </c>
      <c r="I145" s="16">
        <v>462.39</v>
      </c>
      <c r="J145">
        <v>259.63</v>
      </c>
      <c r="K145">
        <v>625.27</v>
      </c>
      <c r="M145">
        <v>473.71</v>
      </c>
      <c r="N145">
        <v>623.75</v>
      </c>
      <c r="O145" s="19">
        <v>462.39</v>
      </c>
      <c r="P145" s="1">
        <f t="shared" si="7"/>
        <v>33307.870000000017</v>
      </c>
      <c r="U145" s="28">
        <f t="shared" si="6"/>
        <v>4.6238999999999999</v>
      </c>
      <c r="V145" s="28">
        <f t="shared" si="8"/>
        <v>89599.537007069259</v>
      </c>
    </row>
    <row r="146" spans="2:26" x14ac:dyDescent="0.25">
      <c r="B146" s="4">
        <v>41904</v>
      </c>
      <c r="C146" s="1"/>
      <c r="K146">
        <v>343.89</v>
      </c>
      <c r="L146">
        <v>591.4</v>
      </c>
      <c r="M146" s="16">
        <v>473.73</v>
      </c>
      <c r="N146">
        <v>-761.61</v>
      </c>
      <c r="O146" s="19">
        <v>473.73</v>
      </c>
      <c r="P146" s="1">
        <f t="shared" si="7"/>
        <v>33781.60000000002</v>
      </c>
      <c r="U146" s="28">
        <f t="shared" si="6"/>
        <v>4.7372999999999994</v>
      </c>
      <c r="V146" s="28">
        <f t="shared" si="8"/>
        <v>93844.135873705134</v>
      </c>
    </row>
    <row r="147" spans="2:26" x14ac:dyDescent="0.25">
      <c r="B147" s="4">
        <v>41911</v>
      </c>
      <c r="C147" s="1">
        <v>144.74</v>
      </c>
      <c r="D147">
        <v>-85.8</v>
      </c>
      <c r="E147">
        <v>171.4</v>
      </c>
      <c r="G147">
        <v>-126.62</v>
      </c>
      <c r="H147" s="16">
        <v>-1060.56</v>
      </c>
      <c r="I147">
        <v>-789.31</v>
      </c>
      <c r="L147">
        <v>-1008.6</v>
      </c>
      <c r="N147">
        <v>175.33</v>
      </c>
      <c r="O147" s="22">
        <v>-1060.56</v>
      </c>
      <c r="P147" s="1">
        <f t="shared" si="7"/>
        <v>32721.040000000019</v>
      </c>
      <c r="U147" s="28">
        <f t="shared" si="6"/>
        <v>-10.605599999999999</v>
      </c>
      <c r="V147" s="28">
        <f t="shared" si="8"/>
        <v>83891.402199483462</v>
      </c>
    </row>
    <row r="148" spans="2:26" x14ac:dyDescent="0.25">
      <c r="B148" s="4">
        <v>41918</v>
      </c>
      <c r="C148" s="1"/>
      <c r="E148">
        <v>-443.39</v>
      </c>
      <c r="F148" s="16">
        <v>593</v>
      </c>
      <c r="G148">
        <v>-459.99</v>
      </c>
      <c r="L148">
        <v>311</v>
      </c>
      <c r="O148" s="19">
        <v>593</v>
      </c>
      <c r="P148" s="1">
        <f t="shared" si="7"/>
        <v>33314.040000000023</v>
      </c>
      <c r="U148" s="28">
        <f t="shared" si="6"/>
        <v>5.93</v>
      </c>
      <c r="V148" s="28">
        <f t="shared" si="8"/>
        <v>88866.162349912818</v>
      </c>
    </row>
    <row r="149" spans="2:26" x14ac:dyDescent="0.25">
      <c r="B149" s="4">
        <v>41925</v>
      </c>
      <c r="C149" s="10">
        <v>495.72</v>
      </c>
      <c r="E149">
        <v>495.55</v>
      </c>
      <c r="F149">
        <v>590.70000000000005</v>
      </c>
      <c r="G149">
        <v>241.77</v>
      </c>
      <c r="I149">
        <v>462.38</v>
      </c>
      <c r="L149">
        <v>-1007</v>
      </c>
      <c r="O149" s="17">
        <v>495.72</v>
      </c>
      <c r="P149" s="1">
        <f t="shared" si="7"/>
        <v>33809.760000000024</v>
      </c>
      <c r="U149" s="28">
        <f t="shared" si="6"/>
        <v>4.9572000000000003</v>
      </c>
      <c r="V149" s="28">
        <f t="shared" si="8"/>
        <v>93271.43574992269</v>
      </c>
    </row>
    <row r="150" spans="2:26" x14ac:dyDescent="0.25">
      <c r="B150" s="4">
        <v>41932</v>
      </c>
      <c r="C150" s="1"/>
      <c r="K150">
        <v>624.41999999999996</v>
      </c>
      <c r="L150">
        <v>396.8</v>
      </c>
      <c r="M150" s="16">
        <v>113.18</v>
      </c>
      <c r="N150">
        <v>262.39</v>
      </c>
      <c r="O150" s="19">
        <v>113.18</v>
      </c>
      <c r="P150" s="1">
        <f t="shared" si="7"/>
        <v>33922.940000000024</v>
      </c>
      <c r="U150" s="28">
        <f t="shared" si="6"/>
        <v>1.1317999999999999</v>
      </c>
      <c r="V150" s="28">
        <f t="shared" si="8"/>
        <v>94327.081859740312</v>
      </c>
    </row>
    <row r="151" spans="2:26" x14ac:dyDescent="0.25">
      <c r="B151" s="4">
        <v>41939</v>
      </c>
      <c r="C151" s="1">
        <v>148.33000000000001</v>
      </c>
      <c r="I151">
        <v>159.63</v>
      </c>
      <c r="M151" s="16">
        <v>211.73</v>
      </c>
      <c r="O151" s="19">
        <v>211.73</v>
      </c>
      <c r="P151" s="1">
        <f t="shared" si="7"/>
        <v>34134.670000000027</v>
      </c>
      <c r="U151" s="28">
        <f t="shared" si="6"/>
        <v>2.1172999999999997</v>
      </c>
      <c r="V151" s="28">
        <f t="shared" si="8"/>
        <v>96324.269163956604</v>
      </c>
    </row>
    <row r="152" spans="2:26" x14ac:dyDescent="0.25">
      <c r="B152" s="4">
        <v>41946</v>
      </c>
      <c r="C152" s="10">
        <v>495.72</v>
      </c>
      <c r="E152">
        <v>495.55</v>
      </c>
      <c r="F152">
        <v>186</v>
      </c>
      <c r="G152">
        <v>495.56</v>
      </c>
      <c r="I152">
        <v>190.92</v>
      </c>
      <c r="L152">
        <v>591.4</v>
      </c>
      <c r="M152">
        <v>473.74</v>
      </c>
      <c r="O152" s="17">
        <v>495.72</v>
      </c>
      <c r="P152" s="1">
        <f t="shared" si="7"/>
        <v>34630.390000000029</v>
      </c>
      <c r="U152" s="28">
        <f t="shared" si="6"/>
        <v>4.9572000000000003</v>
      </c>
      <c r="V152" s="28">
        <f t="shared" si="8"/>
        <v>101099.25583495226</v>
      </c>
    </row>
    <row r="153" spans="2:26" x14ac:dyDescent="0.25">
      <c r="B153" s="4">
        <v>41953</v>
      </c>
      <c r="C153" s="1"/>
      <c r="D153">
        <v>597.6</v>
      </c>
      <c r="E153">
        <v>137.07</v>
      </c>
      <c r="F153">
        <v>310.2</v>
      </c>
      <c r="G153" s="16">
        <v>226.69</v>
      </c>
      <c r="I153">
        <v>145.55000000000001</v>
      </c>
      <c r="J153">
        <v>466.66</v>
      </c>
      <c r="O153" s="19">
        <v>226.69</v>
      </c>
      <c r="P153" s="1">
        <f t="shared" si="7"/>
        <v>34857.080000000031</v>
      </c>
      <c r="U153" s="28">
        <f t="shared" si="6"/>
        <v>2.2668999999999997</v>
      </c>
      <c r="V153" s="28">
        <f t="shared" si="8"/>
        <v>103391.0748654748</v>
      </c>
    </row>
    <row r="154" spans="2:26" x14ac:dyDescent="0.25">
      <c r="B154" s="4">
        <v>41960</v>
      </c>
      <c r="C154" s="1">
        <v>210.84</v>
      </c>
      <c r="D154">
        <v>330</v>
      </c>
      <c r="E154" s="16">
        <v>118.64</v>
      </c>
      <c r="F154">
        <v>593</v>
      </c>
      <c r="G154">
        <v>495.55</v>
      </c>
      <c r="I154">
        <v>159.63</v>
      </c>
      <c r="N154">
        <v>625.38</v>
      </c>
      <c r="O154" s="19">
        <v>118.64</v>
      </c>
      <c r="P154" s="1">
        <f t="shared" si="7"/>
        <v>34975.72000000003</v>
      </c>
      <c r="U154" s="28">
        <f t="shared" si="6"/>
        <v>1.1863999999999999</v>
      </c>
      <c r="V154" s="28">
        <f t="shared" si="8"/>
        <v>104617.70657767881</v>
      </c>
    </row>
    <row r="155" spans="2:26" x14ac:dyDescent="0.25">
      <c r="B155" s="4">
        <v>41967</v>
      </c>
      <c r="C155" s="1"/>
      <c r="K155">
        <v>625.23</v>
      </c>
      <c r="L155">
        <v>593</v>
      </c>
      <c r="M155" s="16">
        <v>473.73</v>
      </c>
      <c r="N155">
        <v>224.86</v>
      </c>
      <c r="O155" s="19">
        <v>473.73</v>
      </c>
      <c r="P155" s="1">
        <f t="shared" si="7"/>
        <v>35449.450000000033</v>
      </c>
      <c r="U155" s="28">
        <f t="shared" si="6"/>
        <v>4.7372999999999994</v>
      </c>
      <c r="V155" s="28">
        <f t="shared" si="8"/>
        <v>109573.76119138318</v>
      </c>
    </row>
    <row r="156" spans="2:26" x14ac:dyDescent="0.25">
      <c r="B156" s="4">
        <v>41974</v>
      </c>
      <c r="C156" s="1">
        <v>215.13</v>
      </c>
      <c r="D156">
        <v>228</v>
      </c>
      <c r="E156">
        <v>495.55</v>
      </c>
      <c r="G156">
        <v>184.81</v>
      </c>
      <c r="I156" s="16">
        <v>241.75</v>
      </c>
      <c r="J156">
        <v>253.54</v>
      </c>
      <c r="K156">
        <v>625.27</v>
      </c>
      <c r="M156">
        <v>473.71</v>
      </c>
      <c r="N156">
        <v>258.61</v>
      </c>
      <c r="O156" s="19">
        <v>241.75</v>
      </c>
      <c r="P156" s="1">
        <f t="shared" si="7"/>
        <v>35691.200000000033</v>
      </c>
      <c r="U156" s="28">
        <f t="shared" si="6"/>
        <v>2.4175</v>
      </c>
      <c r="V156" s="28">
        <f t="shared" si="8"/>
        <v>112222.70686818488</v>
      </c>
    </row>
    <row r="157" spans="2:26" x14ac:dyDescent="0.25">
      <c r="B157" s="4">
        <v>41981</v>
      </c>
      <c r="C157" s="1"/>
      <c r="D157">
        <v>597.6</v>
      </c>
      <c r="E157">
        <v>157.16</v>
      </c>
      <c r="G157">
        <v>495.56</v>
      </c>
      <c r="L157">
        <v>593</v>
      </c>
      <c r="M157" s="16">
        <v>473.74</v>
      </c>
      <c r="N157">
        <v>623.75</v>
      </c>
      <c r="O157" s="19">
        <v>473.74</v>
      </c>
      <c r="P157" s="1">
        <f t="shared" si="7"/>
        <v>36164.940000000031</v>
      </c>
      <c r="U157" s="28">
        <f t="shared" si="6"/>
        <v>4.7374000000000001</v>
      </c>
      <c r="V157" s="28">
        <f t="shared" si="8"/>
        <v>117539.14538335826</v>
      </c>
    </row>
    <row r="158" spans="2:26" x14ac:dyDescent="0.25">
      <c r="B158" s="4">
        <v>41988</v>
      </c>
      <c r="C158" s="1">
        <v>136.27000000000001</v>
      </c>
      <c r="E158">
        <v>495.56</v>
      </c>
      <c r="F158">
        <v>593</v>
      </c>
      <c r="G158">
        <v>215.8</v>
      </c>
      <c r="I158">
        <v>127.55</v>
      </c>
      <c r="J158">
        <v>291.24</v>
      </c>
      <c r="K158">
        <v>172.15</v>
      </c>
      <c r="M158" s="16">
        <v>247.78</v>
      </c>
      <c r="O158" s="19">
        <v>247.78</v>
      </c>
      <c r="P158" s="1">
        <f t="shared" si="7"/>
        <v>36412.72000000003</v>
      </c>
      <c r="U158" s="28">
        <f t="shared" si="6"/>
        <v>2.4778000000000002</v>
      </c>
      <c r="V158" s="28">
        <f t="shared" si="8"/>
        <v>120451.5303276671</v>
      </c>
    </row>
    <row r="159" spans="2:26" x14ac:dyDescent="0.25">
      <c r="B159" s="4">
        <v>41995</v>
      </c>
      <c r="C159" s="1"/>
      <c r="D159">
        <v>-417.8</v>
      </c>
      <c r="E159">
        <v>495.56</v>
      </c>
      <c r="F159">
        <v>-1006.8</v>
      </c>
      <c r="G159">
        <v>495.55</v>
      </c>
      <c r="H159">
        <v>81.39</v>
      </c>
      <c r="K159">
        <v>257.49</v>
      </c>
      <c r="L159">
        <v>206</v>
      </c>
      <c r="M159" s="16">
        <v>146.04</v>
      </c>
      <c r="N159">
        <v>625.34</v>
      </c>
      <c r="O159" s="19">
        <v>146.04</v>
      </c>
      <c r="P159" s="1">
        <f t="shared" si="7"/>
        <v>36558.760000000031</v>
      </c>
      <c r="R159" s="23" t="s">
        <v>16</v>
      </c>
      <c r="S159" s="24"/>
      <c r="T159" s="24"/>
      <c r="U159" s="28">
        <f t="shared" si="6"/>
        <v>1.4603999999999999</v>
      </c>
      <c r="V159" s="28">
        <f t="shared" si="8"/>
        <v>122210.60447657236</v>
      </c>
      <c r="X159" s="23" t="s">
        <v>22</v>
      </c>
      <c r="Y159" s="24"/>
      <c r="Z159" s="24"/>
    </row>
    <row r="160" spans="2:26" ht="15.75" thickBot="1" x14ac:dyDescent="0.3">
      <c r="B160" s="11">
        <v>42002</v>
      </c>
      <c r="O160" s="6">
        <v>0</v>
      </c>
      <c r="P160" s="1">
        <f t="shared" si="7"/>
        <v>36558.760000000031</v>
      </c>
      <c r="Q160" s="26">
        <f>SUM(O109:O160)</f>
        <v>12484.089999999998</v>
      </c>
      <c r="R160" s="25"/>
      <c r="S160" s="25"/>
      <c r="T160" s="25"/>
      <c r="U160" s="28">
        <f t="shared" si="6"/>
        <v>0</v>
      </c>
      <c r="V160" s="28">
        <f t="shared" si="8"/>
        <v>122210.60447657236</v>
      </c>
      <c r="W160" s="29">
        <f>V160-V108</f>
        <v>85711.418496343307</v>
      </c>
      <c r="X160" s="25"/>
      <c r="Y160" s="25"/>
      <c r="Z160" s="25"/>
    </row>
    <row r="162" spans="15:26" x14ac:dyDescent="0.25">
      <c r="O162" s="27">
        <f>SUM(O4:O160)</f>
        <v>26558.760000000009</v>
      </c>
      <c r="Q162" s="24" t="s">
        <v>17</v>
      </c>
      <c r="R162" s="24"/>
      <c r="S162" s="24"/>
      <c r="T162" s="24"/>
      <c r="V162" s="29">
        <f>V160</f>
        <v>122210.60447657236</v>
      </c>
      <c r="W162" s="24" t="s">
        <v>23</v>
      </c>
      <c r="X162" s="24"/>
      <c r="Y162" s="24"/>
      <c r="Z162" s="24"/>
    </row>
  </sheetData>
  <mergeCells count="9">
    <mergeCell ref="Q162:T162"/>
    <mergeCell ref="X55:Z56"/>
    <mergeCell ref="X107:Z108"/>
    <mergeCell ref="X159:Z160"/>
    <mergeCell ref="W162:Z162"/>
    <mergeCell ref="C2:N2"/>
    <mergeCell ref="R55:T56"/>
    <mergeCell ref="R107:T108"/>
    <mergeCell ref="R159:T160"/>
  </mergeCells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Лист1!B4:B4</xm:f>
              <xm:sqref>O4</xm:sqref>
            </x14:sparkline>
            <x14:sparkline>
              <xm:f>Лист1!C4:C4</xm:f>
              <xm:sqref>P4</xm:sqref>
            </x14:sparkline>
            <x14:sparkline>
              <xm:f>Лист1!B5:B5</xm:f>
              <xm:sqref>O5</xm:sqref>
            </x14:sparkline>
            <x14:sparkline>
              <xm:f>Лист1!C5:C5</xm:f>
              <xm:sqref>P5</xm:sqref>
            </x14:sparkline>
            <x14:sparkline>
              <xm:f>Лист1!B6:B6</xm:f>
              <xm:sqref>O6</xm:sqref>
            </x14:sparkline>
            <x14:sparkline>
              <xm:f>Лист1!B7:B7</xm:f>
              <xm:sqref>O7</xm:sqref>
            </x14:sparkline>
            <x14:sparkline>
              <xm:f>Лист1!B8:B8</xm:f>
              <xm:sqref>O8</xm:sqref>
            </x14:sparkline>
            <x14:sparkline>
              <xm:f>Лист1!B9:B9</xm:f>
              <xm:sqref>O9</xm:sqref>
            </x14:sparkline>
            <x14:sparkline>
              <xm:f>Лист1!B10:B10</xm:f>
              <xm:sqref>O10</xm:sqref>
            </x14:sparkline>
            <x14:sparkline>
              <xm:f>Лист1!B11:B11</xm:f>
              <xm:sqref>O11</xm:sqref>
            </x14:sparkline>
            <x14:sparkline>
              <xm:f>Лист1!B12:B12</xm:f>
              <xm:sqref>O12</xm:sqref>
            </x14:sparkline>
            <x14:sparkline>
              <xm:f>Лист1!B13:B13</xm:f>
              <xm:sqref>O13</xm:sqref>
            </x14:sparkline>
            <x14:sparkline>
              <xm:f>Лист1!B14:B14</xm:f>
              <xm:sqref>O14</xm:sqref>
            </x14:sparkline>
            <x14:sparkline>
              <xm:f>Лист1!B15:B15</xm:f>
              <xm:sqref>O15</xm:sqref>
            </x14:sparkline>
            <x14:sparkline>
              <xm:f>Лист1!B16:B16</xm:f>
              <xm:sqref>O16</xm:sqref>
            </x14:sparkline>
            <x14:sparkline>
              <xm:f>Лист1!B17:B17</xm:f>
              <xm:sqref>O17</xm:sqref>
            </x14:sparkline>
            <x14:sparkline>
              <xm:f>Лист1!B18:B18</xm:f>
              <xm:sqref>O18</xm:sqref>
            </x14:sparkline>
            <x14:sparkline>
              <xm:f>Лист1!B19:B19</xm:f>
              <xm:sqref>O19</xm:sqref>
            </x14:sparkline>
            <x14:sparkline>
              <xm:f>Лист1!B20:B20</xm:f>
              <xm:sqref>O20</xm:sqref>
            </x14:sparkline>
            <x14:sparkline>
              <xm:f>Лист1!B21:B21</xm:f>
              <xm:sqref>O21</xm:sqref>
            </x14:sparkline>
            <x14:sparkline>
              <xm:f>Лист1!B22:B22</xm:f>
              <xm:sqref>O22</xm:sqref>
            </x14:sparkline>
            <x14:sparkline>
              <xm:f>Лист1!B23:B23</xm:f>
              <xm:sqref>O23</xm:sqref>
            </x14:sparkline>
            <x14:sparkline>
              <xm:f>Лист1!B24:B24</xm:f>
              <xm:sqref>O24</xm:sqref>
            </x14:sparkline>
            <x14:sparkline>
              <xm:f>Лист1!B25:B25</xm:f>
              <xm:sqref>O25</xm:sqref>
            </x14:sparkline>
            <x14:sparkline>
              <xm:f>Лист1!B26:B26</xm:f>
              <xm:sqref>O26</xm:sqref>
            </x14:sparkline>
            <x14:sparkline>
              <xm:f>Лист1!B27:B27</xm:f>
              <xm:sqref>O27</xm:sqref>
            </x14:sparkline>
            <x14:sparkline>
              <xm:f>Лист1!B28:B28</xm:f>
              <xm:sqref>O28</xm:sqref>
            </x14:sparkline>
            <x14:sparkline>
              <xm:f>Лист1!B29:B29</xm:f>
              <xm:sqref>O29</xm:sqref>
            </x14:sparkline>
            <x14:sparkline>
              <xm:f>Лист1!B30:B30</xm:f>
              <xm:sqref>O30</xm:sqref>
            </x14:sparkline>
            <x14:sparkline>
              <xm:f>Лист1!B31:B31</xm:f>
              <xm:sqref>O31</xm:sqref>
            </x14:sparkline>
            <x14:sparkline>
              <xm:f>Лист1!B32:B32</xm:f>
              <xm:sqref>O32</xm:sqref>
            </x14:sparkline>
            <x14:sparkline>
              <xm:f>Лист1!B33:B33</xm:f>
              <xm:sqref>O33</xm:sqref>
            </x14:sparkline>
            <x14:sparkline>
              <xm:f>Лист1!B34:B34</xm:f>
              <xm:sqref>O34</xm:sqref>
            </x14:sparkline>
            <x14:sparkline>
              <xm:f>Лист1!B35:B35</xm:f>
              <xm:sqref>O35</xm:sqref>
            </x14:sparkline>
            <x14:sparkline>
              <xm:f>Лист1!B36:B36</xm:f>
              <xm:sqref>O36</xm:sqref>
            </x14:sparkline>
            <x14:sparkline>
              <xm:f>Лист1!B37:B37</xm:f>
              <xm:sqref>O37</xm:sqref>
            </x14:sparkline>
            <x14:sparkline>
              <xm:f>Лист1!B38:B38</xm:f>
              <xm:sqref>O38</xm:sqref>
            </x14:sparkline>
            <x14:sparkline>
              <xm:f>Лист1!B39:B39</xm:f>
              <xm:sqref>O39</xm:sqref>
            </x14:sparkline>
            <x14:sparkline>
              <xm:f>Лист1!B40:B40</xm:f>
              <xm:sqref>O40</xm:sqref>
            </x14:sparkline>
            <x14:sparkline>
              <xm:f>Лист1!B41:B41</xm:f>
              <xm:sqref>O41</xm:sqref>
            </x14:sparkline>
            <x14:sparkline>
              <xm:f>Лист1!B42:B42</xm:f>
              <xm:sqref>O42</xm:sqref>
            </x14:sparkline>
            <x14:sparkline>
              <xm:f>Лист1!B43:B43</xm:f>
              <xm:sqref>O43</xm:sqref>
            </x14:sparkline>
            <x14:sparkline>
              <xm:f>Лист1!B44:B44</xm:f>
              <xm:sqref>O44</xm:sqref>
            </x14:sparkline>
            <x14:sparkline>
              <xm:f>Лист1!B45:B45</xm:f>
              <xm:sqref>O45</xm:sqref>
            </x14:sparkline>
            <x14:sparkline>
              <xm:f>Лист1!B46:B46</xm:f>
              <xm:sqref>O46</xm:sqref>
            </x14:sparkline>
            <x14:sparkline>
              <xm:f>Лист1!B47:B47</xm:f>
              <xm:sqref>O47</xm:sqref>
            </x14:sparkline>
            <x14:sparkline>
              <xm:f>Лист1!B48:B48</xm:f>
              <xm:sqref>O48</xm:sqref>
            </x14:sparkline>
            <x14:sparkline>
              <xm:f>Лист1!B49:B49</xm:f>
              <xm:sqref>O49</xm:sqref>
            </x14:sparkline>
            <x14:sparkline>
              <xm:f>Лист1!B50:B50</xm:f>
              <xm:sqref>O50</xm:sqref>
            </x14:sparkline>
            <x14:sparkline>
              <xm:f>Лист1!B51:B51</xm:f>
              <xm:sqref>O51</xm:sqref>
            </x14:sparkline>
            <x14:sparkline>
              <xm:f>Лист1!B52:B52</xm:f>
              <xm:sqref>O52</xm:sqref>
            </x14:sparkline>
            <x14:sparkline>
              <xm:f>Лист1!B53:B53</xm:f>
              <xm:sqref>O53</xm:sqref>
            </x14:sparkline>
            <x14:sparkline>
              <xm:f>Лист1!B54:B54</xm:f>
              <xm:sqref>O54</xm:sqref>
            </x14:sparkline>
            <x14:sparkline>
              <xm:f>Лист1!B55:B55</xm:f>
              <xm:sqref>O55</xm:sqref>
            </x14:sparkline>
            <x14:sparkline>
              <xm:f>Лист1!B56:B56</xm:f>
              <xm:sqref>O56</xm:sqref>
            </x14:sparkline>
            <x14:sparkline>
              <xm:f>Лист1!B57:B57</xm:f>
              <xm:sqref>O57</xm:sqref>
            </x14:sparkline>
            <x14:sparkline>
              <xm:f>Лист1!B58:B58</xm:f>
              <xm:sqref>O58</xm:sqref>
            </x14:sparkline>
            <x14:sparkline>
              <xm:f>Лист1!B59:B59</xm:f>
              <xm:sqref>O59</xm:sqref>
            </x14:sparkline>
            <x14:sparkline>
              <xm:f>Лист1!B60:B60</xm:f>
              <xm:sqref>O60</xm:sqref>
            </x14:sparkline>
            <x14:sparkline>
              <xm:f>Лист1!B61:B61</xm:f>
              <xm:sqref>O61</xm:sqref>
            </x14:sparkline>
            <x14:sparkline>
              <xm:f>Лист1!B62:B62</xm:f>
              <xm:sqref>O62</xm:sqref>
            </x14:sparkline>
            <x14:sparkline>
              <xm:f>Лист1!B63:B63</xm:f>
              <xm:sqref>O63</xm:sqref>
            </x14:sparkline>
            <x14:sparkline>
              <xm:f>Лист1!B64:B64</xm:f>
              <xm:sqref>O64</xm:sqref>
            </x14:sparkline>
            <x14:sparkline>
              <xm:f>Лист1!B65:B65</xm:f>
              <xm:sqref>O65</xm:sqref>
            </x14:sparkline>
            <x14:sparkline>
              <xm:f>Лист1!B66:B66</xm:f>
              <xm:sqref>O66</xm:sqref>
            </x14:sparkline>
            <x14:sparkline>
              <xm:f>Лист1!B67:B67</xm:f>
              <xm:sqref>O67</xm:sqref>
            </x14:sparkline>
            <x14:sparkline>
              <xm:f>Лист1!B68:B68</xm:f>
              <xm:sqref>O68</xm:sqref>
            </x14:sparkline>
            <x14:sparkline>
              <xm:f>Лист1!B69:B69</xm:f>
              <xm:sqref>O69</xm:sqref>
            </x14:sparkline>
            <x14:sparkline>
              <xm:f>Лист1!B70:B70</xm:f>
              <xm:sqref>O70</xm:sqref>
            </x14:sparkline>
            <x14:sparkline>
              <xm:f>Лист1!B71:B71</xm:f>
              <xm:sqref>O71</xm:sqref>
            </x14:sparkline>
            <x14:sparkline>
              <xm:f>Лист1!B72:B72</xm:f>
              <xm:sqref>O72</xm:sqref>
            </x14:sparkline>
            <x14:sparkline>
              <xm:f>Лист1!B73:B73</xm:f>
              <xm:sqref>O73</xm:sqref>
            </x14:sparkline>
            <x14:sparkline>
              <xm:f>Лист1!B74:B74</xm:f>
              <xm:sqref>O74</xm:sqref>
            </x14:sparkline>
            <x14:sparkline>
              <xm:f>Лист1!B75:B75</xm:f>
              <xm:sqref>O75</xm:sqref>
            </x14:sparkline>
            <x14:sparkline>
              <xm:f>Лист1!B76:B76</xm:f>
              <xm:sqref>O76</xm:sqref>
            </x14:sparkline>
            <x14:sparkline>
              <xm:f>Лист1!B77:B77</xm:f>
              <xm:sqref>O77</xm:sqref>
            </x14:sparkline>
            <x14:sparkline>
              <xm:f>Лист1!B78:B78</xm:f>
              <xm:sqref>O78</xm:sqref>
            </x14:sparkline>
            <x14:sparkline>
              <xm:f>Лист1!B79:B79</xm:f>
              <xm:sqref>O79</xm:sqref>
            </x14:sparkline>
            <x14:sparkline>
              <xm:f>Лист1!B80:B80</xm:f>
              <xm:sqref>O80</xm:sqref>
            </x14:sparkline>
            <x14:sparkline>
              <xm:f>Лист1!B81:B81</xm:f>
              <xm:sqref>O81</xm:sqref>
            </x14:sparkline>
            <x14:sparkline>
              <xm:f>Лист1!B82:B82</xm:f>
              <xm:sqref>O82</xm:sqref>
            </x14:sparkline>
            <x14:sparkline>
              <xm:f>Лист1!B83:B83</xm:f>
              <xm:sqref>O83</xm:sqref>
            </x14:sparkline>
            <x14:sparkline>
              <xm:f>Лист1!B84:B84</xm:f>
              <xm:sqref>O84</xm:sqref>
            </x14:sparkline>
            <x14:sparkline>
              <xm:f>Лист1!B85:B85</xm:f>
              <xm:sqref>O85</xm:sqref>
            </x14:sparkline>
            <x14:sparkline>
              <xm:f>Лист1!B86:B86</xm:f>
              <xm:sqref>O86</xm:sqref>
            </x14:sparkline>
            <x14:sparkline>
              <xm:f>Лист1!B87:B87</xm:f>
              <xm:sqref>O87</xm:sqref>
            </x14:sparkline>
            <x14:sparkline>
              <xm:f>Лист1!B88:B88</xm:f>
              <xm:sqref>O88</xm:sqref>
            </x14:sparkline>
            <x14:sparkline>
              <xm:f>Лист1!B89:B89</xm:f>
              <xm:sqref>O89</xm:sqref>
            </x14:sparkline>
            <x14:sparkline>
              <xm:f>Лист1!B90:B90</xm:f>
              <xm:sqref>O90</xm:sqref>
            </x14:sparkline>
            <x14:sparkline>
              <xm:f>Лист1!B91:B91</xm:f>
              <xm:sqref>O91</xm:sqref>
            </x14:sparkline>
            <x14:sparkline>
              <xm:f>Лист1!B92:B92</xm:f>
              <xm:sqref>O92</xm:sqref>
            </x14:sparkline>
            <x14:sparkline>
              <xm:f>Лист1!B93:B93</xm:f>
              <xm:sqref>O93</xm:sqref>
            </x14:sparkline>
            <x14:sparkline>
              <xm:f>Лист1!B94:B94</xm:f>
              <xm:sqref>O94</xm:sqref>
            </x14:sparkline>
            <x14:sparkline>
              <xm:f>Лист1!B95:B95</xm:f>
              <xm:sqref>O95</xm:sqref>
            </x14:sparkline>
            <x14:sparkline>
              <xm:f>Лист1!B96:B96</xm:f>
              <xm:sqref>O96</xm:sqref>
            </x14:sparkline>
            <x14:sparkline>
              <xm:f>Лист1!B97:B97</xm:f>
              <xm:sqref>O97</xm:sqref>
            </x14:sparkline>
            <x14:sparkline>
              <xm:f>Лист1!B98:B98</xm:f>
              <xm:sqref>O98</xm:sqref>
            </x14:sparkline>
            <x14:sparkline>
              <xm:f>Лист1!B99:B99</xm:f>
              <xm:sqref>O99</xm:sqref>
            </x14:sparkline>
            <x14:sparkline>
              <xm:f>Лист1!B100:B100</xm:f>
              <xm:sqref>O100</xm:sqref>
            </x14:sparkline>
            <x14:sparkline>
              <xm:f>Лист1!B101:B101</xm:f>
              <xm:sqref>O101</xm:sqref>
            </x14:sparkline>
            <x14:sparkline>
              <xm:f>Лист1!B102:B102</xm:f>
              <xm:sqref>O102</xm:sqref>
            </x14:sparkline>
            <x14:sparkline>
              <xm:f>Лист1!B103:B103</xm:f>
              <xm:sqref>O103</xm:sqref>
            </x14:sparkline>
            <x14:sparkline>
              <xm:f>Лист1!B104:B104</xm:f>
              <xm:sqref>O104</xm:sqref>
            </x14:sparkline>
            <x14:sparkline>
              <xm:f>Лист1!B105:B105</xm:f>
              <xm:sqref>O105</xm:sqref>
            </x14:sparkline>
            <x14:sparkline>
              <xm:f>Лист1!B106:B106</xm:f>
              <xm:sqref>O106</xm:sqref>
            </x14:sparkline>
            <x14:sparkline>
              <xm:f>Лист1!B107:B107</xm:f>
              <xm:sqref>O107</xm:sqref>
            </x14:sparkline>
            <x14:sparkline>
              <xm:f>Лист1!B108:B108</xm:f>
              <xm:sqref>O108</xm:sqref>
            </x14:sparkline>
            <x14:sparkline>
              <xm:f>Лист1!B109:B109</xm:f>
              <xm:sqref>O109</xm:sqref>
            </x14:sparkline>
            <x14:sparkline>
              <xm:f>Лист1!B110:B110</xm:f>
              <xm:sqref>O110</xm:sqref>
            </x14:sparkline>
            <x14:sparkline>
              <xm:f>Лист1!B111:B111</xm:f>
              <xm:sqref>O111</xm:sqref>
            </x14:sparkline>
            <x14:sparkline>
              <xm:f>Лист1!B112:B112</xm:f>
              <xm:sqref>O112</xm:sqref>
            </x14:sparkline>
            <x14:sparkline>
              <xm:f>Лист1!B113:B113</xm:f>
              <xm:sqref>O113</xm:sqref>
            </x14:sparkline>
            <x14:sparkline>
              <xm:f>Лист1!B114:B114</xm:f>
              <xm:sqref>O114</xm:sqref>
            </x14:sparkline>
            <x14:sparkline>
              <xm:f>Лист1!B115:B115</xm:f>
              <xm:sqref>O115</xm:sqref>
            </x14:sparkline>
            <x14:sparkline>
              <xm:f>Лист1!B116:B116</xm:f>
              <xm:sqref>O116</xm:sqref>
            </x14:sparkline>
            <x14:sparkline>
              <xm:f>Лист1!B117:B117</xm:f>
              <xm:sqref>O117</xm:sqref>
            </x14:sparkline>
            <x14:sparkline>
              <xm:f>Лист1!B118:B118</xm:f>
              <xm:sqref>O118</xm:sqref>
            </x14:sparkline>
            <x14:sparkline>
              <xm:f>Лист1!B119:B119</xm:f>
              <xm:sqref>O119</xm:sqref>
            </x14:sparkline>
            <x14:sparkline>
              <xm:f>Лист1!B120:B120</xm:f>
              <xm:sqref>O120</xm:sqref>
            </x14:sparkline>
            <x14:sparkline>
              <xm:f>Лист1!B121:B121</xm:f>
              <xm:sqref>O121</xm:sqref>
            </x14:sparkline>
            <x14:sparkline>
              <xm:f>Лист1!B122:B122</xm:f>
              <xm:sqref>O122</xm:sqref>
            </x14:sparkline>
            <x14:sparkline>
              <xm:f>Лист1!B123:B123</xm:f>
              <xm:sqref>O123</xm:sqref>
            </x14:sparkline>
            <x14:sparkline>
              <xm:f>Лист1!B124:B124</xm:f>
              <xm:sqref>O124</xm:sqref>
            </x14:sparkline>
            <x14:sparkline>
              <xm:f>Лист1!B125:B125</xm:f>
              <xm:sqref>O125</xm:sqref>
            </x14:sparkline>
            <x14:sparkline>
              <xm:f>Лист1!B126:B126</xm:f>
              <xm:sqref>O126</xm:sqref>
            </x14:sparkline>
            <x14:sparkline>
              <xm:f>Лист1!B127:B127</xm:f>
              <xm:sqref>O127</xm:sqref>
            </x14:sparkline>
            <x14:sparkline>
              <xm:f>Лист1!B128:B128</xm:f>
              <xm:sqref>O128</xm:sqref>
            </x14:sparkline>
            <x14:sparkline>
              <xm:f>Лист1!B129:B129</xm:f>
              <xm:sqref>O129</xm:sqref>
            </x14:sparkline>
            <x14:sparkline>
              <xm:f>Лист1!B130:B130</xm:f>
              <xm:sqref>O130</xm:sqref>
            </x14:sparkline>
            <x14:sparkline>
              <xm:f>Лист1!B131:B131</xm:f>
              <xm:sqref>O131</xm:sqref>
            </x14:sparkline>
            <x14:sparkline>
              <xm:f>Лист1!B132:B132</xm:f>
              <xm:sqref>O132</xm:sqref>
            </x14:sparkline>
            <x14:sparkline>
              <xm:f>Лист1!B133:B133</xm:f>
              <xm:sqref>O133</xm:sqref>
            </x14:sparkline>
            <x14:sparkline>
              <xm:f>Лист1!B134:B134</xm:f>
              <xm:sqref>O134</xm:sqref>
            </x14:sparkline>
            <x14:sparkline>
              <xm:f>Лист1!B135:B135</xm:f>
              <xm:sqref>O135</xm:sqref>
            </x14:sparkline>
            <x14:sparkline>
              <xm:f>Лист1!B136:B136</xm:f>
              <xm:sqref>O136</xm:sqref>
            </x14:sparkline>
            <x14:sparkline>
              <xm:f>Лист1!B137:B137</xm:f>
              <xm:sqref>O137</xm:sqref>
            </x14:sparkline>
            <x14:sparkline>
              <xm:f>Лист1!B138:B138</xm:f>
              <xm:sqref>O138</xm:sqref>
            </x14:sparkline>
            <x14:sparkline>
              <xm:f>Лист1!B139:B139</xm:f>
              <xm:sqref>O139</xm:sqref>
            </x14:sparkline>
            <x14:sparkline>
              <xm:f>Лист1!B140:B140</xm:f>
              <xm:sqref>O140</xm:sqref>
            </x14:sparkline>
            <x14:sparkline>
              <xm:f>Лист1!B141:B141</xm:f>
              <xm:sqref>O141</xm:sqref>
            </x14:sparkline>
            <x14:sparkline>
              <xm:f>Лист1!B142:B142</xm:f>
              <xm:sqref>O142</xm:sqref>
            </x14:sparkline>
            <x14:sparkline>
              <xm:f>Лист1!B143:B143</xm:f>
              <xm:sqref>O143</xm:sqref>
            </x14:sparkline>
            <x14:sparkline>
              <xm:f>Лист1!B144:B144</xm:f>
              <xm:sqref>O144</xm:sqref>
            </x14:sparkline>
            <x14:sparkline>
              <xm:f>Лист1!B145:B145</xm:f>
              <xm:sqref>O145</xm:sqref>
            </x14:sparkline>
            <x14:sparkline>
              <xm:f>Лист1!B146:B146</xm:f>
              <xm:sqref>O146</xm:sqref>
            </x14:sparkline>
            <x14:sparkline>
              <xm:f>Лист1!B147:B147</xm:f>
              <xm:sqref>O147</xm:sqref>
            </x14:sparkline>
            <x14:sparkline>
              <xm:f>Лист1!B148:B148</xm:f>
              <xm:sqref>O148</xm:sqref>
            </x14:sparkline>
            <x14:sparkline>
              <xm:f>Лист1!B149:B149</xm:f>
              <xm:sqref>O149</xm:sqref>
            </x14:sparkline>
            <x14:sparkline>
              <xm:f>Лист1!B150:B150</xm:f>
              <xm:sqref>O150</xm:sqref>
            </x14:sparkline>
            <x14:sparkline>
              <xm:f>Лист1!B151:B151</xm:f>
              <xm:sqref>O151</xm:sqref>
            </x14:sparkline>
            <x14:sparkline>
              <xm:f>Лист1!B152:B152</xm:f>
              <xm:sqref>O152</xm:sqref>
            </x14:sparkline>
            <x14:sparkline>
              <xm:f>Лист1!B153:B153</xm:f>
              <xm:sqref>O153</xm:sqref>
            </x14:sparkline>
            <x14:sparkline>
              <xm:f>Лист1!B154:B154</xm:f>
              <xm:sqref>O154</xm:sqref>
            </x14:sparkline>
            <x14:sparkline>
              <xm:f>Лист1!B155:B155</xm:f>
              <xm:sqref>O155</xm:sqref>
            </x14:sparkline>
            <x14:sparkline>
              <xm:f>Лист1!B156:B156</xm:f>
              <xm:sqref>O156</xm:sqref>
            </x14:sparkline>
            <x14:sparkline>
              <xm:f>Лист1!B157:B157</xm:f>
              <xm:sqref>O157</xm:sqref>
            </x14:sparkline>
            <x14:sparkline>
              <xm:f>Лист1!B158:B158</xm:f>
              <xm:sqref>O158</xm:sqref>
            </x14:sparkline>
            <x14:sparkline>
              <xm:f>Лист1!B159:B159</xm:f>
              <xm:sqref>O159</xm:sqref>
            </x14:sparkline>
            <x14:sparkline>
              <xm:f>Лист1!B160:B160</xm:f>
              <xm:sqref>O160</xm:sqref>
            </x14:sparkline>
            <x14:sparkline>
              <xm:f>Лист1!C6:C6</xm:f>
              <xm:sqref>P6</xm:sqref>
            </x14:sparkline>
            <x14:sparkline>
              <xm:f>Лист1!C7:C7</xm:f>
              <xm:sqref>P7</xm:sqref>
            </x14:sparkline>
            <x14:sparkline>
              <xm:f>Лист1!C8:C8</xm:f>
              <xm:sqref>P8</xm:sqref>
            </x14:sparkline>
            <x14:sparkline>
              <xm:f>Лист1!C9:C9</xm:f>
              <xm:sqref>P9</xm:sqref>
            </x14:sparkline>
            <x14:sparkline>
              <xm:f>Лист1!C10:C10</xm:f>
              <xm:sqref>P10</xm:sqref>
            </x14:sparkline>
            <x14:sparkline>
              <xm:f>Лист1!C11:C11</xm:f>
              <xm:sqref>P11</xm:sqref>
            </x14:sparkline>
            <x14:sparkline>
              <xm:f>Лист1!C12:C12</xm:f>
              <xm:sqref>P12</xm:sqref>
            </x14:sparkline>
            <x14:sparkline>
              <xm:f>Лист1!C13:C13</xm:f>
              <xm:sqref>P13</xm:sqref>
            </x14:sparkline>
            <x14:sparkline>
              <xm:f>Лист1!C14:C14</xm:f>
              <xm:sqref>P14</xm:sqref>
            </x14:sparkline>
            <x14:sparkline>
              <xm:f>Лист1!C15:C15</xm:f>
              <xm:sqref>P15</xm:sqref>
            </x14:sparkline>
            <x14:sparkline>
              <xm:f>Лист1!C16:C16</xm:f>
              <xm:sqref>P16</xm:sqref>
            </x14:sparkline>
            <x14:sparkline>
              <xm:f>Лист1!C17:C17</xm:f>
              <xm:sqref>P17</xm:sqref>
            </x14:sparkline>
            <x14:sparkline>
              <xm:f>Лист1!C18:C18</xm:f>
              <xm:sqref>P18</xm:sqref>
            </x14:sparkline>
            <x14:sparkline>
              <xm:f>Лист1!C19:C19</xm:f>
              <xm:sqref>P19</xm:sqref>
            </x14:sparkline>
            <x14:sparkline>
              <xm:f>Лист1!C20:C20</xm:f>
              <xm:sqref>P20</xm:sqref>
            </x14:sparkline>
            <x14:sparkline>
              <xm:f>Лист1!C21:C21</xm:f>
              <xm:sqref>P21</xm:sqref>
            </x14:sparkline>
            <x14:sparkline>
              <xm:f>Лист1!C22:C22</xm:f>
              <xm:sqref>P22</xm:sqref>
            </x14:sparkline>
            <x14:sparkline>
              <xm:f>Лист1!C23:C23</xm:f>
              <xm:sqref>P23</xm:sqref>
            </x14:sparkline>
            <x14:sparkline>
              <xm:f>Лист1!C24:C24</xm:f>
              <xm:sqref>P24</xm:sqref>
            </x14:sparkline>
            <x14:sparkline>
              <xm:f>Лист1!C25:C25</xm:f>
              <xm:sqref>P25</xm:sqref>
            </x14:sparkline>
            <x14:sparkline>
              <xm:f>Лист1!C26:C26</xm:f>
              <xm:sqref>P26</xm:sqref>
            </x14:sparkline>
            <x14:sparkline>
              <xm:f>Лист1!C27:C27</xm:f>
              <xm:sqref>P27</xm:sqref>
            </x14:sparkline>
            <x14:sparkline>
              <xm:f>Лист1!C28:C28</xm:f>
              <xm:sqref>P28</xm:sqref>
            </x14:sparkline>
            <x14:sparkline>
              <xm:f>Лист1!C29:C29</xm:f>
              <xm:sqref>P29</xm:sqref>
            </x14:sparkline>
            <x14:sparkline>
              <xm:f>Лист1!C30:C30</xm:f>
              <xm:sqref>P30</xm:sqref>
            </x14:sparkline>
            <x14:sparkline>
              <xm:f>Лист1!C31:C31</xm:f>
              <xm:sqref>P31</xm:sqref>
            </x14:sparkline>
            <x14:sparkline>
              <xm:f>Лист1!C32:C32</xm:f>
              <xm:sqref>P32</xm:sqref>
            </x14:sparkline>
            <x14:sparkline>
              <xm:f>Лист1!C33:C33</xm:f>
              <xm:sqref>P33</xm:sqref>
            </x14:sparkline>
            <x14:sparkline>
              <xm:f>Лист1!C34:C34</xm:f>
              <xm:sqref>P34</xm:sqref>
            </x14:sparkline>
            <x14:sparkline>
              <xm:f>Лист1!C35:C35</xm:f>
              <xm:sqref>P35</xm:sqref>
            </x14:sparkline>
            <x14:sparkline>
              <xm:f>Лист1!C36:C36</xm:f>
              <xm:sqref>P36</xm:sqref>
            </x14:sparkline>
            <x14:sparkline>
              <xm:f>Лист1!C37:C37</xm:f>
              <xm:sqref>P37</xm:sqref>
            </x14:sparkline>
            <x14:sparkline>
              <xm:f>Лист1!C38:C38</xm:f>
              <xm:sqref>P38</xm:sqref>
            </x14:sparkline>
            <x14:sparkline>
              <xm:f>Лист1!C39:C39</xm:f>
              <xm:sqref>P39</xm:sqref>
            </x14:sparkline>
            <x14:sparkline>
              <xm:f>Лист1!C40:C40</xm:f>
              <xm:sqref>P40</xm:sqref>
            </x14:sparkline>
            <x14:sparkline>
              <xm:f>Лист1!C41:C41</xm:f>
              <xm:sqref>P41</xm:sqref>
            </x14:sparkline>
            <x14:sparkline>
              <xm:f>Лист1!C42:C42</xm:f>
              <xm:sqref>P42</xm:sqref>
            </x14:sparkline>
            <x14:sparkline>
              <xm:f>Лист1!C43:C43</xm:f>
              <xm:sqref>P43</xm:sqref>
            </x14:sparkline>
            <x14:sparkline>
              <xm:f>Лист1!C44:C44</xm:f>
              <xm:sqref>P44</xm:sqref>
            </x14:sparkline>
            <x14:sparkline>
              <xm:f>Лист1!C45:C45</xm:f>
              <xm:sqref>P45</xm:sqref>
            </x14:sparkline>
            <x14:sparkline>
              <xm:f>Лист1!C46:C46</xm:f>
              <xm:sqref>P46</xm:sqref>
            </x14:sparkline>
            <x14:sparkline>
              <xm:f>Лист1!C47:C47</xm:f>
              <xm:sqref>P47</xm:sqref>
            </x14:sparkline>
            <x14:sparkline>
              <xm:f>Лист1!C48:C48</xm:f>
              <xm:sqref>P48</xm:sqref>
            </x14:sparkline>
            <x14:sparkline>
              <xm:f>Лист1!C49:C49</xm:f>
              <xm:sqref>P49</xm:sqref>
            </x14:sparkline>
            <x14:sparkline>
              <xm:f>Лист1!C50:C50</xm:f>
              <xm:sqref>P50</xm:sqref>
            </x14:sparkline>
            <x14:sparkline>
              <xm:f>Лист1!C51:C51</xm:f>
              <xm:sqref>P51</xm:sqref>
            </x14:sparkline>
            <x14:sparkline>
              <xm:f>Лист1!C52:C52</xm:f>
              <xm:sqref>P52</xm:sqref>
            </x14:sparkline>
            <x14:sparkline>
              <xm:f>Лист1!C53:C53</xm:f>
              <xm:sqref>P53</xm:sqref>
            </x14:sparkline>
            <x14:sparkline>
              <xm:f>Лист1!C54:C54</xm:f>
              <xm:sqref>P54</xm:sqref>
            </x14:sparkline>
            <x14:sparkline>
              <xm:f>Лист1!C55:C55</xm:f>
              <xm:sqref>P55</xm:sqref>
            </x14:sparkline>
            <x14:sparkline>
              <xm:f>Лист1!C56:C56</xm:f>
              <xm:sqref>P56</xm:sqref>
            </x14:sparkline>
            <x14:sparkline>
              <xm:f>Лист1!C57:C57</xm:f>
              <xm:sqref>P57</xm:sqref>
            </x14:sparkline>
            <x14:sparkline>
              <xm:f>Лист1!C58:C58</xm:f>
              <xm:sqref>P58</xm:sqref>
            </x14:sparkline>
            <x14:sparkline>
              <xm:f>Лист1!C59:C59</xm:f>
              <xm:sqref>P59</xm:sqref>
            </x14:sparkline>
            <x14:sparkline>
              <xm:f>Лист1!C60:C60</xm:f>
              <xm:sqref>P60</xm:sqref>
            </x14:sparkline>
            <x14:sparkline>
              <xm:f>Лист1!C61:C61</xm:f>
              <xm:sqref>P61</xm:sqref>
            </x14:sparkline>
            <x14:sparkline>
              <xm:f>Лист1!C62:C62</xm:f>
              <xm:sqref>P62</xm:sqref>
            </x14:sparkline>
            <x14:sparkline>
              <xm:f>Лист1!C63:C63</xm:f>
              <xm:sqref>P63</xm:sqref>
            </x14:sparkline>
            <x14:sparkline>
              <xm:f>Лист1!C64:C64</xm:f>
              <xm:sqref>P64</xm:sqref>
            </x14:sparkline>
            <x14:sparkline>
              <xm:f>Лист1!C65:C65</xm:f>
              <xm:sqref>P65</xm:sqref>
            </x14:sparkline>
            <x14:sparkline>
              <xm:f>Лист1!C66:C66</xm:f>
              <xm:sqref>P66</xm:sqref>
            </x14:sparkline>
            <x14:sparkline>
              <xm:f>Лист1!C67:C67</xm:f>
              <xm:sqref>P67</xm:sqref>
            </x14:sparkline>
            <x14:sparkline>
              <xm:f>Лист1!C68:C68</xm:f>
              <xm:sqref>P68</xm:sqref>
            </x14:sparkline>
            <x14:sparkline>
              <xm:f>Лист1!C69:C69</xm:f>
              <xm:sqref>P69</xm:sqref>
            </x14:sparkline>
            <x14:sparkline>
              <xm:f>Лист1!C70:C70</xm:f>
              <xm:sqref>P70</xm:sqref>
            </x14:sparkline>
            <x14:sparkline>
              <xm:f>Лист1!C71:C71</xm:f>
              <xm:sqref>P71</xm:sqref>
            </x14:sparkline>
            <x14:sparkline>
              <xm:f>Лист1!C72:C72</xm:f>
              <xm:sqref>P72</xm:sqref>
            </x14:sparkline>
            <x14:sparkline>
              <xm:f>Лист1!C73:C73</xm:f>
              <xm:sqref>P73</xm:sqref>
            </x14:sparkline>
            <x14:sparkline>
              <xm:f>Лист1!C74:C74</xm:f>
              <xm:sqref>P74</xm:sqref>
            </x14:sparkline>
            <x14:sparkline>
              <xm:f>Лист1!C75:C75</xm:f>
              <xm:sqref>P75</xm:sqref>
            </x14:sparkline>
            <x14:sparkline>
              <xm:f>Лист1!C76:C76</xm:f>
              <xm:sqref>P76</xm:sqref>
            </x14:sparkline>
            <x14:sparkline>
              <xm:f>Лист1!C77:C77</xm:f>
              <xm:sqref>P77</xm:sqref>
            </x14:sparkline>
            <x14:sparkline>
              <xm:f>Лист1!C78:C78</xm:f>
              <xm:sqref>P78</xm:sqref>
            </x14:sparkline>
            <x14:sparkline>
              <xm:f>Лист1!C79:C79</xm:f>
              <xm:sqref>P79</xm:sqref>
            </x14:sparkline>
            <x14:sparkline>
              <xm:f>Лист1!C80:C80</xm:f>
              <xm:sqref>P80</xm:sqref>
            </x14:sparkline>
            <x14:sparkline>
              <xm:f>Лист1!C81:C81</xm:f>
              <xm:sqref>P81</xm:sqref>
            </x14:sparkline>
            <x14:sparkline>
              <xm:f>Лист1!C82:C82</xm:f>
              <xm:sqref>P82</xm:sqref>
            </x14:sparkline>
            <x14:sparkline>
              <xm:f>Лист1!C83:C83</xm:f>
              <xm:sqref>P83</xm:sqref>
            </x14:sparkline>
            <x14:sparkline>
              <xm:f>Лист1!C84:C84</xm:f>
              <xm:sqref>P84</xm:sqref>
            </x14:sparkline>
            <x14:sparkline>
              <xm:f>Лист1!C85:C85</xm:f>
              <xm:sqref>P85</xm:sqref>
            </x14:sparkline>
            <x14:sparkline>
              <xm:f>Лист1!C86:C86</xm:f>
              <xm:sqref>P86</xm:sqref>
            </x14:sparkline>
            <x14:sparkline>
              <xm:f>Лист1!C87:C87</xm:f>
              <xm:sqref>P87</xm:sqref>
            </x14:sparkline>
            <x14:sparkline>
              <xm:f>Лист1!C88:C88</xm:f>
              <xm:sqref>P88</xm:sqref>
            </x14:sparkline>
            <x14:sparkline>
              <xm:f>Лист1!C89:C89</xm:f>
              <xm:sqref>P89</xm:sqref>
            </x14:sparkline>
            <x14:sparkline>
              <xm:f>Лист1!C90:C90</xm:f>
              <xm:sqref>P90</xm:sqref>
            </x14:sparkline>
            <x14:sparkline>
              <xm:f>Лист1!C91:C91</xm:f>
              <xm:sqref>P91</xm:sqref>
            </x14:sparkline>
            <x14:sparkline>
              <xm:f>Лист1!C92:C92</xm:f>
              <xm:sqref>P92</xm:sqref>
            </x14:sparkline>
            <x14:sparkline>
              <xm:f>Лист1!C93:C93</xm:f>
              <xm:sqref>P93</xm:sqref>
            </x14:sparkline>
            <x14:sparkline>
              <xm:f>Лист1!C94:C94</xm:f>
              <xm:sqref>P94</xm:sqref>
            </x14:sparkline>
            <x14:sparkline>
              <xm:f>Лист1!C95:C95</xm:f>
              <xm:sqref>P95</xm:sqref>
            </x14:sparkline>
            <x14:sparkline>
              <xm:f>Лист1!C96:C96</xm:f>
              <xm:sqref>P96</xm:sqref>
            </x14:sparkline>
            <x14:sparkline>
              <xm:f>Лист1!C97:C97</xm:f>
              <xm:sqref>P97</xm:sqref>
            </x14:sparkline>
            <x14:sparkline>
              <xm:f>Лист1!C98:C98</xm:f>
              <xm:sqref>P98</xm:sqref>
            </x14:sparkline>
            <x14:sparkline>
              <xm:f>Лист1!C99:C99</xm:f>
              <xm:sqref>P99</xm:sqref>
            </x14:sparkline>
            <x14:sparkline>
              <xm:f>Лист1!C100:C100</xm:f>
              <xm:sqref>P100</xm:sqref>
            </x14:sparkline>
            <x14:sparkline>
              <xm:f>Лист1!C101:C101</xm:f>
              <xm:sqref>P101</xm:sqref>
            </x14:sparkline>
            <x14:sparkline>
              <xm:f>Лист1!C102:C102</xm:f>
              <xm:sqref>P102</xm:sqref>
            </x14:sparkline>
            <x14:sparkline>
              <xm:f>Лист1!C103:C103</xm:f>
              <xm:sqref>P103</xm:sqref>
            </x14:sparkline>
            <x14:sparkline>
              <xm:f>Лист1!C104:C104</xm:f>
              <xm:sqref>P104</xm:sqref>
            </x14:sparkline>
            <x14:sparkline>
              <xm:f>Лист1!C105:C105</xm:f>
              <xm:sqref>P105</xm:sqref>
            </x14:sparkline>
            <x14:sparkline>
              <xm:f>Лист1!C106:C106</xm:f>
              <xm:sqref>P106</xm:sqref>
            </x14:sparkline>
            <x14:sparkline>
              <xm:f>Лист1!C107:C107</xm:f>
              <xm:sqref>P107</xm:sqref>
            </x14:sparkline>
            <x14:sparkline>
              <xm:f>Лист1!C108:C108</xm:f>
              <xm:sqref>P108</xm:sqref>
            </x14:sparkline>
            <x14:sparkline>
              <xm:f>Лист1!C109:C109</xm:f>
              <xm:sqref>P109</xm:sqref>
            </x14:sparkline>
            <x14:sparkline>
              <xm:f>Лист1!C110:C110</xm:f>
              <xm:sqref>P110</xm:sqref>
            </x14:sparkline>
            <x14:sparkline>
              <xm:f>Лист1!C111:C111</xm:f>
              <xm:sqref>P111</xm:sqref>
            </x14:sparkline>
            <x14:sparkline>
              <xm:f>Лист1!C112:C112</xm:f>
              <xm:sqref>P112</xm:sqref>
            </x14:sparkline>
            <x14:sparkline>
              <xm:f>Лист1!C113:C113</xm:f>
              <xm:sqref>P113</xm:sqref>
            </x14:sparkline>
            <x14:sparkline>
              <xm:f>Лист1!C114:C114</xm:f>
              <xm:sqref>P114</xm:sqref>
            </x14:sparkline>
            <x14:sparkline>
              <xm:f>Лист1!C115:C115</xm:f>
              <xm:sqref>P115</xm:sqref>
            </x14:sparkline>
            <x14:sparkline>
              <xm:f>Лист1!C116:C116</xm:f>
              <xm:sqref>P116</xm:sqref>
            </x14:sparkline>
            <x14:sparkline>
              <xm:f>Лист1!C117:C117</xm:f>
              <xm:sqref>P117</xm:sqref>
            </x14:sparkline>
            <x14:sparkline>
              <xm:f>Лист1!C118:C118</xm:f>
              <xm:sqref>P118</xm:sqref>
            </x14:sparkline>
            <x14:sparkline>
              <xm:f>Лист1!C119:C119</xm:f>
              <xm:sqref>P119</xm:sqref>
            </x14:sparkline>
            <x14:sparkline>
              <xm:f>Лист1!C120:C120</xm:f>
              <xm:sqref>P120</xm:sqref>
            </x14:sparkline>
            <x14:sparkline>
              <xm:f>Лист1!C121:C121</xm:f>
              <xm:sqref>P121</xm:sqref>
            </x14:sparkline>
            <x14:sparkline>
              <xm:f>Лист1!C122:C122</xm:f>
              <xm:sqref>P122</xm:sqref>
            </x14:sparkline>
            <x14:sparkline>
              <xm:f>Лист1!C123:C123</xm:f>
              <xm:sqref>P123</xm:sqref>
            </x14:sparkline>
            <x14:sparkline>
              <xm:f>Лист1!C124:C124</xm:f>
              <xm:sqref>P124</xm:sqref>
            </x14:sparkline>
            <x14:sparkline>
              <xm:f>Лист1!C125:C125</xm:f>
              <xm:sqref>P125</xm:sqref>
            </x14:sparkline>
            <x14:sparkline>
              <xm:f>Лист1!C126:C126</xm:f>
              <xm:sqref>P126</xm:sqref>
            </x14:sparkline>
            <x14:sparkline>
              <xm:f>Лист1!C127:C127</xm:f>
              <xm:sqref>P127</xm:sqref>
            </x14:sparkline>
            <x14:sparkline>
              <xm:f>Лист1!C128:C128</xm:f>
              <xm:sqref>P128</xm:sqref>
            </x14:sparkline>
            <x14:sparkline>
              <xm:f>Лист1!C129:C129</xm:f>
              <xm:sqref>P129</xm:sqref>
            </x14:sparkline>
            <x14:sparkline>
              <xm:f>Лист1!C130:C130</xm:f>
              <xm:sqref>P130</xm:sqref>
            </x14:sparkline>
            <x14:sparkline>
              <xm:f>Лист1!C131:C131</xm:f>
              <xm:sqref>P131</xm:sqref>
            </x14:sparkline>
            <x14:sparkline>
              <xm:f>Лист1!C132:C132</xm:f>
              <xm:sqref>P132</xm:sqref>
            </x14:sparkline>
            <x14:sparkline>
              <xm:f>Лист1!C133:C133</xm:f>
              <xm:sqref>P133</xm:sqref>
            </x14:sparkline>
            <x14:sparkline>
              <xm:f>Лист1!C134:C134</xm:f>
              <xm:sqref>P134</xm:sqref>
            </x14:sparkline>
            <x14:sparkline>
              <xm:f>Лист1!C135:C135</xm:f>
              <xm:sqref>P135</xm:sqref>
            </x14:sparkline>
            <x14:sparkline>
              <xm:f>Лист1!C136:C136</xm:f>
              <xm:sqref>P136</xm:sqref>
            </x14:sparkline>
            <x14:sparkline>
              <xm:f>Лист1!C137:C137</xm:f>
              <xm:sqref>P137</xm:sqref>
            </x14:sparkline>
            <x14:sparkline>
              <xm:f>Лист1!C138:C138</xm:f>
              <xm:sqref>P138</xm:sqref>
            </x14:sparkline>
            <x14:sparkline>
              <xm:f>Лист1!C139:C139</xm:f>
              <xm:sqref>P139</xm:sqref>
            </x14:sparkline>
            <x14:sparkline>
              <xm:f>Лист1!C140:C140</xm:f>
              <xm:sqref>P140</xm:sqref>
            </x14:sparkline>
            <x14:sparkline>
              <xm:f>Лист1!C141:C141</xm:f>
              <xm:sqref>P141</xm:sqref>
            </x14:sparkline>
            <x14:sparkline>
              <xm:f>Лист1!C142:C142</xm:f>
              <xm:sqref>P142</xm:sqref>
            </x14:sparkline>
            <x14:sparkline>
              <xm:f>Лист1!C143:C143</xm:f>
              <xm:sqref>P143</xm:sqref>
            </x14:sparkline>
            <x14:sparkline>
              <xm:f>Лист1!C144:C144</xm:f>
              <xm:sqref>P144</xm:sqref>
            </x14:sparkline>
            <x14:sparkline>
              <xm:f>Лист1!C145:C145</xm:f>
              <xm:sqref>P145</xm:sqref>
            </x14:sparkline>
            <x14:sparkline>
              <xm:f>Лист1!C146:C146</xm:f>
              <xm:sqref>P146</xm:sqref>
            </x14:sparkline>
            <x14:sparkline>
              <xm:f>Лист1!C147:C147</xm:f>
              <xm:sqref>P147</xm:sqref>
            </x14:sparkline>
            <x14:sparkline>
              <xm:f>Лист1!C148:C148</xm:f>
              <xm:sqref>P148</xm:sqref>
            </x14:sparkline>
            <x14:sparkline>
              <xm:f>Лист1!C149:C149</xm:f>
              <xm:sqref>P149</xm:sqref>
            </x14:sparkline>
            <x14:sparkline>
              <xm:f>Лист1!C150:C150</xm:f>
              <xm:sqref>P150</xm:sqref>
            </x14:sparkline>
            <x14:sparkline>
              <xm:f>Лист1!C151:C151</xm:f>
              <xm:sqref>P151</xm:sqref>
            </x14:sparkline>
            <x14:sparkline>
              <xm:f>Лист1!C152:C152</xm:f>
              <xm:sqref>P152</xm:sqref>
            </x14:sparkline>
            <x14:sparkline>
              <xm:f>Лист1!C153:C153</xm:f>
              <xm:sqref>P153</xm:sqref>
            </x14:sparkline>
            <x14:sparkline>
              <xm:f>Лист1!C154:C154</xm:f>
              <xm:sqref>P154</xm:sqref>
            </x14:sparkline>
            <x14:sparkline>
              <xm:f>Лист1!C155:C155</xm:f>
              <xm:sqref>P155</xm:sqref>
            </x14:sparkline>
            <x14:sparkline>
              <xm:f>Лист1!C156:C156</xm:f>
              <xm:sqref>P156</xm:sqref>
            </x14:sparkline>
            <x14:sparkline>
              <xm:f>Лист1!C157:C157</xm:f>
              <xm:sqref>P157</xm:sqref>
            </x14:sparkline>
            <x14:sparkline>
              <xm:f>Лист1!C158:C158</xm:f>
              <xm:sqref>P158</xm:sqref>
            </x14:sparkline>
            <x14:sparkline>
              <xm:f>Лист1!C159:C159</xm:f>
              <xm:sqref>P159</xm:sqref>
            </x14:sparkline>
            <x14:sparkline>
              <xm:f>Лист1!C160:C160</xm:f>
              <xm:sqref>P160</xm:sqref>
            </x14:sparkline>
          </x14:sparklines>
        </x14:sparklineGroup>
        <x14:sparklineGroup displayEmptyCellsAs="gap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Лист1!B4:B160</xm:f>
              <xm:sqref>AB162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0"/>
  <sheetViews>
    <sheetView workbookViewId="0">
      <selection activeCell="R3" sqref="R3"/>
    </sheetView>
  </sheetViews>
  <sheetFormatPr defaultRowHeight="15" x14ac:dyDescent="0.25"/>
  <cols>
    <col min="2" max="2" width="10.140625" bestFit="1" customWidth="1"/>
  </cols>
  <sheetData>
    <row r="1" spans="1:18" x14ac:dyDescent="0.25">
      <c r="A1" t="s">
        <v>25</v>
      </c>
    </row>
    <row r="2" spans="1:18" x14ac:dyDescent="0.25">
      <c r="C2" s="13" t="s">
        <v>0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8" x14ac:dyDescent="0.25">
      <c r="C3" s="1" t="s">
        <v>1</v>
      </c>
      <c r="D3" s="1" t="s">
        <v>2</v>
      </c>
      <c r="E3" s="1" t="s">
        <v>3</v>
      </c>
      <c r="F3" s="1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  <c r="M3" s="2" t="s">
        <v>11</v>
      </c>
      <c r="N3" s="2" t="s">
        <v>12</v>
      </c>
      <c r="P3" s="3"/>
    </row>
    <row r="4" spans="1:18" x14ac:dyDescent="0.25">
      <c r="B4" s="4">
        <v>40910</v>
      </c>
      <c r="C4" s="1">
        <v>643</v>
      </c>
      <c r="D4" s="1">
        <v>553</v>
      </c>
      <c r="E4" s="10">
        <v>2193</v>
      </c>
      <c r="F4" s="1">
        <v>910</v>
      </c>
      <c r="G4" s="2">
        <v>1328</v>
      </c>
      <c r="H4" s="1">
        <v>400</v>
      </c>
      <c r="I4" s="2">
        <v>1792</v>
      </c>
      <c r="J4" s="1">
        <v>678</v>
      </c>
      <c r="K4" s="2">
        <v>356</v>
      </c>
      <c r="L4" s="1">
        <v>1027</v>
      </c>
      <c r="M4" s="2">
        <v>1409</v>
      </c>
      <c r="N4" s="1">
        <v>630</v>
      </c>
      <c r="O4" s="1"/>
      <c r="P4" s="5"/>
      <c r="Q4" s="6"/>
      <c r="R4" s="6"/>
    </row>
    <row r="5" spans="1:18" x14ac:dyDescent="0.25">
      <c r="B5" s="4">
        <v>40917</v>
      </c>
      <c r="C5" s="1">
        <v>86</v>
      </c>
      <c r="D5" s="1">
        <v>71</v>
      </c>
      <c r="E5" s="1">
        <v>1901</v>
      </c>
      <c r="F5" s="1">
        <v>694</v>
      </c>
      <c r="G5" s="2">
        <v>1566</v>
      </c>
      <c r="H5" s="1">
        <v>1790</v>
      </c>
      <c r="I5" s="1">
        <v>2282</v>
      </c>
      <c r="J5" s="1">
        <v>1908</v>
      </c>
      <c r="K5" s="1">
        <v>1041</v>
      </c>
      <c r="L5" s="10">
        <v>2255</v>
      </c>
      <c r="M5" s="1">
        <v>1297</v>
      </c>
      <c r="N5" s="1">
        <v>1994</v>
      </c>
      <c r="O5" s="1"/>
      <c r="P5" s="5"/>
      <c r="Q5" s="6"/>
      <c r="R5" s="6"/>
    </row>
    <row r="6" spans="1:18" x14ac:dyDescent="0.25">
      <c r="B6" s="4">
        <v>40924</v>
      </c>
      <c r="C6" s="1">
        <v>1090</v>
      </c>
      <c r="D6" s="1">
        <v>1204</v>
      </c>
      <c r="E6" s="1">
        <v>66</v>
      </c>
      <c r="F6" s="1">
        <v>995</v>
      </c>
      <c r="G6" s="2">
        <v>589</v>
      </c>
      <c r="H6" s="1">
        <v>868</v>
      </c>
      <c r="I6" s="1">
        <v>1633</v>
      </c>
      <c r="J6" s="1">
        <v>563</v>
      </c>
      <c r="K6" s="1">
        <v>61</v>
      </c>
      <c r="L6" s="1">
        <v>169</v>
      </c>
      <c r="M6" s="1">
        <v>969</v>
      </c>
      <c r="N6" s="10">
        <v>1778</v>
      </c>
      <c r="O6" s="1"/>
      <c r="P6" s="5"/>
      <c r="Q6" s="6"/>
      <c r="R6" s="6"/>
    </row>
    <row r="7" spans="1:18" x14ac:dyDescent="0.25">
      <c r="B7" s="4">
        <v>40931</v>
      </c>
      <c r="C7" s="1">
        <v>1566</v>
      </c>
      <c r="D7" s="1">
        <v>1894</v>
      </c>
      <c r="E7" s="1">
        <v>2374</v>
      </c>
      <c r="F7" s="1">
        <v>2793</v>
      </c>
      <c r="G7" s="2">
        <v>1859</v>
      </c>
      <c r="H7" s="1">
        <v>321</v>
      </c>
      <c r="I7" s="1">
        <v>552</v>
      </c>
      <c r="J7" s="1">
        <v>337</v>
      </c>
      <c r="K7" s="1">
        <v>1030</v>
      </c>
      <c r="L7" s="10">
        <v>2915</v>
      </c>
      <c r="M7" s="1">
        <v>1561</v>
      </c>
      <c r="N7" s="1">
        <v>554</v>
      </c>
      <c r="O7" s="1"/>
      <c r="P7" s="5"/>
      <c r="Q7" s="6"/>
      <c r="R7" s="6"/>
    </row>
    <row r="8" spans="1:18" x14ac:dyDescent="0.25">
      <c r="B8" s="4">
        <v>40938</v>
      </c>
      <c r="C8" s="1">
        <v>1124</v>
      </c>
      <c r="D8" s="1">
        <v>1872</v>
      </c>
      <c r="E8" s="10">
        <v>2215</v>
      </c>
      <c r="F8" s="1">
        <v>1868</v>
      </c>
      <c r="G8" s="2">
        <v>1868</v>
      </c>
      <c r="H8" s="1">
        <v>464</v>
      </c>
      <c r="I8" s="1">
        <v>1006</v>
      </c>
      <c r="J8" s="1">
        <v>892</v>
      </c>
      <c r="K8" s="1">
        <v>1268</v>
      </c>
      <c r="L8" s="1">
        <v>3391</v>
      </c>
      <c r="M8" s="1">
        <v>1645</v>
      </c>
      <c r="N8" s="1">
        <v>2184</v>
      </c>
      <c r="O8" s="1"/>
      <c r="P8" s="5"/>
      <c r="Q8" s="6"/>
      <c r="R8" s="6"/>
    </row>
    <row r="9" spans="1:18" x14ac:dyDescent="0.25">
      <c r="B9" s="4">
        <v>40945</v>
      </c>
      <c r="C9" s="1">
        <v>842</v>
      </c>
      <c r="D9" s="1">
        <v>1337</v>
      </c>
      <c r="E9" s="1">
        <v>664</v>
      </c>
      <c r="F9" s="1">
        <v>854</v>
      </c>
      <c r="G9" s="2">
        <v>694</v>
      </c>
      <c r="H9" s="1">
        <v>1664</v>
      </c>
      <c r="I9" s="10">
        <v>2130</v>
      </c>
      <c r="J9" s="1">
        <v>1743</v>
      </c>
      <c r="K9" s="1">
        <v>1245</v>
      </c>
      <c r="L9" s="1">
        <v>587</v>
      </c>
      <c r="M9" s="1">
        <v>1391</v>
      </c>
      <c r="N9" s="1">
        <v>1526</v>
      </c>
      <c r="O9" s="1"/>
      <c r="P9" s="5"/>
      <c r="Q9" s="6"/>
      <c r="R9" s="6"/>
    </row>
    <row r="10" spans="1:18" x14ac:dyDescent="0.25">
      <c r="B10" s="4">
        <v>40952</v>
      </c>
      <c r="C10" s="1">
        <v>458</v>
      </c>
      <c r="D10" s="1">
        <v>863</v>
      </c>
      <c r="E10" s="10">
        <v>1958</v>
      </c>
      <c r="F10" s="1">
        <v>668</v>
      </c>
      <c r="G10" s="2">
        <v>1431</v>
      </c>
      <c r="H10" s="1">
        <v>622</v>
      </c>
      <c r="I10" s="1">
        <v>1687</v>
      </c>
      <c r="J10" s="1">
        <v>1151</v>
      </c>
      <c r="K10" s="1">
        <v>1037</v>
      </c>
      <c r="L10" s="1">
        <v>746</v>
      </c>
      <c r="M10" s="1">
        <v>1768</v>
      </c>
      <c r="N10" s="1">
        <v>1135</v>
      </c>
      <c r="O10" s="1"/>
      <c r="P10" s="5"/>
      <c r="Q10" s="6"/>
      <c r="R10" s="6"/>
    </row>
    <row r="11" spans="1:18" x14ac:dyDescent="0.25">
      <c r="B11" s="4">
        <v>40959</v>
      </c>
      <c r="C11" s="10">
        <v>1963</v>
      </c>
      <c r="D11" s="1">
        <v>72</v>
      </c>
      <c r="E11" s="1">
        <v>1739</v>
      </c>
      <c r="F11" s="1">
        <v>426</v>
      </c>
      <c r="G11" s="2">
        <v>1490</v>
      </c>
      <c r="H11" s="1">
        <v>722</v>
      </c>
      <c r="I11" s="1">
        <v>824</v>
      </c>
      <c r="J11" s="1">
        <v>576</v>
      </c>
      <c r="K11" s="1">
        <v>862</v>
      </c>
      <c r="L11" s="1">
        <v>962</v>
      </c>
      <c r="M11" s="1">
        <v>1398</v>
      </c>
      <c r="N11" s="1">
        <v>1332</v>
      </c>
      <c r="O11" s="1"/>
      <c r="P11" s="5"/>
      <c r="Q11" s="6"/>
      <c r="R11" s="6"/>
    </row>
    <row r="12" spans="1:18" x14ac:dyDescent="0.25">
      <c r="B12" s="4">
        <v>40966</v>
      </c>
      <c r="C12" s="1">
        <v>949</v>
      </c>
      <c r="D12" s="1">
        <v>768</v>
      </c>
      <c r="E12" s="10">
        <v>3909</v>
      </c>
      <c r="F12" s="1">
        <v>96</v>
      </c>
      <c r="G12" s="2">
        <v>3582</v>
      </c>
      <c r="H12" s="1">
        <v>2056</v>
      </c>
      <c r="I12" s="1">
        <v>3182</v>
      </c>
      <c r="J12" s="1">
        <v>2899</v>
      </c>
      <c r="K12" s="1">
        <v>2631</v>
      </c>
      <c r="L12" s="1">
        <v>2452</v>
      </c>
      <c r="M12" s="1">
        <v>3302</v>
      </c>
      <c r="N12" s="1">
        <v>3160</v>
      </c>
      <c r="O12" s="1"/>
      <c r="P12" s="5"/>
      <c r="Q12" s="6"/>
      <c r="R12" s="6"/>
    </row>
    <row r="13" spans="1:18" x14ac:dyDescent="0.25">
      <c r="B13" s="4">
        <v>40973</v>
      </c>
      <c r="C13" s="1">
        <v>409</v>
      </c>
      <c r="D13" s="1">
        <v>207</v>
      </c>
      <c r="E13" s="1">
        <v>1852</v>
      </c>
      <c r="F13" s="1">
        <v>597</v>
      </c>
      <c r="G13" s="2">
        <v>1669</v>
      </c>
      <c r="H13" s="1">
        <v>910</v>
      </c>
      <c r="I13" s="1">
        <v>2700</v>
      </c>
      <c r="J13" s="1">
        <v>2230</v>
      </c>
      <c r="K13" s="1">
        <v>2818</v>
      </c>
      <c r="L13" s="1">
        <v>2616</v>
      </c>
      <c r="M13" s="10">
        <v>4002</v>
      </c>
      <c r="N13" s="1">
        <v>2488</v>
      </c>
      <c r="O13" s="1"/>
      <c r="P13" s="5"/>
      <c r="Q13" s="6"/>
      <c r="R13" s="6"/>
    </row>
    <row r="14" spans="1:18" x14ac:dyDescent="0.25">
      <c r="B14" s="4">
        <v>40980</v>
      </c>
      <c r="C14" s="1">
        <v>630</v>
      </c>
      <c r="D14" s="1">
        <v>1521</v>
      </c>
      <c r="E14" s="1">
        <v>194</v>
      </c>
      <c r="F14" s="10">
        <v>1597</v>
      </c>
      <c r="G14" s="2">
        <v>228</v>
      </c>
      <c r="H14" s="1">
        <v>433</v>
      </c>
      <c r="I14" s="1">
        <v>1068</v>
      </c>
      <c r="J14" s="1">
        <v>977</v>
      </c>
      <c r="K14" s="1">
        <v>378</v>
      </c>
      <c r="L14" s="1">
        <v>732</v>
      </c>
      <c r="M14" s="1">
        <v>669</v>
      </c>
      <c r="N14" s="1">
        <v>811</v>
      </c>
      <c r="O14" s="1"/>
      <c r="P14" s="5"/>
      <c r="Q14" s="6"/>
      <c r="R14" s="6"/>
    </row>
    <row r="15" spans="1:18" x14ac:dyDescent="0.25">
      <c r="B15" s="4">
        <v>40987</v>
      </c>
      <c r="C15" s="1">
        <v>1206</v>
      </c>
      <c r="D15" s="1">
        <v>204</v>
      </c>
      <c r="E15" s="10">
        <v>1796</v>
      </c>
      <c r="F15" s="1">
        <v>1736</v>
      </c>
      <c r="G15" s="2">
        <v>1424</v>
      </c>
      <c r="H15" s="1">
        <v>104</v>
      </c>
      <c r="I15" s="1">
        <v>314</v>
      </c>
      <c r="J15" s="1">
        <v>233</v>
      </c>
      <c r="K15" s="1">
        <v>517</v>
      </c>
      <c r="L15" s="1">
        <v>575</v>
      </c>
      <c r="M15" s="1">
        <v>720</v>
      </c>
      <c r="N15" s="1">
        <v>969</v>
      </c>
      <c r="O15" s="1"/>
      <c r="P15" s="5"/>
      <c r="Q15" s="6"/>
      <c r="R15" s="6"/>
    </row>
    <row r="16" spans="1:18" x14ac:dyDescent="0.25">
      <c r="B16" s="4">
        <v>40994</v>
      </c>
      <c r="C16" s="1">
        <v>2406</v>
      </c>
      <c r="D16" s="1">
        <v>1409</v>
      </c>
      <c r="E16" s="1">
        <v>819</v>
      </c>
      <c r="F16" s="1">
        <v>223</v>
      </c>
      <c r="G16" s="2">
        <v>542</v>
      </c>
      <c r="H16" s="1">
        <v>1240</v>
      </c>
      <c r="I16" s="10">
        <v>2508</v>
      </c>
      <c r="J16" s="1">
        <v>2068</v>
      </c>
      <c r="K16" s="1">
        <v>1360</v>
      </c>
      <c r="L16" s="1">
        <v>893</v>
      </c>
      <c r="M16" s="1">
        <v>1707</v>
      </c>
      <c r="N16" s="1">
        <v>997</v>
      </c>
      <c r="O16" s="1"/>
      <c r="P16" s="5"/>
      <c r="Q16" s="6"/>
      <c r="R16" s="6"/>
    </row>
    <row r="17" spans="2:18" x14ac:dyDescent="0.25">
      <c r="B17" s="4">
        <v>41001</v>
      </c>
      <c r="C17" s="1">
        <v>585</v>
      </c>
      <c r="D17" s="1">
        <v>1231</v>
      </c>
      <c r="E17" s="1">
        <v>1151</v>
      </c>
      <c r="F17" s="1">
        <v>1349</v>
      </c>
      <c r="G17" s="2">
        <v>1009</v>
      </c>
      <c r="H17" s="1">
        <v>418</v>
      </c>
      <c r="I17" s="10">
        <v>2193</v>
      </c>
      <c r="J17" s="1">
        <v>1726</v>
      </c>
      <c r="K17" s="1">
        <v>615</v>
      </c>
      <c r="L17" s="1">
        <v>728</v>
      </c>
      <c r="M17" s="1">
        <v>752</v>
      </c>
      <c r="N17" s="1">
        <v>278</v>
      </c>
      <c r="O17" s="1"/>
      <c r="P17" s="5"/>
      <c r="Q17" s="6"/>
      <c r="R17" s="6"/>
    </row>
    <row r="18" spans="2:18" x14ac:dyDescent="0.25">
      <c r="B18" s="4">
        <v>41008</v>
      </c>
      <c r="C18" s="1">
        <v>2559</v>
      </c>
      <c r="D18" s="1">
        <v>1392</v>
      </c>
      <c r="E18" s="10">
        <v>3994</v>
      </c>
      <c r="F18" s="1">
        <v>1417</v>
      </c>
      <c r="G18" s="2">
        <v>3079</v>
      </c>
      <c r="H18" s="1">
        <v>1060</v>
      </c>
      <c r="I18" s="1">
        <v>963</v>
      </c>
      <c r="J18" s="1">
        <v>333</v>
      </c>
      <c r="K18" s="1">
        <v>1389</v>
      </c>
      <c r="L18" s="1">
        <v>2651</v>
      </c>
      <c r="M18" s="1">
        <v>2531</v>
      </c>
      <c r="N18" s="1">
        <v>1196</v>
      </c>
      <c r="O18" s="1"/>
      <c r="P18" s="5"/>
      <c r="Q18" s="6"/>
      <c r="R18" s="6"/>
    </row>
    <row r="19" spans="2:18" x14ac:dyDescent="0.25">
      <c r="B19" s="4">
        <v>41015</v>
      </c>
      <c r="C19" s="1">
        <v>51</v>
      </c>
      <c r="D19" s="1">
        <v>758</v>
      </c>
      <c r="E19" s="1">
        <v>990</v>
      </c>
      <c r="F19" s="1">
        <v>451</v>
      </c>
      <c r="G19" s="2">
        <v>963</v>
      </c>
      <c r="H19" s="1">
        <v>776</v>
      </c>
      <c r="I19" s="10">
        <v>1081</v>
      </c>
      <c r="J19" s="1">
        <v>952</v>
      </c>
      <c r="K19" s="1">
        <v>46</v>
      </c>
      <c r="L19" s="1">
        <v>197</v>
      </c>
      <c r="M19" s="1">
        <v>84</v>
      </c>
      <c r="N19" s="1">
        <v>41</v>
      </c>
      <c r="O19" s="1"/>
      <c r="P19" s="5"/>
      <c r="Q19" s="6"/>
      <c r="R19" s="6"/>
    </row>
    <row r="20" spans="2:18" x14ac:dyDescent="0.25">
      <c r="B20" s="4">
        <v>41022</v>
      </c>
      <c r="C20" s="1">
        <v>712</v>
      </c>
      <c r="D20" s="1">
        <v>162</v>
      </c>
      <c r="E20" s="1">
        <v>1969</v>
      </c>
      <c r="F20" s="10">
        <v>2714</v>
      </c>
      <c r="G20" s="2">
        <v>1699</v>
      </c>
      <c r="H20" s="1">
        <v>1493</v>
      </c>
      <c r="I20" s="1">
        <v>1233</v>
      </c>
      <c r="J20" s="1">
        <v>1058</v>
      </c>
      <c r="K20" s="1">
        <v>512</v>
      </c>
      <c r="L20" s="1">
        <v>1480</v>
      </c>
      <c r="M20" s="1">
        <v>550</v>
      </c>
      <c r="N20" s="1">
        <v>617</v>
      </c>
      <c r="O20" s="2"/>
      <c r="P20" s="5"/>
      <c r="Q20" s="6"/>
      <c r="R20" s="6"/>
    </row>
    <row r="21" spans="2:18" x14ac:dyDescent="0.25">
      <c r="B21" s="4">
        <v>41029</v>
      </c>
      <c r="C21" s="1">
        <v>599</v>
      </c>
      <c r="D21" s="1">
        <v>953</v>
      </c>
      <c r="E21" s="1">
        <v>1254</v>
      </c>
      <c r="F21" s="10">
        <v>1334</v>
      </c>
      <c r="G21" s="2">
        <v>1017</v>
      </c>
      <c r="H21" s="1">
        <v>0</v>
      </c>
      <c r="I21" s="1">
        <v>628</v>
      </c>
      <c r="J21" s="1">
        <v>372</v>
      </c>
      <c r="K21" s="1">
        <v>621</v>
      </c>
      <c r="L21" s="1">
        <v>594</v>
      </c>
      <c r="M21" s="1">
        <v>1016</v>
      </c>
      <c r="N21" s="1">
        <v>448</v>
      </c>
      <c r="O21" s="1"/>
      <c r="P21" s="5"/>
      <c r="Q21" s="6"/>
      <c r="R21" s="6"/>
    </row>
    <row r="22" spans="2:18" x14ac:dyDescent="0.25">
      <c r="B22" s="4">
        <v>41036</v>
      </c>
      <c r="C22" s="1">
        <v>2734</v>
      </c>
      <c r="D22" s="10">
        <v>2785</v>
      </c>
      <c r="E22" s="1">
        <v>1899</v>
      </c>
      <c r="F22" s="1">
        <v>1265</v>
      </c>
      <c r="G22" s="2">
        <v>1579</v>
      </c>
      <c r="H22" s="1">
        <v>1468</v>
      </c>
      <c r="I22" s="1">
        <v>1846</v>
      </c>
      <c r="J22" s="1">
        <v>1398</v>
      </c>
      <c r="K22" s="1">
        <v>287</v>
      </c>
      <c r="L22" s="1">
        <v>1576</v>
      </c>
      <c r="M22" s="1">
        <v>408</v>
      </c>
      <c r="N22" s="1">
        <v>584</v>
      </c>
      <c r="O22" s="1"/>
      <c r="P22" s="5"/>
      <c r="Q22" s="6"/>
      <c r="R22" s="6"/>
    </row>
    <row r="23" spans="2:18" x14ac:dyDescent="0.25">
      <c r="B23" s="4">
        <v>41043</v>
      </c>
      <c r="C23" s="1">
        <v>896</v>
      </c>
      <c r="D23" s="10">
        <v>1327</v>
      </c>
      <c r="E23" s="1">
        <v>657</v>
      </c>
      <c r="F23" s="1">
        <v>845</v>
      </c>
      <c r="G23" s="2">
        <v>532</v>
      </c>
      <c r="H23" s="1">
        <v>456</v>
      </c>
      <c r="I23" s="1">
        <v>631</v>
      </c>
      <c r="J23" s="1">
        <v>450</v>
      </c>
      <c r="K23" s="1">
        <v>239</v>
      </c>
      <c r="L23" s="1">
        <v>1083</v>
      </c>
      <c r="M23" s="1">
        <v>357</v>
      </c>
      <c r="N23" s="1">
        <v>467</v>
      </c>
      <c r="O23" s="1"/>
      <c r="P23" s="5"/>
      <c r="Q23" s="6"/>
      <c r="R23" s="6"/>
    </row>
    <row r="24" spans="2:18" x14ac:dyDescent="0.25">
      <c r="B24" s="4">
        <v>41050</v>
      </c>
      <c r="C24" s="1">
        <v>2234</v>
      </c>
      <c r="D24" s="1">
        <v>1658</v>
      </c>
      <c r="E24" s="1">
        <v>2069</v>
      </c>
      <c r="F24" s="10">
        <v>2510</v>
      </c>
      <c r="G24" s="2">
        <v>1717</v>
      </c>
      <c r="H24" s="1">
        <v>1840</v>
      </c>
      <c r="I24" s="1">
        <v>1041</v>
      </c>
      <c r="J24" s="1">
        <v>791</v>
      </c>
      <c r="K24" s="1">
        <v>1126</v>
      </c>
      <c r="L24" s="1">
        <v>1089</v>
      </c>
      <c r="M24" s="1">
        <v>1529</v>
      </c>
      <c r="N24" s="1">
        <v>1170</v>
      </c>
      <c r="O24" s="1"/>
      <c r="P24" s="5"/>
      <c r="Q24" s="6"/>
      <c r="R24" s="6"/>
    </row>
    <row r="25" spans="2:18" x14ac:dyDescent="0.25">
      <c r="B25" s="4">
        <v>41057</v>
      </c>
      <c r="C25" s="1">
        <v>236</v>
      </c>
      <c r="D25" s="1">
        <v>869</v>
      </c>
      <c r="E25" s="1">
        <v>1487</v>
      </c>
      <c r="F25" s="1">
        <v>1463</v>
      </c>
      <c r="G25" s="2">
        <v>1239</v>
      </c>
      <c r="H25" s="1">
        <v>1018</v>
      </c>
      <c r="I25" s="1">
        <v>1525</v>
      </c>
      <c r="J25" s="1">
        <v>1008</v>
      </c>
      <c r="K25" s="1">
        <v>1144</v>
      </c>
      <c r="L25" s="10">
        <v>2614</v>
      </c>
      <c r="M25" s="1">
        <v>1677</v>
      </c>
      <c r="N25" s="1">
        <v>1560</v>
      </c>
      <c r="O25" s="1"/>
      <c r="P25" s="5"/>
      <c r="Q25" s="6"/>
      <c r="R25" s="6"/>
    </row>
    <row r="26" spans="2:18" x14ac:dyDescent="0.25">
      <c r="B26" s="4">
        <v>41064</v>
      </c>
      <c r="C26" s="1">
        <v>2473</v>
      </c>
      <c r="D26" s="1">
        <v>1119</v>
      </c>
      <c r="E26" s="1">
        <v>3161</v>
      </c>
      <c r="F26" s="10">
        <v>3199</v>
      </c>
      <c r="G26" s="2">
        <v>2577</v>
      </c>
      <c r="H26" s="1">
        <v>604</v>
      </c>
      <c r="I26" s="1">
        <v>72</v>
      </c>
      <c r="J26" s="1">
        <v>123</v>
      </c>
      <c r="K26" s="1">
        <v>327</v>
      </c>
      <c r="L26" s="1">
        <v>1382</v>
      </c>
      <c r="M26" s="1">
        <v>340</v>
      </c>
      <c r="N26" s="1">
        <v>1556</v>
      </c>
      <c r="O26" s="1"/>
      <c r="P26" s="5"/>
      <c r="Q26" s="6"/>
      <c r="R26" s="6"/>
    </row>
    <row r="27" spans="2:18" x14ac:dyDescent="0.25">
      <c r="B27" s="4">
        <v>41071</v>
      </c>
      <c r="C27" s="10">
        <v>3011</v>
      </c>
      <c r="D27" s="1">
        <v>2092</v>
      </c>
      <c r="E27" s="1">
        <v>2331</v>
      </c>
      <c r="F27" s="1">
        <v>960</v>
      </c>
      <c r="G27" s="2">
        <v>1955</v>
      </c>
      <c r="H27" s="1">
        <v>1256</v>
      </c>
      <c r="I27" s="1">
        <v>1955</v>
      </c>
      <c r="J27" s="1">
        <v>1409</v>
      </c>
      <c r="K27" s="1">
        <v>557</v>
      </c>
      <c r="L27" s="1">
        <v>789</v>
      </c>
      <c r="M27" s="1">
        <v>827</v>
      </c>
      <c r="N27" s="1">
        <v>16</v>
      </c>
      <c r="O27" s="1"/>
      <c r="P27" s="5"/>
      <c r="Q27" s="6"/>
      <c r="R27" s="6"/>
    </row>
    <row r="28" spans="2:18" x14ac:dyDescent="0.25">
      <c r="B28" s="4">
        <v>41078</v>
      </c>
      <c r="C28" s="1">
        <v>112</v>
      </c>
      <c r="D28" s="1">
        <v>847</v>
      </c>
      <c r="E28" s="1">
        <v>1116</v>
      </c>
      <c r="F28" s="10">
        <v>1908</v>
      </c>
      <c r="G28" s="2">
        <v>933</v>
      </c>
      <c r="H28" s="1">
        <v>876</v>
      </c>
      <c r="I28" s="1">
        <v>1421</v>
      </c>
      <c r="J28" s="1">
        <v>735</v>
      </c>
      <c r="K28" s="1">
        <v>142</v>
      </c>
      <c r="L28" s="1">
        <v>117</v>
      </c>
      <c r="M28" s="1">
        <v>252</v>
      </c>
      <c r="N28" s="1">
        <v>1634</v>
      </c>
      <c r="O28" s="1"/>
      <c r="P28" s="5"/>
      <c r="Q28" s="6"/>
      <c r="R28" s="6"/>
    </row>
    <row r="29" spans="2:18" x14ac:dyDescent="0.25">
      <c r="B29" s="4">
        <v>41085</v>
      </c>
      <c r="C29" s="1">
        <v>981</v>
      </c>
      <c r="D29" s="1">
        <v>674</v>
      </c>
      <c r="E29" s="1">
        <v>539</v>
      </c>
      <c r="F29" s="1">
        <v>1545</v>
      </c>
      <c r="G29" s="2">
        <v>469</v>
      </c>
      <c r="H29" s="1">
        <v>672</v>
      </c>
      <c r="I29" s="1">
        <v>880</v>
      </c>
      <c r="J29" s="1">
        <v>611</v>
      </c>
      <c r="K29" s="1">
        <v>801</v>
      </c>
      <c r="L29" s="10">
        <v>1694</v>
      </c>
      <c r="M29" s="1">
        <v>1223</v>
      </c>
      <c r="N29" s="1">
        <v>452</v>
      </c>
      <c r="O29" s="1"/>
      <c r="P29" s="5"/>
      <c r="Q29" s="6"/>
      <c r="R29" s="6"/>
    </row>
    <row r="30" spans="2:18" x14ac:dyDescent="0.25">
      <c r="B30" s="4">
        <v>41092</v>
      </c>
      <c r="C30" s="1">
        <v>818</v>
      </c>
      <c r="D30" s="10">
        <v>1882</v>
      </c>
      <c r="E30" s="1">
        <v>30</v>
      </c>
      <c r="F30" s="1">
        <v>1209</v>
      </c>
      <c r="G30" s="2">
        <v>6</v>
      </c>
      <c r="H30" s="1">
        <v>898</v>
      </c>
      <c r="I30" s="1">
        <v>1230</v>
      </c>
      <c r="J30" s="1">
        <v>942</v>
      </c>
      <c r="K30" s="1">
        <v>5</v>
      </c>
      <c r="L30" s="1">
        <v>1111</v>
      </c>
      <c r="M30" s="1">
        <v>39</v>
      </c>
      <c r="N30" s="1">
        <v>226</v>
      </c>
      <c r="O30" s="1"/>
      <c r="P30" s="5"/>
      <c r="Q30" s="6"/>
      <c r="R30" s="6"/>
    </row>
    <row r="31" spans="2:18" x14ac:dyDescent="0.25">
      <c r="B31" s="4">
        <v>41099</v>
      </c>
      <c r="C31" s="1">
        <v>690</v>
      </c>
      <c r="D31" s="1">
        <v>514</v>
      </c>
      <c r="E31" s="1">
        <v>3406</v>
      </c>
      <c r="F31" s="1">
        <v>2069</v>
      </c>
      <c r="G31" s="2">
        <v>2806</v>
      </c>
      <c r="H31" s="1">
        <v>2043</v>
      </c>
      <c r="I31" s="1">
        <v>3217</v>
      </c>
      <c r="J31" s="1">
        <v>2459</v>
      </c>
      <c r="K31" s="1">
        <v>2517</v>
      </c>
      <c r="L31" s="10">
        <v>3821</v>
      </c>
      <c r="M31" s="1">
        <v>3535</v>
      </c>
      <c r="N31" s="1">
        <v>2474</v>
      </c>
      <c r="O31" s="1"/>
      <c r="P31" s="5"/>
      <c r="Q31" s="6"/>
      <c r="R31" s="6"/>
    </row>
    <row r="32" spans="2:18" x14ac:dyDescent="0.25">
      <c r="B32" s="4">
        <v>41106</v>
      </c>
      <c r="C32" s="1">
        <v>182</v>
      </c>
      <c r="D32" s="1">
        <v>438</v>
      </c>
      <c r="E32" s="1">
        <v>751</v>
      </c>
      <c r="F32" s="1">
        <v>983</v>
      </c>
      <c r="G32" s="2">
        <v>613</v>
      </c>
      <c r="H32" s="1">
        <v>45</v>
      </c>
      <c r="I32" s="1">
        <v>703</v>
      </c>
      <c r="J32" s="1">
        <v>528</v>
      </c>
      <c r="K32" s="1">
        <v>634</v>
      </c>
      <c r="L32" s="1">
        <v>174</v>
      </c>
      <c r="M32" s="1">
        <v>961</v>
      </c>
      <c r="N32" s="10">
        <v>1104</v>
      </c>
      <c r="O32" s="1"/>
      <c r="P32" s="5"/>
      <c r="Q32" s="6"/>
      <c r="R32" s="6"/>
    </row>
    <row r="33" spans="2:18" x14ac:dyDescent="0.25">
      <c r="B33" s="4">
        <v>41113</v>
      </c>
      <c r="C33" s="1">
        <v>274</v>
      </c>
      <c r="D33" s="1">
        <v>1339</v>
      </c>
      <c r="E33" s="1">
        <v>1652</v>
      </c>
      <c r="F33" s="1">
        <v>383</v>
      </c>
      <c r="G33" s="2">
        <v>1394</v>
      </c>
      <c r="H33" s="1">
        <v>969</v>
      </c>
      <c r="I33" s="10">
        <v>2445</v>
      </c>
      <c r="J33" s="1">
        <v>2085</v>
      </c>
      <c r="K33" s="1">
        <v>824</v>
      </c>
      <c r="L33" s="1">
        <v>947</v>
      </c>
      <c r="M33" s="1">
        <v>1083</v>
      </c>
      <c r="N33" s="1">
        <v>1466</v>
      </c>
      <c r="O33" s="1"/>
      <c r="P33" s="5"/>
      <c r="Q33" s="6"/>
      <c r="R33" s="6"/>
    </row>
    <row r="34" spans="2:18" x14ac:dyDescent="0.25">
      <c r="B34" s="4">
        <v>41120</v>
      </c>
      <c r="C34" s="1">
        <v>967</v>
      </c>
      <c r="D34" s="1">
        <v>1236</v>
      </c>
      <c r="E34" s="1">
        <v>1547</v>
      </c>
      <c r="F34" s="1">
        <v>1390</v>
      </c>
      <c r="G34" s="2">
        <v>1231</v>
      </c>
      <c r="H34" s="1">
        <v>61</v>
      </c>
      <c r="I34" s="1">
        <v>481</v>
      </c>
      <c r="J34" s="1">
        <v>450</v>
      </c>
      <c r="K34" s="1">
        <v>586</v>
      </c>
      <c r="L34" s="10">
        <v>1994</v>
      </c>
      <c r="M34" s="1">
        <v>725</v>
      </c>
      <c r="N34" s="1">
        <v>1178</v>
      </c>
      <c r="O34" s="1"/>
      <c r="P34" s="5"/>
      <c r="Q34" s="6"/>
      <c r="R34" s="6"/>
    </row>
    <row r="35" spans="2:18" x14ac:dyDescent="0.25">
      <c r="B35" s="4">
        <v>41127</v>
      </c>
      <c r="C35" s="1">
        <v>662</v>
      </c>
      <c r="D35" s="1">
        <v>914</v>
      </c>
      <c r="E35" s="1">
        <v>625</v>
      </c>
      <c r="F35" s="1">
        <v>960</v>
      </c>
      <c r="G35" s="2">
        <v>435</v>
      </c>
      <c r="H35" s="1">
        <v>439</v>
      </c>
      <c r="I35" s="1">
        <v>240</v>
      </c>
      <c r="J35" s="1">
        <v>220</v>
      </c>
      <c r="K35" s="1">
        <v>344</v>
      </c>
      <c r="L35" s="1">
        <v>836</v>
      </c>
      <c r="M35" s="1">
        <v>418</v>
      </c>
      <c r="N35" s="10">
        <v>1972</v>
      </c>
      <c r="O35" s="1"/>
      <c r="P35" s="5"/>
      <c r="Q35" s="6"/>
      <c r="R35" s="6"/>
    </row>
    <row r="36" spans="2:18" x14ac:dyDescent="0.25">
      <c r="B36" s="4">
        <v>41134</v>
      </c>
      <c r="C36" s="1">
        <v>380</v>
      </c>
      <c r="D36" s="1">
        <v>3</v>
      </c>
      <c r="E36" s="1">
        <v>1271</v>
      </c>
      <c r="F36" s="1">
        <v>511</v>
      </c>
      <c r="G36" s="2">
        <v>1044</v>
      </c>
      <c r="H36" s="1">
        <v>135</v>
      </c>
      <c r="I36" s="1">
        <v>1042</v>
      </c>
      <c r="J36" s="1">
        <v>769</v>
      </c>
      <c r="K36" s="1">
        <v>1764</v>
      </c>
      <c r="L36" s="1">
        <v>1061</v>
      </c>
      <c r="M36" s="10">
        <v>2346</v>
      </c>
      <c r="N36" s="1">
        <v>1613</v>
      </c>
      <c r="O36" s="1"/>
      <c r="P36" s="5"/>
      <c r="Q36" s="6"/>
      <c r="R36" s="6"/>
    </row>
    <row r="37" spans="2:18" x14ac:dyDescent="0.25">
      <c r="B37" s="4">
        <v>41141</v>
      </c>
      <c r="C37" s="1">
        <v>215</v>
      </c>
      <c r="D37" s="1">
        <v>1392</v>
      </c>
      <c r="E37" s="1">
        <v>1922</v>
      </c>
      <c r="F37" s="1">
        <v>176</v>
      </c>
      <c r="G37" s="2">
        <v>1568</v>
      </c>
      <c r="H37" s="1">
        <v>705</v>
      </c>
      <c r="I37" s="10">
        <v>1958</v>
      </c>
      <c r="J37" s="1">
        <v>1755</v>
      </c>
      <c r="K37" s="1">
        <v>219</v>
      </c>
      <c r="L37" s="1">
        <v>463</v>
      </c>
      <c r="M37" s="1">
        <v>178</v>
      </c>
      <c r="N37" s="1">
        <v>445</v>
      </c>
      <c r="O37" s="1"/>
      <c r="P37" s="5"/>
      <c r="Q37" s="6"/>
      <c r="R37" s="6"/>
    </row>
    <row r="38" spans="2:18" x14ac:dyDescent="0.25">
      <c r="B38" s="4">
        <v>41148</v>
      </c>
      <c r="C38" s="1">
        <v>1173</v>
      </c>
      <c r="D38" s="1">
        <v>295</v>
      </c>
      <c r="E38" s="1">
        <v>237</v>
      </c>
      <c r="F38" s="1">
        <v>1121</v>
      </c>
      <c r="G38" s="2">
        <v>155</v>
      </c>
      <c r="H38" s="1">
        <v>659</v>
      </c>
      <c r="I38" s="1">
        <v>1934</v>
      </c>
      <c r="J38" s="1">
        <v>1725</v>
      </c>
      <c r="K38" s="1">
        <v>1762</v>
      </c>
      <c r="L38" s="1">
        <v>1729</v>
      </c>
      <c r="M38" s="10">
        <v>2133</v>
      </c>
      <c r="N38" s="1">
        <v>1107</v>
      </c>
      <c r="O38" s="1"/>
      <c r="P38" s="5"/>
      <c r="Q38" s="6"/>
      <c r="R38" s="6"/>
    </row>
    <row r="39" spans="2:18" x14ac:dyDescent="0.25">
      <c r="B39" s="4">
        <v>41155</v>
      </c>
      <c r="C39" s="1">
        <v>1091</v>
      </c>
      <c r="D39" s="1">
        <v>1024</v>
      </c>
      <c r="E39" s="1">
        <v>144</v>
      </c>
      <c r="F39" s="1">
        <v>498</v>
      </c>
      <c r="G39" s="2">
        <v>64</v>
      </c>
      <c r="H39" s="1">
        <v>1116</v>
      </c>
      <c r="I39" s="10">
        <v>1748</v>
      </c>
      <c r="J39" s="1">
        <v>1529</v>
      </c>
      <c r="K39" s="1">
        <v>27</v>
      </c>
      <c r="L39" s="1">
        <v>665</v>
      </c>
      <c r="M39" s="1">
        <v>66</v>
      </c>
      <c r="N39" s="1">
        <v>340</v>
      </c>
      <c r="O39" s="1"/>
      <c r="P39" s="5"/>
      <c r="Q39" s="6"/>
      <c r="R39" s="6"/>
    </row>
    <row r="40" spans="2:18" x14ac:dyDescent="0.25">
      <c r="B40" s="4">
        <v>41162</v>
      </c>
      <c r="C40" s="1">
        <v>556</v>
      </c>
      <c r="D40" s="1">
        <v>868</v>
      </c>
      <c r="E40" s="1">
        <v>1708</v>
      </c>
      <c r="F40" s="1">
        <v>1267</v>
      </c>
      <c r="G40" s="2">
        <v>716</v>
      </c>
      <c r="H40" s="1">
        <v>275</v>
      </c>
      <c r="I40" s="1">
        <v>1143</v>
      </c>
      <c r="J40" s="1">
        <v>254</v>
      </c>
      <c r="K40" s="1">
        <v>274</v>
      </c>
      <c r="L40" s="10">
        <v>2351</v>
      </c>
      <c r="M40" s="1">
        <v>1245</v>
      </c>
      <c r="N40" s="1">
        <v>504</v>
      </c>
      <c r="O40" s="1"/>
      <c r="P40" s="5"/>
      <c r="Q40" s="6"/>
      <c r="R40" s="6"/>
    </row>
    <row r="41" spans="2:18" x14ac:dyDescent="0.25">
      <c r="B41" s="4">
        <v>41169</v>
      </c>
      <c r="C41" s="1">
        <v>1548</v>
      </c>
      <c r="D41" s="1">
        <v>1793</v>
      </c>
      <c r="E41" s="1">
        <v>2721</v>
      </c>
      <c r="F41" s="1">
        <v>2034</v>
      </c>
      <c r="G41" s="2">
        <v>1637</v>
      </c>
      <c r="H41" s="1">
        <v>384</v>
      </c>
      <c r="I41" s="1">
        <v>922</v>
      </c>
      <c r="J41" s="1">
        <v>194</v>
      </c>
      <c r="K41" s="1">
        <v>1272</v>
      </c>
      <c r="L41" s="10">
        <v>3222</v>
      </c>
      <c r="M41" s="1">
        <v>2289</v>
      </c>
      <c r="N41" s="1">
        <v>1001</v>
      </c>
      <c r="O41" s="1"/>
      <c r="P41" s="5"/>
      <c r="Q41" s="6"/>
      <c r="R41" s="6"/>
    </row>
    <row r="42" spans="2:18" x14ac:dyDescent="0.25">
      <c r="B42" s="4">
        <v>41176</v>
      </c>
      <c r="C42" s="1">
        <v>964</v>
      </c>
      <c r="D42" s="1">
        <v>968</v>
      </c>
      <c r="E42" s="1">
        <v>1402</v>
      </c>
      <c r="F42" s="1">
        <v>11</v>
      </c>
      <c r="G42" s="2">
        <v>828</v>
      </c>
      <c r="H42" s="1">
        <v>508</v>
      </c>
      <c r="I42" s="1">
        <v>269</v>
      </c>
      <c r="J42" s="1">
        <v>246</v>
      </c>
      <c r="K42" s="1">
        <v>34</v>
      </c>
      <c r="L42" s="10">
        <v>1451</v>
      </c>
      <c r="M42" s="1">
        <v>646</v>
      </c>
      <c r="N42" s="1">
        <v>1003</v>
      </c>
      <c r="O42" s="1"/>
      <c r="P42" s="5"/>
      <c r="Q42" s="6"/>
      <c r="R42" s="6"/>
    </row>
    <row r="43" spans="2:18" x14ac:dyDescent="0.25">
      <c r="B43" s="4">
        <v>41183</v>
      </c>
      <c r="C43" s="1">
        <v>785</v>
      </c>
      <c r="D43" s="1">
        <v>744</v>
      </c>
      <c r="E43" s="10">
        <v>1210</v>
      </c>
      <c r="F43" s="1">
        <v>789</v>
      </c>
      <c r="G43" s="2">
        <v>846</v>
      </c>
      <c r="H43" s="1">
        <v>600</v>
      </c>
      <c r="I43" s="1">
        <v>289</v>
      </c>
      <c r="J43" s="1">
        <v>67</v>
      </c>
      <c r="K43" s="1">
        <v>99</v>
      </c>
      <c r="L43" s="1">
        <v>1194</v>
      </c>
      <c r="M43" s="1">
        <v>291</v>
      </c>
      <c r="N43" s="1">
        <v>256</v>
      </c>
      <c r="O43" s="1"/>
      <c r="P43" s="5"/>
      <c r="Q43" s="6"/>
      <c r="R43" s="6"/>
    </row>
    <row r="44" spans="2:18" x14ac:dyDescent="0.25">
      <c r="B44" s="4">
        <v>41190</v>
      </c>
      <c r="C44" s="1">
        <v>685</v>
      </c>
      <c r="D44" s="1">
        <v>1810</v>
      </c>
      <c r="E44" s="1">
        <v>2374</v>
      </c>
      <c r="F44" s="1">
        <v>203</v>
      </c>
      <c r="G44" s="2">
        <v>1553</v>
      </c>
      <c r="H44" s="1">
        <v>2039</v>
      </c>
      <c r="I44" s="10">
        <v>3980</v>
      </c>
      <c r="J44" s="1">
        <v>2939</v>
      </c>
      <c r="K44" s="1">
        <v>793</v>
      </c>
      <c r="L44" s="1">
        <v>1903</v>
      </c>
      <c r="M44" s="1">
        <v>1117</v>
      </c>
      <c r="N44" s="1">
        <v>2034</v>
      </c>
      <c r="O44" s="1"/>
      <c r="P44" s="5"/>
      <c r="Q44" s="6"/>
      <c r="R44" s="6"/>
    </row>
    <row r="45" spans="2:18" x14ac:dyDescent="0.25">
      <c r="B45" s="4">
        <v>41197</v>
      </c>
      <c r="C45" s="1">
        <v>260</v>
      </c>
      <c r="D45" s="1">
        <v>646</v>
      </c>
      <c r="E45" s="1">
        <v>862</v>
      </c>
      <c r="F45" s="1">
        <v>689</v>
      </c>
      <c r="G45" s="2">
        <v>657</v>
      </c>
      <c r="H45" s="1">
        <v>279</v>
      </c>
      <c r="I45" s="10">
        <v>1571</v>
      </c>
      <c r="J45" s="1">
        <v>926</v>
      </c>
      <c r="K45" s="1">
        <v>121</v>
      </c>
      <c r="L45" s="1">
        <v>728</v>
      </c>
      <c r="M45" s="1">
        <v>508</v>
      </c>
      <c r="N45" s="1">
        <v>159</v>
      </c>
      <c r="O45" s="1"/>
      <c r="P45" s="5"/>
      <c r="Q45" s="6"/>
      <c r="R45" s="6"/>
    </row>
    <row r="46" spans="2:18" x14ac:dyDescent="0.25">
      <c r="B46" s="4">
        <v>41204</v>
      </c>
      <c r="C46" s="1">
        <v>1484</v>
      </c>
      <c r="D46" s="1">
        <v>755</v>
      </c>
      <c r="E46" s="1">
        <v>1654</v>
      </c>
      <c r="F46" s="1">
        <v>776</v>
      </c>
      <c r="G46" s="2">
        <v>1287</v>
      </c>
      <c r="H46" s="1">
        <v>485</v>
      </c>
      <c r="I46" s="1">
        <v>378</v>
      </c>
      <c r="J46" s="1">
        <v>169</v>
      </c>
      <c r="K46" s="1">
        <v>1882</v>
      </c>
      <c r="L46" s="1">
        <v>685</v>
      </c>
      <c r="M46" s="10">
        <v>2550</v>
      </c>
      <c r="N46" s="1">
        <v>1596</v>
      </c>
      <c r="O46" s="1"/>
      <c r="P46" s="5"/>
      <c r="Q46" s="6"/>
      <c r="R46" s="6"/>
    </row>
    <row r="47" spans="2:18" x14ac:dyDescent="0.25">
      <c r="B47" s="4">
        <v>41211</v>
      </c>
      <c r="C47" s="1">
        <v>781</v>
      </c>
      <c r="D47" s="1">
        <v>521</v>
      </c>
      <c r="E47" s="1">
        <v>222</v>
      </c>
      <c r="F47" s="1">
        <v>963</v>
      </c>
      <c r="G47" s="2">
        <v>198</v>
      </c>
      <c r="H47" s="1">
        <v>1184</v>
      </c>
      <c r="I47" s="1">
        <v>1487</v>
      </c>
      <c r="J47" s="1">
        <v>1120</v>
      </c>
      <c r="K47" s="1">
        <v>430</v>
      </c>
      <c r="L47" s="1">
        <v>846</v>
      </c>
      <c r="M47" s="1">
        <v>524</v>
      </c>
      <c r="N47" s="10">
        <v>1989</v>
      </c>
      <c r="O47" s="1"/>
      <c r="P47" s="5"/>
      <c r="Q47" s="6"/>
      <c r="R47" s="6"/>
    </row>
    <row r="48" spans="2:18" x14ac:dyDescent="0.25">
      <c r="B48" s="4">
        <v>41218</v>
      </c>
      <c r="C48" s="1">
        <v>596</v>
      </c>
      <c r="D48" s="1">
        <v>142</v>
      </c>
      <c r="E48" s="1">
        <v>191</v>
      </c>
      <c r="F48" s="1">
        <v>637</v>
      </c>
      <c r="G48" s="2">
        <v>261</v>
      </c>
      <c r="H48" s="1">
        <v>790</v>
      </c>
      <c r="I48" s="1">
        <v>764</v>
      </c>
      <c r="J48" s="1">
        <v>269</v>
      </c>
      <c r="K48" s="1">
        <v>681</v>
      </c>
      <c r="L48" s="1">
        <v>911</v>
      </c>
      <c r="M48" s="10">
        <v>1432</v>
      </c>
      <c r="N48" s="1">
        <v>128</v>
      </c>
      <c r="O48" s="1"/>
      <c r="P48" s="5"/>
      <c r="Q48" s="6"/>
      <c r="R48" s="6"/>
    </row>
    <row r="49" spans="2:19" x14ac:dyDescent="0.25">
      <c r="B49" s="4">
        <v>41225</v>
      </c>
      <c r="C49" s="1">
        <v>748</v>
      </c>
      <c r="D49" s="1">
        <v>439</v>
      </c>
      <c r="E49" s="10">
        <v>2212</v>
      </c>
      <c r="F49" s="1">
        <v>1258</v>
      </c>
      <c r="G49" s="2">
        <v>1781</v>
      </c>
      <c r="H49" s="1">
        <v>310</v>
      </c>
      <c r="I49" s="1">
        <v>1610</v>
      </c>
      <c r="J49" s="1">
        <v>1111</v>
      </c>
      <c r="K49" s="1">
        <v>127</v>
      </c>
      <c r="L49" s="1">
        <v>1092</v>
      </c>
      <c r="M49" s="1">
        <v>387</v>
      </c>
      <c r="N49" s="1">
        <v>125</v>
      </c>
      <c r="O49" s="1"/>
      <c r="P49" s="5"/>
      <c r="Q49" s="6"/>
      <c r="R49" s="6"/>
    </row>
    <row r="50" spans="2:19" x14ac:dyDescent="0.25">
      <c r="B50" s="4">
        <v>41232</v>
      </c>
      <c r="C50" s="1">
        <v>1499</v>
      </c>
      <c r="D50" s="1">
        <v>532</v>
      </c>
      <c r="E50" s="10">
        <v>2580</v>
      </c>
      <c r="F50" s="1">
        <v>234</v>
      </c>
      <c r="G50" s="2">
        <v>2200</v>
      </c>
      <c r="H50" s="1">
        <v>501</v>
      </c>
      <c r="I50" s="1">
        <v>839</v>
      </c>
      <c r="J50" s="1">
        <v>821</v>
      </c>
      <c r="K50" s="1">
        <v>374</v>
      </c>
      <c r="L50" s="1">
        <v>264</v>
      </c>
      <c r="M50" s="1">
        <v>328</v>
      </c>
      <c r="N50" s="1">
        <v>678</v>
      </c>
      <c r="O50" s="1"/>
      <c r="P50" s="5"/>
      <c r="Q50" s="6"/>
      <c r="R50" s="6"/>
    </row>
    <row r="51" spans="2:19" x14ac:dyDescent="0.25">
      <c r="B51" s="4">
        <v>41239</v>
      </c>
      <c r="C51" s="1">
        <v>1879</v>
      </c>
      <c r="D51" s="1">
        <v>1076</v>
      </c>
      <c r="E51" s="10">
        <v>3141</v>
      </c>
      <c r="F51" s="1">
        <v>1354</v>
      </c>
      <c r="G51" s="2">
        <v>2613</v>
      </c>
      <c r="H51" s="1">
        <v>422</v>
      </c>
      <c r="I51" s="1">
        <v>880</v>
      </c>
      <c r="J51" s="1">
        <v>865</v>
      </c>
      <c r="K51" s="1">
        <v>1004</v>
      </c>
      <c r="L51" s="1">
        <v>2318</v>
      </c>
      <c r="M51" s="1">
        <v>1192</v>
      </c>
      <c r="N51" s="1">
        <v>1658</v>
      </c>
      <c r="O51" s="2"/>
      <c r="P51" s="5"/>
      <c r="Q51" s="6"/>
      <c r="R51" s="6"/>
    </row>
    <row r="52" spans="2:19" x14ac:dyDescent="0.25">
      <c r="B52" s="11">
        <v>41246</v>
      </c>
      <c r="C52" s="1">
        <v>188</v>
      </c>
      <c r="D52" s="1">
        <v>340</v>
      </c>
      <c r="E52" s="1">
        <v>209</v>
      </c>
      <c r="F52" s="1">
        <v>128</v>
      </c>
      <c r="G52" s="2">
        <v>87</v>
      </c>
      <c r="H52" s="1">
        <v>343</v>
      </c>
      <c r="I52" s="1">
        <v>468</v>
      </c>
      <c r="J52" s="1">
        <v>362</v>
      </c>
      <c r="K52" s="1">
        <v>225</v>
      </c>
      <c r="L52" s="1">
        <v>117</v>
      </c>
      <c r="M52" s="1">
        <v>305</v>
      </c>
      <c r="N52" s="1">
        <v>190</v>
      </c>
      <c r="O52" s="1"/>
      <c r="P52" s="5"/>
      <c r="Q52" s="6"/>
      <c r="R52" s="6"/>
    </row>
    <row r="53" spans="2:19" x14ac:dyDescent="0.25">
      <c r="B53" s="4">
        <v>41253</v>
      </c>
      <c r="C53" s="1">
        <v>547</v>
      </c>
      <c r="D53" s="1">
        <v>574</v>
      </c>
      <c r="E53" s="1">
        <v>441</v>
      </c>
      <c r="F53" s="1">
        <v>153</v>
      </c>
      <c r="G53" s="2">
        <v>605</v>
      </c>
      <c r="H53" s="1">
        <v>1338</v>
      </c>
      <c r="I53" s="1">
        <v>1381</v>
      </c>
      <c r="J53" s="1">
        <v>1233</v>
      </c>
      <c r="K53" s="1">
        <v>1164</v>
      </c>
      <c r="L53" s="1">
        <v>673</v>
      </c>
      <c r="M53" s="10">
        <v>1418</v>
      </c>
      <c r="N53" s="1">
        <v>1223</v>
      </c>
      <c r="O53" s="1"/>
      <c r="P53" s="5"/>
      <c r="Q53" s="6"/>
      <c r="R53" s="6"/>
    </row>
    <row r="54" spans="2:19" x14ac:dyDescent="0.25">
      <c r="B54" s="4">
        <v>41260</v>
      </c>
      <c r="C54" s="1">
        <v>1653</v>
      </c>
      <c r="D54" s="1">
        <v>795</v>
      </c>
      <c r="E54" s="10">
        <v>3417</v>
      </c>
      <c r="F54" s="1">
        <v>1383</v>
      </c>
      <c r="G54" s="2">
        <v>2798</v>
      </c>
      <c r="H54" s="1">
        <v>425</v>
      </c>
      <c r="I54" s="1">
        <v>1537</v>
      </c>
      <c r="J54" s="1">
        <v>1286</v>
      </c>
      <c r="K54" s="1">
        <v>1800</v>
      </c>
      <c r="L54" s="1">
        <v>2630</v>
      </c>
      <c r="M54" s="1">
        <v>2369</v>
      </c>
      <c r="N54" s="1">
        <v>1792</v>
      </c>
      <c r="O54" s="1"/>
      <c r="P54" s="5"/>
      <c r="Q54" s="6"/>
      <c r="R54" s="6"/>
    </row>
    <row r="55" spans="2:19" x14ac:dyDescent="0.25">
      <c r="B55" s="4">
        <v>41267</v>
      </c>
      <c r="C55" s="1">
        <v>1304</v>
      </c>
      <c r="D55" s="1">
        <v>1706</v>
      </c>
      <c r="E55" s="1">
        <v>152</v>
      </c>
      <c r="F55" s="1">
        <v>110</v>
      </c>
      <c r="G55" s="2">
        <v>170</v>
      </c>
      <c r="H55" s="1">
        <v>2052</v>
      </c>
      <c r="I55" s="10">
        <v>1941</v>
      </c>
      <c r="J55" s="1">
        <v>1708</v>
      </c>
      <c r="K55" s="1">
        <v>848</v>
      </c>
      <c r="L55" s="1">
        <v>46</v>
      </c>
      <c r="M55" s="1">
        <v>985</v>
      </c>
      <c r="N55" s="1">
        <v>304</v>
      </c>
      <c r="O55" s="2"/>
      <c r="P55" s="5"/>
      <c r="Q55" s="6"/>
      <c r="R55" s="6"/>
    </row>
    <row r="56" spans="2:19" ht="15.75" thickBot="1" x14ac:dyDescent="0.3">
      <c r="B56" s="4">
        <v>41274</v>
      </c>
      <c r="C56" s="7">
        <v>1228</v>
      </c>
      <c r="D56" s="7">
        <v>354</v>
      </c>
      <c r="E56" s="12">
        <v>2353</v>
      </c>
      <c r="F56" s="7">
        <v>114</v>
      </c>
      <c r="G56" s="7">
        <v>1973</v>
      </c>
      <c r="H56" s="7">
        <v>651</v>
      </c>
      <c r="I56" s="7">
        <v>744</v>
      </c>
      <c r="J56" s="7">
        <v>644</v>
      </c>
      <c r="K56" s="7">
        <v>678</v>
      </c>
      <c r="L56" s="7">
        <v>356</v>
      </c>
      <c r="M56" s="7">
        <v>791</v>
      </c>
      <c r="N56" s="7">
        <v>589</v>
      </c>
      <c r="O56" s="7"/>
      <c r="P56" s="7"/>
      <c r="Q56" s="8"/>
      <c r="R56" s="7"/>
      <c r="S56" s="7"/>
    </row>
    <row r="57" spans="2:19" x14ac:dyDescent="0.25">
      <c r="B57" s="4">
        <v>41281</v>
      </c>
      <c r="C57" s="10">
        <v>3346</v>
      </c>
      <c r="D57" s="1">
        <v>1043</v>
      </c>
      <c r="E57" s="1">
        <v>1767</v>
      </c>
      <c r="F57" s="1">
        <v>966</v>
      </c>
      <c r="G57" s="2">
        <v>1371</v>
      </c>
      <c r="H57" s="1">
        <v>1992</v>
      </c>
      <c r="I57" s="1">
        <v>2710</v>
      </c>
      <c r="J57" s="1">
        <v>2123</v>
      </c>
      <c r="K57" s="1">
        <v>1876</v>
      </c>
      <c r="L57" s="1">
        <v>1480</v>
      </c>
      <c r="M57" s="1">
        <v>2570</v>
      </c>
      <c r="N57" s="1">
        <v>910</v>
      </c>
      <c r="O57" s="6"/>
      <c r="P57" s="6"/>
      <c r="Q57" s="6"/>
      <c r="R57" s="6"/>
    </row>
    <row r="58" spans="2:19" x14ac:dyDescent="0.25">
      <c r="B58" s="4">
        <v>41288</v>
      </c>
      <c r="C58" s="1">
        <v>1121</v>
      </c>
      <c r="D58" s="1">
        <v>239</v>
      </c>
      <c r="E58" s="10">
        <v>3470</v>
      </c>
      <c r="F58" s="1">
        <v>501</v>
      </c>
      <c r="G58" s="2">
        <v>2032</v>
      </c>
      <c r="H58" s="1">
        <v>286</v>
      </c>
      <c r="I58" s="1">
        <v>2179</v>
      </c>
      <c r="J58" s="1">
        <v>914</v>
      </c>
      <c r="K58" s="1">
        <v>964</v>
      </c>
      <c r="L58" s="1">
        <v>2637</v>
      </c>
      <c r="M58" s="1">
        <v>2391</v>
      </c>
      <c r="N58" s="1">
        <v>1295</v>
      </c>
      <c r="O58" s="6"/>
      <c r="P58" s="6"/>
      <c r="Q58" s="6"/>
      <c r="R58" s="6"/>
    </row>
    <row r="59" spans="2:19" x14ac:dyDescent="0.25">
      <c r="B59" s="4">
        <v>41295</v>
      </c>
      <c r="C59" s="1">
        <v>417</v>
      </c>
      <c r="D59" s="1">
        <v>231</v>
      </c>
      <c r="E59" s="1">
        <v>379</v>
      </c>
      <c r="F59" s="1">
        <v>2617</v>
      </c>
      <c r="G59" s="2">
        <v>1506</v>
      </c>
      <c r="H59" s="1">
        <v>1664</v>
      </c>
      <c r="I59" s="1">
        <v>185</v>
      </c>
      <c r="J59" s="10">
        <v>1825</v>
      </c>
      <c r="K59" s="1">
        <v>1313</v>
      </c>
      <c r="L59" s="1">
        <v>426</v>
      </c>
      <c r="M59" s="1">
        <v>477</v>
      </c>
      <c r="N59" s="1">
        <v>631</v>
      </c>
    </row>
    <row r="60" spans="2:19" x14ac:dyDescent="0.25">
      <c r="B60" s="4">
        <v>41302</v>
      </c>
      <c r="C60" s="1">
        <v>55</v>
      </c>
      <c r="D60" s="1">
        <v>788</v>
      </c>
      <c r="E60" s="1">
        <v>2333</v>
      </c>
      <c r="F60" s="1">
        <v>573</v>
      </c>
      <c r="G60" s="2">
        <v>1644</v>
      </c>
      <c r="H60" s="1">
        <v>536</v>
      </c>
      <c r="I60" s="1">
        <v>2346</v>
      </c>
      <c r="J60" s="1">
        <v>1643</v>
      </c>
      <c r="K60" s="1">
        <v>2147</v>
      </c>
      <c r="L60" s="1">
        <v>1522</v>
      </c>
      <c r="M60" s="10">
        <v>3291</v>
      </c>
      <c r="N60" s="1">
        <v>1877</v>
      </c>
    </row>
    <row r="61" spans="2:19" x14ac:dyDescent="0.25">
      <c r="B61" s="4">
        <v>41309</v>
      </c>
      <c r="C61" s="1">
        <v>1726</v>
      </c>
      <c r="D61" s="1">
        <v>102</v>
      </c>
      <c r="E61" s="10">
        <v>4043</v>
      </c>
      <c r="F61" s="1">
        <v>864</v>
      </c>
      <c r="G61" s="2">
        <v>3967</v>
      </c>
      <c r="H61" s="1">
        <v>822</v>
      </c>
      <c r="I61" s="1">
        <v>1815</v>
      </c>
      <c r="J61" s="1">
        <v>2132</v>
      </c>
      <c r="K61" s="1">
        <v>987</v>
      </c>
      <c r="L61" s="1">
        <v>1793</v>
      </c>
      <c r="M61" s="1">
        <v>328</v>
      </c>
      <c r="N61" s="1">
        <v>3854</v>
      </c>
    </row>
    <row r="62" spans="2:19" x14ac:dyDescent="0.25">
      <c r="B62" s="4">
        <v>41316</v>
      </c>
      <c r="C62" s="1">
        <v>1092</v>
      </c>
      <c r="D62" s="1">
        <v>996</v>
      </c>
      <c r="E62" s="1">
        <v>2861</v>
      </c>
      <c r="F62" s="1">
        <v>933</v>
      </c>
      <c r="G62" s="2">
        <v>1215</v>
      </c>
      <c r="H62" s="1">
        <v>334</v>
      </c>
      <c r="I62" s="1">
        <v>1565</v>
      </c>
      <c r="J62" s="1">
        <v>35</v>
      </c>
      <c r="K62" s="1">
        <v>350</v>
      </c>
      <c r="L62" s="10">
        <v>2874</v>
      </c>
      <c r="M62" s="1">
        <v>2165</v>
      </c>
      <c r="N62" s="1">
        <v>2163</v>
      </c>
    </row>
    <row r="63" spans="2:19" x14ac:dyDescent="0.25">
      <c r="B63" s="4">
        <v>41323</v>
      </c>
      <c r="C63" s="1">
        <v>904</v>
      </c>
      <c r="D63" s="1">
        <v>46</v>
      </c>
      <c r="E63" s="1">
        <v>1129</v>
      </c>
      <c r="F63" s="10">
        <v>2734</v>
      </c>
      <c r="G63" s="2">
        <v>498</v>
      </c>
      <c r="H63" s="1">
        <v>1023</v>
      </c>
      <c r="I63" s="1">
        <v>81</v>
      </c>
      <c r="J63" s="1">
        <v>339</v>
      </c>
      <c r="K63" s="1">
        <v>82</v>
      </c>
      <c r="L63" s="1">
        <v>97</v>
      </c>
      <c r="M63" s="1">
        <v>309</v>
      </c>
      <c r="N63" s="1">
        <v>1949</v>
      </c>
    </row>
    <row r="64" spans="2:19" x14ac:dyDescent="0.25">
      <c r="B64" s="4">
        <v>41330</v>
      </c>
      <c r="C64" s="1">
        <v>96</v>
      </c>
      <c r="D64" s="1">
        <v>309</v>
      </c>
      <c r="E64" s="1">
        <v>2106</v>
      </c>
      <c r="F64" s="10">
        <v>3385</v>
      </c>
      <c r="G64" s="2">
        <v>1311</v>
      </c>
      <c r="H64" s="1">
        <v>20</v>
      </c>
      <c r="I64" s="1">
        <v>2032</v>
      </c>
      <c r="J64" s="1">
        <v>1049</v>
      </c>
      <c r="K64" s="1">
        <v>551</v>
      </c>
      <c r="L64" s="1">
        <v>1577</v>
      </c>
      <c r="M64" s="1">
        <v>187</v>
      </c>
      <c r="N64" s="1">
        <v>1996</v>
      </c>
    </row>
    <row r="65" spans="2:14" x14ac:dyDescent="0.25">
      <c r="B65" s="4">
        <v>41337</v>
      </c>
      <c r="C65" s="1">
        <v>1519</v>
      </c>
      <c r="D65" s="1">
        <v>924</v>
      </c>
      <c r="E65" s="10">
        <v>2428</v>
      </c>
      <c r="F65" s="1">
        <v>707</v>
      </c>
      <c r="G65" s="2">
        <v>1989</v>
      </c>
      <c r="H65" s="1">
        <v>186</v>
      </c>
      <c r="I65" s="1">
        <v>538</v>
      </c>
      <c r="J65" s="1">
        <v>298</v>
      </c>
      <c r="K65" s="1">
        <v>708</v>
      </c>
      <c r="L65" s="1">
        <v>1724</v>
      </c>
      <c r="M65" s="1">
        <v>1210</v>
      </c>
      <c r="N65" s="1">
        <v>1086</v>
      </c>
    </row>
    <row r="66" spans="2:14" x14ac:dyDescent="0.25">
      <c r="B66" s="4">
        <v>41344</v>
      </c>
      <c r="C66" s="1">
        <v>2786</v>
      </c>
      <c r="D66" s="1">
        <v>326</v>
      </c>
      <c r="E66" s="10">
        <v>3084</v>
      </c>
      <c r="F66" s="1">
        <v>1080</v>
      </c>
      <c r="G66" s="2">
        <v>1588</v>
      </c>
      <c r="H66" s="1">
        <v>558</v>
      </c>
      <c r="I66" s="1">
        <v>570</v>
      </c>
      <c r="J66" s="1">
        <v>1168</v>
      </c>
      <c r="K66" s="1">
        <v>692</v>
      </c>
      <c r="L66" s="1">
        <v>94</v>
      </c>
      <c r="M66" s="1">
        <v>18</v>
      </c>
      <c r="N66" s="1">
        <v>230</v>
      </c>
    </row>
    <row r="67" spans="2:14" x14ac:dyDescent="0.25">
      <c r="B67" s="4">
        <v>41351</v>
      </c>
      <c r="C67" s="1">
        <v>1032</v>
      </c>
      <c r="D67" s="1">
        <v>2034</v>
      </c>
      <c r="E67" s="1">
        <v>314</v>
      </c>
      <c r="F67" s="10">
        <v>2051</v>
      </c>
      <c r="G67" s="2">
        <v>534</v>
      </c>
      <c r="H67" s="1">
        <v>458</v>
      </c>
      <c r="I67" s="1">
        <v>1674</v>
      </c>
      <c r="J67" s="1">
        <v>486</v>
      </c>
      <c r="K67" s="1">
        <v>531</v>
      </c>
      <c r="L67" s="1">
        <v>862</v>
      </c>
      <c r="M67" s="1">
        <v>334</v>
      </c>
      <c r="N67" s="1">
        <v>158</v>
      </c>
    </row>
    <row r="68" spans="2:14" x14ac:dyDescent="0.25">
      <c r="B68" s="4">
        <v>41358</v>
      </c>
      <c r="C68" s="1">
        <v>358</v>
      </c>
      <c r="D68" s="1">
        <v>840</v>
      </c>
      <c r="E68" s="1">
        <v>189</v>
      </c>
      <c r="F68" s="10">
        <v>1170</v>
      </c>
      <c r="G68" s="2">
        <v>92</v>
      </c>
      <c r="H68" s="1">
        <v>811</v>
      </c>
      <c r="I68" s="1">
        <v>263</v>
      </c>
      <c r="J68" s="1">
        <v>411</v>
      </c>
      <c r="K68" s="1">
        <v>452</v>
      </c>
      <c r="L68" s="1">
        <v>796</v>
      </c>
      <c r="M68" s="1">
        <v>903</v>
      </c>
      <c r="N68" s="1">
        <v>515</v>
      </c>
    </row>
    <row r="69" spans="2:14" x14ac:dyDescent="0.25">
      <c r="B69" s="4">
        <v>41365</v>
      </c>
      <c r="C69" s="1">
        <v>734</v>
      </c>
      <c r="D69" s="1">
        <v>293</v>
      </c>
      <c r="E69" s="1">
        <v>2020</v>
      </c>
      <c r="F69" s="1">
        <v>386</v>
      </c>
      <c r="G69" s="2">
        <v>1387</v>
      </c>
      <c r="H69" s="1">
        <v>807</v>
      </c>
      <c r="I69" s="1">
        <v>1220</v>
      </c>
      <c r="J69" s="1">
        <v>549</v>
      </c>
      <c r="K69" s="1">
        <v>1255</v>
      </c>
      <c r="L69" s="1">
        <v>1576</v>
      </c>
      <c r="M69" s="10">
        <v>2349</v>
      </c>
      <c r="N69" s="1">
        <v>1025</v>
      </c>
    </row>
    <row r="70" spans="2:14" x14ac:dyDescent="0.25">
      <c r="B70" s="4">
        <v>41372</v>
      </c>
      <c r="C70" s="1">
        <v>3120</v>
      </c>
      <c r="D70" s="1">
        <v>310</v>
      </c>
      <c r="E70" s="10">
        <v>5969</v>
      </c>
      <c r="F70" s="1">
        <v>1387</v>
      </c>
      <c r="G70" s="2">
        <v>5165</v>
      </c>
      <c r="H70" s="1">
        <v>628</v>
      </c>
      <c r="I70" s="1">
        <v>2069</v>
      </c>
      <c r="J70" s="1">
        <v>1935</v>
      </c>
      <c r="K70" s="1">
        <v>1599</v>
      </c>
      <c r="L70" s="1">
        <v>1803</v>
      </c>
      <c r="M70" s="1">
        <v>1904</v>
      </c>
      <c r="N70" s="1">
        <v>1027</v>
      </c>
    </row>
    <row r="71" spans="2:14" x14ac:dyDescent="0.25">
      <c r="B71" s="4">
        <v>41379</v>
      </c>
      <c r="C71" s="10">
        <v>1449</v>
      </c>
      <c r="D71" s="1">
        <v>1337</v>
      </c>
      <c r="E71" s="1">
        <v>1335</v>
      </c>
      <c r="F71" s="1">
        <v>99</v>
      </c>
      <c r="G71" s="2">
        <v>906</v>
      </c>
      <c r="H71" s="1">
        <v>1047</v>
      </c>
      <c r="I71" s="1">
        <v>543</v>
      </c>
      <c r="J71" s="1">
        <v>569</v>
      </c>
      <c r="K71" s="1">
        <v>399</v>
      </c>
      <c r="L71" s="1">
        <v>1145</v>
      </c>
      <c r="M71" s="1">
        <v>715</v>
      </c>
      <c r="N71" s="1">
        <v>893</v>
      </c>
    </row>
    <row r="72" spans="2:14" x14ac:dyDescent="0.25">
      <c r="B72" s="4">
        <v>41386</v>
      </c>
      <c r="C72" s="1">
        <v>1009</v>
      </c>
      <c r="D72" s="10">
        <v>2207</v>
      </c>
      <c r="E72" s="1">
        <v>996</v>
      </c>
      <c r="F72" s="1">
        <v>1093</v>
      </c>
      <c r="G72" s="2">
        <v>537</v>
      </c>
      <c r="H72" s="1">
        <v>963</v>
      </c>
      <c r="I72" s="1">
        <v>2175</v>
      </c>
      <c r="J72" s="1">
        <v>1444</v>
      </c>
      <c r="K72" s="1">
        <v>540</v>
      </c>
      <c r="L72" s="1">
        <v>515</v>
      </c>
      <c r="M72" s="1">
        <v>1100</v>
      </c>
      <c r="N72" s="1">
        <v>91</v>
      </c>
    </row>
    <row r="73" spans="2:14" x14ac:dyDescent="0.25">
      <c r="B73" s="4">
        <v>41393</v>
      </c>
      <c r="C73" s="1">
        <v>1817</v>
      </c>
      <c r="D73" s="1">
        <v>13</v>
      </c>
      <c r="E73" s="1">
        <v>2727</v>
      </c>
      <c r="F73" s="1">
        <v>2435</v>
      </c>
      <c r="G73" s="2">
        <v>2979</v>
      </c>
      <c r="H73" s="1">
        <v>1524</v>
      </c>
      <c r="I73" s="1">
        <v>498</v>
      </c>
      <c r="J73" s="1">
        <v>1006</v>
      </c>
      <c r="K73" s="1">
        <v>1791</v>
      </c>
      <c r="L73" s="1">
        <v>424</v>
      </c>
      <c r="M73" s="1">
        <v>1622</v>
      </c>
      <c r="N73" s="10">
        <v>3766</v>
      </c>
    </row>
    <row r="74" spans="2:14" x14ac:dyDescent="0.25">
      <c r="B74" s="4">
        <v>41400</v>
      </c>
      <c r="C74" s="1">
        <v>1338</v>
      </c>
      <c r="D74" s="1">
        <v>291</v>
      </c>
      <c r="E74" s="10">
        <v>1867</v>
      </c>
      <c r="F74" s="1">
        <v>848</v>
      </c>
      <c r="G74" s="2">
        <v>1765</v>
      </c>
      <c r="H74" s="1">
        <v>73</v>
      </c>
      <c r="I74" s="1">
        <v>191</v>
      </c>
      <c r="J74" s="1">
        <v>326</v>
      </c>
      <c r="K74" s="1">
        <v>197</v>
      </c>
      <c r="L74" s="1">
        <v>546</v>
      </c>
      <c r="M74" s="1">
        <v>630</v>
      </c>
      <c r="N74" s="1">
        <v>91</v>
      </c>
    </row>
    <row r="75" spans="2:14" x14ac:dyDescent="0.25">
      <c r="B75" s="4">
        <v>41407</v>
      </c>
      <c r="C75" s="1">
        <v>366</v>
      </c>
      <c r="D75" s="10">
        <v>2850</v>
      </c>
      <c r="E75" s="1">
        <v>1896</v>
      </c>
      <c r="F75" s="1">
        <v>2079</v>
      </c>
      <c r="G75" s="2">
        <v>136</v>
      </c>
      <c r="H75" s="1">
        <v>570</v>
      </c>
      <c r="I75" s="1">
        <v>2296</v>
      </c>
      <c r="J75" s="1">
        <v>512</v>
      </c>
      <c r="K75" s="1">
        <v>1918</v>
      </c>
      <c r="L75" s="1">
        <v>1317</v>
      </c>
      <c r="M75" s="1">
        <v>991</v>
      </c>
      <c r="N75" s="1">
        <v>1411</v>
      </c>
    </row>
    <row r="76" spans="2:14" x14ac:dyDescent="0.25">
      <c r="B76" s="4">
        <v>41414</v>
      </c>
      <c r="C76" s="1">
        <v>1477</v>
      </c>
      <c r="D76" s="10">
        <v>2816</v>
      </c>
      <c r="E76" s="1">
        <v>388</v>
      </c>
      <c r="F76" s="1">
        <v>1886</v>
      </c>
      <c r="G76" s="2">
        <v>31</v>
      </c>
      <c r="H76" s="1">
        <v>1068</v>
      </c>
      <c r="I76" s="1">
        <v>2289</v>
      </c>
      <c r="J76" s="1">
        <v>1362</v>
      </c>
      <c r="K76" s="1">
        <v>173</v>
      </c>
      <c r="L76" s="1">
        <v>1393</v>
      </c>
      <c r="M76" s="1">
        <v>772</v>
      </c>
      <c r="N76" s="1">
        <v>308</v>
      </c>
    </row>
    <row r="77" spans="2:14" x14ac:dyDescent="0.25">
      <c r="B77" s="4">
        <v>41421</v>
      </c>
      <c r="C77" s="10">
        <v>2550</v>
      </c>
      <c r="D77" s="1">
        <v>1126</v>
      </c>
      <c r="E77" s="1">
        <v>916</v>
      </c>
      <c r="F77" s="1">
        <v>665</v>
      </c>
      <c r="G77" s="2">
        <v>584</v>
      </c>
      <c r="H77" s="1">
        <v>945</v>
      </c>
      <c r="I77" s="1">
        <v>2259</v>
      </c>
      <c r="J77" s="1">
        <v>1972</v>
      </c>
      <c r="K77" s="1">
        <v>1264</v>
      </c>
      <c r="L77" s="1">
        <v>832</v>
      </c>
      <c r="M77" s="1">
        <v>1404</v>
      </c>
      <c r="N77" s="1">
        <v>2026</v>
      </c>
    </row>
    <row r="78" spans="2:14" x14ac:dyDescent="0.25">
      <c r="B78" s="4">
        <v>41428</v>
      </c>
      <c r="C78" s="1">
        <v>1640</v>
      </c>
      <c r="D78" s="1">
        <v>831</v>
      </c>
      <c r="E78" s="1">
        <v>443</v>
      </c>
      <c r="F78" s="1">
        <v>643</v>
      </c>
      <c r="G78" s="2">
        <v>119</v>
      </c>
      <c r="H78" s="10">
        <v>2222</v>
      </c>
      <c r="I78" s="1">
        <v>1708</v>
      </c>
      <c r="J78" s="1">
        <v>1510</v>
      </c>
      <c r="K78" s="1">
        <v>1223</v>
      </c>
      <c r="L78" s="1">
        <v>593</v>
      </c>
      <c r="M78" s="1">
        <v>1377</v>
      </c>
      <c r="N78" s="1">
        <v>457</v>
      </c>
    </row>
    <row r="79" spans="2:14" x14ac:dyDescent="0.25">
      <c r="B79" s="4">
        <v>41435</v>
      </c>
      <c r="C79" s="10">
        <v>3969</v>
      </c>
      <c r="D79" s="1">
        <v>1077</v>
      </c>
      <c r="E79" s="1">
        <v>1746</v>
      </c>
      <c r="F79" s="1">
        <v>3574</v>
      </c>
      <c r="G79" s="2">
        <v>855</v>
      </c>
      <c r="H79" s="1">
        <v>2501</v>
      </c>
      <c r="I79" s="1">
        <v>3835</v>
      </c>
      <c r="J79" s="1">
        <v>3094</v>
      </c>
      <c r="K79" s="1">
        <v>698</v>
      </c>
      <c r="L79" s="1">
        <v>2248</v>
      </c>
      <c r="M79" s="1">
        <v>63</v>
      </c>
      <c r="N79" s="1">
        <v>13</v>
      </c>
    </row>
    <row r="80" spans="2:14" x14ac:dyDescent="0.25">
      <c r="B80" s="4">
        <v>41442</v>
      </c>
      <c r="C80" s="1">
        <v>1983</v>
      </c>
      <c r="D80" s="1">
        <v>1684</v>
      </c>
      <c r="E80" s="10">
        <v>3593</v>
      </c>
      <c r="F80" s="1">
        <v>1604</v>
      </c>
      <c r="G80" s="2">
        <v>2427</v>
      </c>
      <c r="H80" s="1">
        <v>752</v>
      </c>
      <c r="I80" s="1">
        <v>936</v>
      </c>
      <c r="J80" s="1">
        <v>106</v>
      </c>
      <c r="K80" s="1">
        <v>1101</v>
      </c>
      <c r="L80" s="1">
        <v>1410</v>
      </c>
      <c r="M80" s="1">
        <v>802</v>
      </c>
      <c r="N80" s="1">
        <v>926</v>
      </c>
    </row>
    <row r="81" spans="2:14" x14ac:dyDescent="0.25">
      <c r="B81" s="4">
        <v>41449</v>
      </c>
      <c r="C81" s="1">
        <v>74</v>
      </c>
      <c r="D81" s="10">
        <v>3541</v>
      </c>
      <c r="E81" s="1">
        <v>2691</v>
      </c>
      <c r="F81" s="1">
        <v>2965</v>
      </c>
      <c r="G81" s="2">
        <v>2492</v>
      </c>
      <c r="H81" s="1">
        <v>1925</v>
      </c>
      <c r="I81" s="1">
        <v>2785</v>
      </c>
      <c r="J81" s="1">
        <v>2197</v>
      </c>
      <c r="K81" s="1">
        <v>1332</v>
      </c>
      <c r="L81" s="1">
        <v>2278</v>
      </c>
      <c r="M81" s="1">
        <v>1383</v>
      </c>
      <c r="N81" s="1">
        <v>918</v>
      </c>
    </row>
    <row r="82" spans="2:14" x14ac:dyDescent="0.25">
      <c r="B82" s="4">
        <v>41456</v>
      </c>
      <c r="C82" s="1">
        <v>6</v>
      </c>
      <c r="D82" s="1">
        <v>979</v>
      </c>
      <c r="E82">
        <v>541</v>
      </c>
      <c r="F82" s="10">
        <v>1832</v>
      </c>
      <c r="G82" s="2">
        <v>194</v>
      </c>
      <c r="H82" s="1">
        <v>381</v>
      </c>
      <c r="I82" s="1">
        <v>475</v>
      </c>
      <c r="J82" s="1">
        <v>65</v>
      </c>
      <c r="K82" s="1">
        <v>436</v>
      </c>
      <c r="L82" s="1">
        <v>967</v>
      </c>
      <c r="M82" s="1">
        <v>502</v>
      </c>
      <c r="N82" s="1">
        <v>357</v>
      </c>
    </row>
    <row r="83" spans="2:14" x14ac:dyDescent="0.25">
      <c r="B83" s="4">
        <v>41463</v>
      </c>
      <c r="C83" s="1">
        <v>1078</v>
      </c>
      <c r="D83" s="1">
        <v>715</v>
      </c>
      <c r="E83" s="1">
        <v>657</v>
      </c>
      <c r="F83" s="10">
        <v>3241</v>
      </c>
      <c r="G83" s="2">
        <v>47</v>
      </c>
      <c r="H83" s="1">
        <v>1158</v>
      </c>
      <c r="I83" s="1">
        <v>1179</v>
      </c>
      <c r="J83" s="1">
        <v>994</v>
      </c>
      <c r="K83" s="1">
        <v>1229</v>
      </c>
      <c r="L83" s="1">
        <v>1853</v>
      </c>
      <c r="M83" s="1">
        <v>1215</v>
      </c>
      <c r="N83" s="1">
        <v>232</v>
      </c>
    </row>
    <row r="84" spans="2:14" x14ac:dyDescent="0.25">
      <c r="B84" s="4">
        <v>41470</v>
      </c>
      <c r="C84" s="1">
        <v>1966</v>
      </c>
      <c r="D84" s="1">
        <v>67</v>
      </c>
      <c r="E84" s="1">
        <v>261</v>
      </c>
      <c r="F84" s="1">
        <v>2259</v>
      </c>
      <c r="G84" s="2">
        <v>129</v>
      </c>
      <c r="H84" s="1">
        <v>1040</v>
      </c>
      <c r="I84" s="10">
        <v>2745</v>
      </c>
      <c r="J84" s="1">
        <v>1842</v>
      </c>
      <c r="K84" s="1">
        <v>307</v>
      </c>
      <c r="L84" s="1">
        <v>2447</v>
      </c>
      <c r="M84" s="1">
        <v>159</v>
      </c>
      <c r="N84" s="1">
        <v>776</v>
      </c>
    </row>
    <row r="85" spans="2:14" x14ac:dyDescent="0.25">
      <c r="B85" s="4">
        <v>41477</v>
      </c>
      <c r="C85" s="1">
        <v>2085</v>
      </c>
      <c r="D85" s="1">
        <v>910</v>
      </c>
      <c r="E85" s="10">
        <v>2450</v>
      </c>
      <c r="F85" s="1">
        <v>1507</v>
      </c>
      <c r="G85" s="2">
        <v>1913</v>
      </c>
      <c r="H85" s="1">
        <v>690</v>
      </c>
      <c r="I85" s="1">
        <v>660</v>
      </c>
      <c r="J85" s="1">
        <v>341</v>
      </c>
      <c r="K85" s="1">
        <v>357</v>
      </c>
      <c r="L85" s="1">
        <v>744</v>
      </c>
      <c r="M85" s="1">
        <v>474</v>
      </c>
      <c r="N85" s="1">
        <v>667</v>
      </c>
    </row>
    <row r="86" spans="2:14" x14ac:dyDescent="0.25">
      <c r="B86" s="4">
        <v>41484</v>
      </c>
      <c r="C86" s="1">
        <v>1115</v>
      </c>
      <c r="D86" s="1">
        <v>841</v>
      </c>
      <c r="E86" s="1">
        <v>1388</v>
      </c>
      <c r="F86" s="1">
        <v>1168</v>
      </c>
      <c r="G86" s="2">
        <v>864</v>
      </c>
      <c r="H86" s="1">
        <v>489</v>
      </c>
      <c r="I86" s="1">
        <v>132</v>
      </c>
      <c r="J86" s="1">
        <v>536</v>
      </c>
      <c r="K86" s="1">
        <v>537</v>
      </c>
      <c r="L86" s="10">
        <v>1399</v>
      </c>
      <c r="M86" s="1">
        <v>268</v>
      </c>
      <c r="N86" s="1">
        <v>956</v>
      </c>
    </row>
    <row r="87" spans="2:14" x14ac:dyDescent="0.25">
      <c r="B87" s="4">
        <v>41491</v>
      </c>
      <c r="C87" s="1">
        <v>2965</v>
      </c>
      <c r="D87" s="1">
        <v>3573</v>
      </c>
      <c r="E87" s="1">
        <v>809</v>
      </c>
      <c r="F87" s="1">
        <v>976</v>
      </c>
      <c r="G87" s="2">
        <v>576</v>
      </c>
      <c r="H87" s="1">
        <v>2247</v>
      </c>
      <c r="I87" s="10">
        <v>5703</v>
      </c>
      <c r="J87" s="1">
        <v>3251</v>
      </c>
      <c r="K87" s="1">
        <v>866</v>
      </c>
      <c r="L87" s="1">
        <v>6</v>
      </c>
      <c r="M87" s="1">
        <v>1401</v>
      </c>
      <c r="N87" s="1">
        <v>823</v>
      </c>
    </row>
    <row r="88" spans="2:14" x14ac:dyDescent="0.25">
      <c r="B88" s="4">
        <v>41498</v>
      </c>
      <c r="C88" s="1">
        <v>295</v>
      </c>
      <c r="D88" s="1">
        <v>2879</v>
      </c>
      <c r="E88" s="1">
        <v>3108</v>
      </c>
      <c r="F88" s="1">
        <v>2138</v>
      </c>
      <c r="G88" s="2">
        <v>2297</v>
      </c>
      <c r="H88" s="1">
        <v>1937</v>
      </c>
      <c r="I88" s="10">
        <v>4129</v>
      </c>
      <c r="J88" s="1">
        <v>2062</v>
      </c>
      <c r="K88" s="1">
        <v>218</v>
      </c>
      <c r="L88" s="1">
        <v>574</v>
      </c>
      <c r="M88" s="1">
        <v>749</v>
      </c>
      <c r="N88" s="1">
        <v>924</v>
      </c>
    </row>
    <row r="89" spans="2:14" x14ac:dyDescent="0.25">
      <c r="B89" s="4">
        <v>41505</v>
      </c>
      <c r="C89" s="1">
        <v>1162</v>
      </c>
      <c r="D89" s="1">
        <v>31</v>
      </c>
      <c r="E89" s="1">
        <v>1560</v>
      </c>
      <c r="F89" s="1">
        <v>1196</v>
      </c>
      <c r="G89" s="2">
        <v>858</v>
      </c>
      <c r="H89" s="1">
        <v>1026</v>
      </c>
      <c r="I89" s="1">
        <v>163</v>
      </c>
      <c r="J89" s="1">
        <v>420</v>
      </c>
      <c r="K89" s="1">
        <v>82</v>
      </c>
      <c r="L89" s="1">
        <v>87</v>
      </c>
      <c r="M89" s="1">
        <v>427</v>
      </c>
      <c r="N89" s="10">
        <v>1809</v>
      </c>
    </row>
    <row r="90" spans="2:14" x14ac:dyDescent="0.25">
      <c r="B90" s="4">
        <v>41512</v>
      </c>
      <c r="C90" s="1">
        <v>655</v>
      </c>
      <c r="D90" s="1">
        <v>1661</v>
      </c>
      <c r="E90" s="1">
        <v>1877</v>
      </c>
      <c r="F90" s="1">
        <v>634</v>
      </c>
      <c r="G90" s="2">
        <v>1518</v>
      </c>
      <c r="H90" s="10">
        <v>3279</v>
      </c>
      <c r="I90" s="1">
        <v>2996</v>
      </c>
      <c r="J90" s="1">
        <v>1957</v>
      </c>
      <c r="K90" s="1">
        <v>1873</v>
      </c>
      <c r="L90" s="1">
        <v>434</v>
      </c>
      <c r="M90" s="1">
        <v>2632</v>
      </c>
      <c r="N90" s="1">
        <v>1362</v>
      </c>
    </row>
    <row r="91" spans="2:14" x14ac:dyDescent="0.25">
      <c r="B91" s="4">
        <v>41519</v>
      </c>
      <c r="C91" s="1">
        <v>1683</v>
      </c>
      <c r="D91" s="1">
        <v>1283</v>
      </c>
      <c r="E91" s="10">
        <v>2255</v>
      </c>
      <c r="F91" s="1">
        <v>840</v>
      </c>
      <c r="G91" s="2">
        <v>1598</v>
      </c>
      <c r="H91" s="1">
        <v>180</v>
      </c>
      <c r="I91" s="1">
        <v>255</v>
      </c>
      <c r="J91" s="1">
        <v>419</v>
      </c>
      <c r="K91" s="1">
        <v>581</v>
      </c>
      <c r="L91" s="1">
        <v>1624</v>
      </c>
      <c r="M91" s="1">
        <v>1448</v>
      </c>
      <c r="N91" s="1">
        <v>609</v>
      </c>
    </row>
    <row r="92" spans="2:14" x14ac:dyDescent="0.25">
      <c r="B92" s="4">
        <v>41526</v>
      </c>
      <c r="C92" s="1">
        <v>3121</v>
      </c>
      <c r="D92" s="1">
        <v>2480</v>
      </c>
      <c r="E92" s="1">
        <v>679</v>
      </c>
      <c r="F92" s="1">
        <v>1086</v>
      </c>
      <c r="G92" s="2">
        <v>63</v>
      </c>
      <c r="H92" s="1">
        <v>2655</v>
      </c>
      <c r="I92" s="10">
        <v>4410</v>
      </c>
      <c r="J92" s="1">
        <v>2873</v>
      </c>
      <c r="K92" s="1">
        <v>1630</v>
      </c>
      <c r="L92" s="1">
        <v>356</v>
      </c>
      <c r="M92" s="1">
        <v>2011</v>
      </c>
      <c r="N92" s="1">
        <v>2039</v>
      </c>
    </row>
    <row r="93" spans="2:14" x14ac:dyDescent="0.25">
      <c r="B93" s="4">
        <v>41533</v>
      </c>
      <c r="C93" s="1">
        <v>31</v>
      </c>
      <c r="D93" s="1">
        <v>431</v>
      </c>
      <c r="E93" s="1">
        <v>651</v>
      </c>
      <c r="F93" s="10">
        <v>2454</v>
      </c>
      <c r="G93" s="2">
        <v>528</v>
      </c>
      <c r="H93" s="1">
        <v>442</v>
      </c>
      <c r="I93" s="1">
        <v>600</v>
      </c>
      <c r="J93" s="1">
        <v>399</v>
      </c>
      <c r="K93" s="1">
        <v>376</v>
      </c>
      <c r="L93" s="1">
        <v>1197</v>
      </c>
      <c r="M93" s="1">
        <v>542</v>
      </c>
      <c r="N93" s="1">
        <v>935</v>
      </c>
    </row>
    <row r="94" spans="2:14" x14ac:dyDescent="0.25">
      <c r="B94" s="4">
        <v>41540</v>
      </c>
      <c r="C94" s="1">
        <v>910</v>
      </c>
      <c r="D94" s="1">
        <v>461</v>
      </c>
      <c r="E94" s="10">
        <v>2220</v>
      </c>
      <c r="F94" s="1">
        <v>698</v>
      </c>
      <c r="G94" s="2">
        <v>2167</v>
      </c>
      <c r="H94" s="1">
        <v>114</v>
      </c>
      <c r="I94" s="1">
        <v>962</v>
      </c>
      <c r="J94" s="1">
        <v>901</v>
      </c>
      <c r="K94" s="1">
        <v>1284</v>
      </c>
      <c r="L94" s="1">
        <v>1590</v>
      </c>
      <c r="M94" s="1">
        <v>1452</v>
      </c>
      <c r="N94" s="1">
        <v>1672</v>
      </c>
    </row>
    <row r="95" spans="2:14" x14ac:dyDescent="0.25">
      <c r="B95" s="4">
        <v>41547</v>
      </c>
      <c r="C95" s="10">
        <v>1585</v>
      </c>
      <c r="D95" s="1">
        <v>633</v>
      </c>
      <c r="E95" s="1">
        <v>1545</v>
      </c>
      <c r="F95" s="1">
        <v>1379</v>
      </c>
      <c r="G95" s="2">
        <v>736</v>
      </c>
      <c r="H95" s="1">
        <v>1153</v>
      </c>
      <c r="I95" s="1">
        <v>788</v>
      </c>
      <c r="J95" s="1">
        <v>928</v>
      </c>
      <c r="K95" s="1">
        <v>388</v>
      </c>
      <c r="L95" s="1">
        <v>102</v>
      </c>
      <c r="M95" s="1">
        <v>145</v>
      </c>
      <c r="N95" s="1">
        <v>612</v>
      </c>
    </row>
    <row r="96" spans="2:14" x14ac:dyDescent="0.25">
      <c r="B96" s="4">
        <v>41554</v>
      </c>
      <c r="C96" s="1">
        <v>950</v>
      </c>
      <c r="D96" s="1">
        <v>1294</v>
      </c>
      <c r="E96" s="1">
        <v>292</v>
      </c>
      <c r="F96" s="10">
        <v>1364</v>
      </c>
      <c r="G96" s="2">
        <v>365</v>
      </c>
      <c r="H96" s="1">
        <v>474</v>
      </c>
      <c r="I96" s="1">
        <v>1227</v>
      </c>
      <c r="J96" s="1">
        <v>1185</v>
      </c>
      <c r="K96" s="1">
        <v>223</v>
      </c>
      <c r="L96" s="1">
        <v>746</v>
      </c>
      <c r="M96" s="1">
        <v>450</v>
      </c>
      <c r="N96" s="1">
        <v>1161</v>
      </c>
    </row>
    <row r="97" spans="2:19" x14ac:dyDescent="0.25">
      <c r="B97" s="4">
        <v>41561</v>
      </c>
      <c r="C97" s="1">
        <v>1499</v>
      </c>
      <c r="D97" s="1">
        <v>359</v>
      </c>
      <c r="E97" s="10">
        <v>1502</v>
      </c>
      <c r="F97" s="1">
        <v>794</v>
      </c>
      <c r="G97" s="2">
        <v>712</v>
      </c>
      <c r="H97" s="1">
        <v>340</v>
      </c>
      <c r="I97" s="1">
        <v>806</v>
      </c>
      <c r="J97" s="1">
        <v>725</v>
      </c>
      <c r="K97" s="1">
        <v>24</v>
      </c>
      <c r="L97" s="1">
        <v>257</v>
      </c>
      <c r="M97" s="1">
        <v>371</v>
      </c>
      <c r="N97" s="1">
        <v>69</v>
      </c>
    </row>
    <row r="98" spans="2:19" x14ac:dyDescent="0.25">
      <c r="B98" s="4">
        <v>41568</v>
      </c>
      <c r="C98" s="1">
        <v>1901</v>
      </c>
      <c r="D98" s="10">
        <v>2409</v>
      </c>
      <c r="E98" s="1">
        <v>555</v>
      </c>
      <c r="F98" s="1">
        <v>1970</v>
      </c>
      <c r="G98" s="2">
        <v>396</v>
      </c>
      <c r="H98" s="1">
        <v>964</v>
      </c>
      <c r="I98" s="1">
        <v>2272</v>
      </c>
      <c r="J98" s="1">
        <v>1425</v>
      </c>
      <c r="K98" s="1">
        <v>143</v>
      </c>
      <c r="L98" s="1">
        <v>1284</v>
      </c>
      <c r="M98" s="1">
        <v>279</v>
      </c>
      <c r="N98" s="1">
        <v>491</v>
      </c>
    </row>
    <row r="99" spans="2:19" x14ac:dyDescent="0.25">
      <c r="B99" s="4">
        <v>41575</v>
      </c>
      <c r="C99" s="1">
        <v>1340</v>
      </c>
      <c r="D99" s="1">
        <v>840</v>
      </c>
      <c r="E99" s="1">
        <v>408</v>
      </c>
      <c r="F99" s="1">
        <v>93</v>
      </c>
      <c r="G99" s="2">
        <v>473</v>
      </c>
      <c r="H99" s="1">
        <v>2681</v>
      </c>
      <c r="I99" s="1">
        <v>2407</v>
      </c>
      <c r="J99" s="1">
        <v>1655</v>
      </c>
      <c r="K99" s="1">
        <v>2231</v>
      </c>
      <c r="L99" s="1">
        <v>1191</v>
      </c>
      <c r="M99" s="10">
        <v>3345</v>
      </c>
      <c r="N99" s="1">
        <v>1639</v>
      </c>
    </row>
    <row r="100" spans="2:19" x14ac:dyDescent="0.25">
      <c r="B100" s="4">
        <v>41582</v>
      </c>
      <c r="C100" s="1">
        <v>437</v>
      </c>
      <c r="D100" s="1">
        <v>1503</v>
      </c>
      <c r="E100" s="1">
        <v>1687</v>
      </c>
      <c r="F100" s="1">
        <v>2515</v>
      </c>
      <c r="G100" s="2">
        <v>1223</v>
      </c>
      <c r="H100" s="1">
        <v>1456</v>
      </c>
      <c r="I100" s="1">
        <v>1202</v>
      </c>
      <c r="J100" s="1">
        <v>523</v>
      </c>
      <c r="K100" s="1">
        <v>2079</v>
      </c>
      <c r="L100" s="1">
        <v>3222</v>
      </c>
      <c r="M100" s="10">
        <v>3784</v>
      </c>
      <c r="N100" s="1">
        <v>908</v>
      </c>
    </row>
    <row r="101" spans="2:19" x14ac:dyDescent="0.25">
      <c r="B101" s="4">
        <v>41589</v>
      </c>
      <c r="C101" s="1">
        <v>274</v>
      </c>
      <c r="D101" s="1">
        <v>630</v>
      </c>
      <c r="E101" s="1">
        <v>764</v>
      </c>
      <c r="F101" s="1">
        <v>856</v>
      </c>
      <c r="G101" s="2">
        <v>745</v>
      </c>
      <c r="H101" s="1">
        <v>645</v>
      </c>
      <c r="I101" s="1">
        <v>433</v>
      </c>
      <c r="J101" s="1">
        <v>265</v>
      </c>
      <c r="K101" s="1">
        <v>334</v>
      </c>
      <c r="L101" s="1">
        <v>1266</v>
      </c>
      <c r="M101" s="1">
        <v>595</v>
      </c>
      <c r="N101" s="10">
        <v>2156</v>
      </c>
    </row>
    <row r="102" spans="2:19" x14ac:dyDescent="0.25">
      <c r="B102" s="4">
        <v>41596</v>
      </c>
      <c r="C102" s="1">
        <v>802</v>
      </c>
      <c r="D102" s="1">
        <v>143</v>
      </c>
      <c r="E102" s="10">
        <v>2710</v>
      </c>
      <c r="F102" s="1">
        <v>1070</v>
      </c>
      <c r="G102" s="2">
        <v>1958</v>
      </c>
      <c r="H102" s="1">
        <v>109</v>
      </c>
      <c r="I102" s="1">
        <v>1599</v>
      </c>
      <c r="J102" s="1">
        <v>845</v>
      </c>
      <c r="K102" s="1">
        <v>359</v>
      </c>
      <c r="L102" s="1">
        <v>1369</v>
      </c>
      <c r="M102" s="1">
        <v>774</v>
      </c>
      <c r="N102" s="1">
        <v>191</v>
      </c>
    </row>
    <row r="103" spans="2:19" x14ac:dyDescent="0.25">
      <c r="B103" s="4">
        <v>41603</v>
      </c>
      <c r="C103" s="1">
        <v>1137</v>
      </c>
      <c r="D103" s="1">
        <v>2052</v>
      </c>
      <c r="E103" s="1">
        <v>2028</v>
      </c>
      <c r="F103" s="1">
        <v>1015</v>
      </c>
      <c r="G103" s="2">
        <v>2082</v>
      </c>
      <c r="H103" s="1">
        <v>2136</v>
      </c>
      <c r="I103" s="10">
        <v>2825</v>
      </c>
      <c r="J103" s="1">
        <v>2627</v>
      </c>
      <c r="K103" s="1">
        <v>1456</v>
      </c>
      <c r="L103" s="1">
        <v>637</v>
      </c>
      <c r="M103" s="1">
        <v>1696</v>
      </c>
      <c r="N103" s="1">
        <v>407</v>
      </c>
    </row>
    <row r="104" spans="2:19" x14ac:dyDescent="0.25">
      <c r="B104" s="4">
        <v>41610</v>
      </c>
      <c r="C104" s="1">
        <v>410</v>
      </c>
      <c r="D104" s="1">
        <v>600</v>
      </c>
      <c r="E104" s="10">
        <v>1899</v>
      </c>
      <c r="F104" s="1">
        <v>1260</v>
      </c>
      <c r="G104" s="2">
        <v>1284</v>
      </c>
      <c r="H104" s="1">
        <v>922</v>
      </c>
      <c r="I104" s="1">
        <v>1336</v>
      </c>
      <c r="J104" s="1">
        <v>586</v>
      </c>
      <c r="K104" s="1">
        <v>824</v>
      </c>
      <c r="L104" s="1">
        <v>365</v>
      </c>
      <c r="M104" s="1">
        <v>1556</v>
      </c>
      <c r="N104" s="1">
        <v>1084</v>
      </c>
    </row>
    <row r="105" spans="2:19" x14ac:dyDescent="0.25">
      <c r="B105" s="4">
        <v>41617</v>
      </c>
      <c r="C105" s="1">
        <v>115</v>
      </c>
      <c r="D105" s="1">
        <v>182</v>
      </c>
      <c r="E105" s="1">
        <v>1733</v>
      </c>
      <c r="F105" s="1">
        <v>285</v>
      </c>
      <c r="G105" s="2">
        <v>2155</v>
      </c>
      <c r="H105" s="1">
        <v>188</v>
      </c>
      <c r="I105" s="1">
        <v>1433</v>
      </c>
      <c r="J105" s="1">
        <v>1562</v>
      </c>
      <c r="K105" s="1">
        <v>1530</v>
      </c>
      <c r="L105" s="1">
        <v>1167</v>
      </c>
      <c r="M105" s="1">
        <v>1475</v>
      </c>
      <c r="N105" s="10">
        <v>2634</v>
      </c>
    </row>
    <row r="106" spans="2:19" x14ac:dyDescent="0.25">
      <c r="B106" s="4">
        <v>41624</v>
      </c>
      <c r="C106" s="1">
        <v>1564</v>
      </c>
      <c r="D106" s="1">
        <v>1505</v>
      </c>
      <c r="E106" s="1">
        <v>334</v>
      </c>
      <c r="F106" s="1">
        <v>546</v>
      </c>
      <c r="G106" s="2">
        <v>278</v>
      </c>
      <c r="H106" s="1">
        <v>506</v>
      </c>
      <c r="I106" s="10">
        <v>2805</v>
      </c>
      <c r="J106" s="1">
        <v>1663</v>
      </c>
      <c r="K106" s="1">
        <v>185</v>
      </c>
      <c r="L106" s="1">
        <v>275</v>
      </c>
      <c r="M106" s="1">
        <v>579</v>
      </c>
      <c r="N106" s="1">
        <v>920</v>
      </c>
    </row>
    <row r="107" spans="2:19" x14ac:dyDescent="0.25">
      <c r="B107" s="4">
        <v>41631</v>
      </c>
      <c r="C107" s="1">
        <v>503</v>
      </c>
      <c r="D107" s="1">
        <v>316</v>
      </c>
      <c r="E107" s="1">
        <v>552</v>
      </c>
      <c r="F107" s="1">
        <v>224</v>
      </c>
      <c r="G107" s="2">
        <v>67</v>
      </c>
      <c r="H107" s="1">
        <v>200</v>
      </c>
      <c r="I107" s="1">
        <v>331</v>
      </c>
      <c r="J107" s="1">
        <v>249</v>
      </c>
      <c r="K107" s="1">
        <v>211</v>
      </c>
      <c r="L107" s="1">
        <v>670</v>
      </c>
      <c r="M107" s="1">
        <v>146</v>
      </c>
      <c r="N107" s="10">
        <v>1249</v>
      </c>
    </row>
    <row r="108" spans="2:19" ht="15.75" thickBot="1" x14ac:dyDescent="0.3">
      <c r="B108" s="4">
        <v>41638</v>
      </c>
      <c r="C108" s="9">
        <v>393</v>
      </c>
      <c r="D108" s="9">
        <v>525</v>
      </c>
      <c r="E108" s="12">
        <v>2287</v>
      </c>
      <c r="F108" s="9">
        <v>1514</v>
      </c>
      <c r="G108" s="9">
        <v>1815</v>
      </c>
      <c r="H108" s="9">
        <v>933</v>
      </c>
      <c r="I108" s="9">
        <v>1716</v>
      </c>
      <c r="J108" s="9">
        <v>873</v>
      </c>
      <c r="K108" s="9">
        <v>941</v>
      </c>
      <c r="L108" s="9">
        <v>739</v>
      </c>
      <c r="M108" s="9">
        <v>1618</v>
      </c>
      <c r="N108" s="9">
        <v>625</v>
      </c>
      <c r="O108" s="9"/>
      <c r="P108" s="9"/>
      <c r="Q108" s="9"/>
      <c r="R108" s="9"/>
      <c r="S108" s="9"/>
    </row>
    <row r="109" spans="2:19" x14ac:dyDescent="0.25">
      <c r="B109" s="4">
        <v>41645</v>
      </c>
      <c r="C109" s="1">
        <v>606</v>
      </c>
      <c r="D109" s="1">
        <v>969</v>
      </c>
      <c r="E109" s="1">
        <v>2455</v>
      </c>
      <c r="F109" s="1">
        <v>732</v>
      </c>
      <c r="G109" s="2">
        <v>2465</v>
      </c>
      <c r="H109" s="1">
        <v>2272</v>
      </c>
      <c r="I109" s="10">
        <v>3649</v>
      </c>
      <c r="J109" s="1">
        <v>2116</v>
      </c>
      <c r="K109" s="1">
        <v>1850</v>
      </c>
      <c r="L109" s="1">
        <v>1712</v>
      </c>
      <c r="M109" s="1">
        <v>2905</v>
      </c>
      <c r="N109" s="1">
        <v>1675</v>
      </c>
    </row>
    <row r="110" spans="2:19" x14ac:dyDescent="0.25">
      <c r="B110" s="4">
        <v>41652</v>
      </c>
      <c r="C110" s="1">
        <v>156</v>
      </c>
      <c r="D110" s="1">
        <v>453</v>
      </c>
      <c r="E110" s="1">
        <v>183</v>
      </c>
      <c r="F110" s="1">
        <v>675</v>
      </c>
      <c r="G110" s="2">
        <v>473</v>
      </c>
      <c r="H110" s="1">
        <v>108</v>
      </c>
      <c r="I110" s="1">
        <v>43</v>
      </c>
      <c r="J110" s="1">
        <v>178</v>
      </c>
      <c r="K110" s="1">
        <v>2305</v>
      </c>
      <c r="L110" s="1">
        <v>710</v>
      </c>
      <c r="M110" s="10">
        <v>4224</v>
      </c>
      <c r="N110" s="1">
        <v>212</v>
      </c>
    </row>
    <row r="111" spans="2:19" x14ac:dyDescent="0.25">
      <c r="B111" s="4">
        <v>41659</v>
      </c>
      <c r="C111" s="1">
        <v>1984</v>
      </c>
      <c r="D111" s="10">
        <v>2124</v>
      </c>
      <c r="E111" s="1">
        <v>1020</v>
      </c>
      <c r="F111" s="1">
        <v>641</v>
      </c>
      <c r="G111" s="2">
        <v>864</v>
      </c>
      <c r="H111" s="1">
        <v>252</v>
      </c>
      <c r="I111" s="1">
        <v>2113</v>
      </c>
      <c r="J111" s="1">
        <v>1227</v>
      </c>
      <c r="K111" s="1">
        <v>233</v>
      </c>
      <c r="L111" s="1">
        <v>1257</v>
      </c>
      <c r="M111" s="1">
        <v>658</v>
      </c>
      <c r="N111" s="1">
        <v>703</v>
      </c>
    </row>
    <row r="112" spans="2:19" x14ac:dyDescent="0.25">
      <c r="B112" s="4">
        <v>41666</v>
      </c>
      <c r="C112" s="1">
        <v>2733</v>
      </c>
      <c r="D112" s="1">
        <v>948</v>
      </c>
      <c r="E112" s="1">
        <v>1241</v>
      </c>
      <c r="F112" s="1">
        <v>620</v>
      </c>
      <c r="G112" s="2">
        <v>127</v>
      </c>
      <c r="H112" s="1">
        <v>1726</v>
      </c>
      <c r="I112" s="10">
        <v>3232</v>
      </c>
      <c r="J112" s="1">
        <v>2339</v>
      </c>
      <c r="K112" s="1">
        <v>2457</v>
      </c>
      <c r="L112" s="1">
        <v>1427</v>
      </c>
      <c r="M112" s="1">
        <v>3149</v>
      </c>
      <c r="N112" s="1">
        <v>2183</v>
      </c>
    </row>
    <row r="113" spans="2:14" x14ac:dyDescent="0.25">
      <c r="B113" s="4">
        <v>41673</v>
      </c>
      <c r="C113" s="1">
        <v>527</v>
      </c>
      <c r="D113" s="1">
        <v>594</v>
      </c>
      <c r="E113" s="1">
        <v>2130</v>
      </c>
      <c r="F113" s="1">
        <v>411</v>
      </c>
      <c r="G113" s="2">
        <v>1653</v>
      </c>
      <c r="H113" s="1">
        <v>469</v>
      </c>
      <c r="I113" s="10">
        <v>3393</v>
      </c>
      <c r="J113" s="1">
        <v>1533</v>
      </c>
      <c r="K113" s="1">
        <v>581</v>
      </c>
      <c r="L113" s="1">
        <v>1951</v>
      </c>
      <c r="M113" s="1">
        <v>1343</v>
      </c>
      <c r="N113" s="1">
        <v>1599</v>
      </c>
    </row>
    <row r="114" spans="2:14" x14ac:dyDescent="0.25">
      <c r="B114" s="4">
        <v>41680</v>
      </c>
      <c r="C114" s="10">
        <v>2154</v>
      </c>
      <c r="D114" s="1">
        <v>1951</v>
      </c>
      <c r="E114" s="1">
        <v>1783</v>
      </c>
      <c r="F114" s="1">
        <v>195</v>
      </c>
      <c r="G114" s="2">
        <v>1228</v>
      </c>
      <c r="H114" s="1">
        <v>979</v>
      </c>
      <c r="I114" s="1">
        <v>1730</v>
      </c>
      <c r="J114" s="1">
        <v>986</v>
      </c>
      <c r="K114" s="1">
        <v>97</v>
      </c>
      <c r="L114" s="1">
        <v>1487</v>
      </c>
      <c r="M114" s="1">
        <v>392</v>
      </c>
      <c r="N114" s="1">
        <v>1531</v>
      </c>
    </row>
    <row r="115" spans="2:14" x14ac:dyDescent="0.25">
      <c r="B115" s="4">
        <v>41687</v>
      </c>
      <c r="C115" s="1">
        <v>89</v>
      </c>
      <c r="D115" s="1">
        <v>796</v>
      </c>
      <c r="E115" s="1">
        <v>395</v>
      </c>
      <c r="F115" s="10">
        <v>3386</v>
      </c>
      <c r="G115" s="2">
        <v>204</v>
      </c>
      <c r="H115" s="1">
        <v>56</v>
      </c>
      <c r="I115" s="1">
        <v>699</v>
      </c>
      <c r="J115" s="1">
        <v>165</v>
      </c>
      <c r="K115" s="1">
        <v>95</v>
      </c>
      <c r="L115" s="1">
        <v>686</v>
      </c>
      <c r="M115" s="1">
        <v>112</v>
      </c>
      <c r="N115" s="1">
        <v>2048</v>
      </c>
    </row>
    <row r="116" spans="2:14" x14ac:dyDescent="0.25">
      <c r="B116" s="4">
        <v>41694</v>
      </c>
      <c r="C116" s="1">
        <v>54</v>
      </c>
      <c r="D116" s="1">
        <v>735</v>
      </c>
      <c r="E116" s="1">
        <v>1444</v>
      </c>
      <c r="F116" s="1">
        <v>1434</v>
      </c>
      <c r="G116" s="2">
        <v>1346</v>
      </c>
      <c r="H116" s="1">
        <v>1256</v>
      </c>
      <c r="I116" s="1">
        <v>1546</v>
      </c>
      <c r="J116" s="1">
        <v>1020</v>
      </c>
      <c r="K116" s="1">
        <v>1356</v>
      </c>
      <c r="L116" s="1">
        <v>373</v>
      </c>
      <c r="M116" s="10">
        <v>2233</v>
      </c>
      <c r="N116" s="1">
        <v>1937</v>
      </c>
    </row>
    <row r="117" spans="2:14" x14ac:dyDescent="0.25">
      <c r="B117" s="4">
        <v>41701</v>
      </c>
      <c r="C117" s="1">
        <v>1190</v>
      </c>
      <c r="D117" s="1">
        <v>467</v>
      </c>
      <c r="E117" s="1">
        <v>445</v>
      </c>
      <c r="F117" s="1">
        <v>1075</v>
      </c>
      <c r="G117" s="2">
        <v>17</v>
      </c>
      <c r="H117" s="1">
        <v>176</v>
      </c>
      <c r="I117" s="10">
        <v>1384</v>
      </c>
      <c r="J117" s="1">
        <v>1118</v>
      </c>
      <c r="K117" s="1">
        <v>453</v>
      </c>
      <c r="L117" s="1">
        <v>634</v>
      </c>
      <c r="M117" s="1">
        <v>87</v>
      </c>
      <c r="N117" s="1">
        <v>303</v>
      </c>
    </row>
    <row r="118" spans="2:14" x14ac:dyDescent="0.25">
      <c r="B118" s="4">
        <v>41708</v>
      </c>
      <c r="C118" s="1">
        <v>3212</v>
      </c>
      <c r="D118" s="1">
        <v>1584</v>
      </c>
      <c r="E118" s="10">
        <v>3374</v>
      </c>
      <c r="F118" s="1">
        <v>300</v>
      </c>
      <c r="G118" s="2">
        <v>2075</v>
      </c>
      <c r="H118" s="1">
        <v>785</v>
      </c>
      <c r="I118" s="1">
        <v>1789</v>
      </c>
      <c r="J118" s="1">
        <v>1265</v>
      </c>
      <c r="K118" s="1">
        <v>148</v>
      </c>
      <c r="L118" s="1">
        <v>890</v>
      </c>
      <c r="M118" s="1">
        <v>1104</v>
      </c>
      <c r="N118" s="1">
        <v>381</v>
      </c>
    </row>
    <row r="119" spans="2:14" x14ac:dyDescent="0.25">
      <c r="B119" s="4">
        <v>41715</v>
      </c>
      <c r="C119" s="1">
        <v>1898</v>
      </c>
      <c r="D119" s="1">
        <v>259</v>
      </c>
      <c r="E119" s="10">
        <v>2160</v>
      </c>
      <c r="F119" s="1">
        <v>746</v>
      </c>
      <c r="G119" s="2">
        <v>1339</v>
      </c>
      <c r="H119" s="1">
        <v>0</v>
      </c>
      <c r="I119" s="1">
        <v>780</v>
      </c>
      <c r="J119" s="1">
        <v>745</v>
      </c>
      <c r="K119" s="1">
        <v>638</v>
      </c>
      <c r="L119" s="1">
        <v>373</v>
      </c>
      <c r="M119" s="1">
        <v>542</v>
      </c>
      <c r="N119" s="1">
        <v>1621</v>
      </c>
    </row>
    <row r="120" spans="2:14" x14ac:dyDescent="0.25">
      <c r="B120" s="4">
        <v>41722</v>
      </c>
      <c r="C120" s="1">
        <v>1501</v>
      </c>
      <c r="D120" s="1">
        <v>645</v>
      </c>
      <c r="E120" s="1">
        <v>125</v>
      </c>
      <c r="F120" s="1">
        <v>1492</v>
      </c>
      <c r="G120" s="2">
        <v>330</v>
      </c>
      <c r="H120" s="1">
        <v>879</v>
      </c>
      <c r="I120" s="10">
        <v>2427</v>
      </c>
      <c r="J120" s="1">
        <v>1489</v>
      </c>
      <c r="K120" s="1">
        <v>6</v>
      </c>
      <c r="L120" s="1">
        <v>1129</v>
      </c>
      <c r="M120" s="1">
        <v>438</v>
      </c>
      <c r="N120" s="1">
        <v>378</v>
      </c>
    </row>
    <row r="121" spans="2:14" x14ac:dyDescent="0.25">
      <c r="B121" s="4">
        <v>41729</v>
      </c>
      <c r="C121" s="1">
        <v>2094</v>
      </c>
      <c r="D121" s="1">
        <v>1503</v>
      </c>
      <c r="E121" s="1">
        <v>400</v>
      </c>
      <c r="F121" s="1">
        <v>1525</v>
      </c>
      <c r="G121" s="2">
        <v>145</v>
      </c>
      <c r="H121" s="1">
        <v>1379</v>
      </c>
      <c r="I121" s="10">
        <v>2945</v>
      </c>
      <c r="J121" s="1">
        <v>1705</v>
      </c>
      <c r="K121" s="1">
        <v>1535</v>
      </c>
      <c r="L121" s="1">
        <v>401</v>
      </c>
      <c r="M121" s="1">
        <v>2734</v>
      </c>
      <c r="N121" s="1">
        <v>2013</v>
      </c>
    </row>
    <row r="122" spans="2:14" x14ac:dyDescent="0.25">
      <c r="B122" s="4">
        <v>41736</v>
      </c>
      <c r="C122" s="1">
        <v>784</v>
      </c>
      <c r="D122" s="1">
        <v>418</v>
      </c>
      <c r="E122" s="1">
        <v>6</v>
      </c>
      <c r="F122" s="1">
        <v>710</v>
      </c>
      <c r="G122" s="2">
        <v>293</v>
      </c>
      <c r="H122" s="1">
        <v>155</v>
      </c>
      <c r="I122" s="1">
        <v>1224</v>
      </c>
      <c r="J122" s="1">
        <v>824</v>
      </c>
      <c r="K122" s="1">
        <v>993</v>
      </c>
      <c r="L122" s="1">
        <v>517</v>
      </c>
      <c r="M122" s="10">
        <v>1604</v>
      </c>
      <c r="N122" s="1">
        <v>190</v>
      </c>
    </row>
    <row r="123" spans="2:14" x14ac:dyDescent="0.25">
      <c r="B123" s="4">
        <v>41743</v>
      </c>
      <c r="C123" s="1">
        <v>474</v>
      </c>
      <c r="D123" s="1">
        <v>1095</v>
      </c>
      <c r="E123" s="1">
        <v>476</v>
      </c>
      <c r="F123" s="1">
        <v>1591</v>
      </c>
      <c r="G123" s="2">
        <v>139</v>
      </c>
      <c r="H123" s="1">
        <v>558</v>
      </c>
      <c r="I123" s="1">
        <v>177</v>
      </c>
      <c r="J123" s="1">
        <v>530</v>
      </c>
      <c r="K123" s="1">
        <v>1463</v>
      </c>
      <c r="L123" s="1">
        <v>1836</v>
      </c>
      <c r="M123" s="10">
        <v>1999</v>
      </c>
      <c r="N123" s="1">
        <v>1277</v>
      </c>
    </row>
    <row r="124" spans="2:14" x14ac:dyDescent="0.25">
      <c r="B124" s="4">
        <v>41750</v>
      </c>
      <c r="C124" s="1">
        <v>144</v>
      </c>
      <c r="D124" s="1">
        <v>618</v>
      </c>
      <c r="E124" s="1">
        <v>604</v>
      </c>
      <c r="F124" s="1">
        <v>517</v>
      </c>
      <c r="G124" s="2">
        <v>18</v>
      </c>
      <c r="H124" s="1">
        <v>456</v>
      </c>
      <c r="I124" s="1">
        <v>361</v>
      </c>
      <c r="J124" s="1">
        <v>87</v>
      </c>
      <c r="K124" s="1">
        <v>223</v>
      </c>
      <c r="L124" s="1">
        <v>505</v>
      </c>
      <c r="M124" s="1">
        <v>140</v>
      </c>
      <c r="N124" s="10">
        <v>1555</v>
      </c>
    </row>
    <row r="125" spans="2:14" x14ac:dyDescent="0.25">
      <c r="B125" s="4">
        <v>41757</v>
      </c>
      <c r="C125" s="1">
        <v>878</v>
      </c>
      <c r="D125" s="1">
        <v>617</v>
      </c>
      <c r="E125" s="1">
        <v>184</v>
      </c>
      <c r="F125" s="1">
        <v>32</v>
      </c>
      <c r="G125" s="2">
        <v>167</v>
      </c>
      <c r="H125" s="1">
        <v>143</v>
      </c>
      <c r="I125" s="10">
        <v>1099</v>
      </c>
      <c r="J125" s="1">
        <v>656</v>
      </c>
      <c r="K125" s="1">
        <v>268</v>
      </c>
      <c r="L125" s="1">
        <v>166</v>
      </c>
      <c r="M125" s="1">
        <v>399</v>
      </c>
      <c r="N125" s="1">
        <v>244</v>
      </c>
    </row>
    <row r="126" spans="2:14" x14ac:dyDescent="0.25">
      <c r="B126" s="11">
        <v>41764</v>
      </c>
      <c r="C126" s="1">
        <v>57</v>
      </c>
      <c r="D126" s="1">
        <v>32</v>
      </c>
      <c r="E126" s="1">
        <v>372</v>
      </c>
      <c r="F126" s="1">
        <v>660</v>
      </c>
      <c r="G126" s="2">
        <v>442</v>
      </c>
      <c r="H126" s="1">
        <v>402</v>
      </c>
      <c r="I126" s="1">
        <v>266</v>
      </c>
      <c r="J126" s="1">
        <v>232</v>
      </c>
      <c r="K126" s="1">
        <v>167</v>
      </c>
      <c r="L126" s="1">
        <v>295</v>
      </c>
      <c r="M126" s="1">
        <v>532</v>
      </c>
      <c r="N126" s="1">
        <v>94</v>
      </c>
    </row>
    <row r="127" spans="2:14" x14ac:dyDescent="0.25">
      <c r="B127" s="4">
        <v>41771</v>
      </c>
      <c r="C127" s="1">
        <v>434</v>
      </c>
      <c r="D127" s="1">
        <v>797</v>
      </c>
      <c r="E127" s="1">
        <v>1715</v>
      </c>
      <c r="F127" s="1">
        <v>271</v>
      </c>
      <c r="G127" s="2">
        <v>1622</v>
      </c>
      <c r="H127" s="1">
        <v>278</v>
      </c>
      <c r="I127" s="10">
        <v>2531</v>
      </c>
      <c r="J127" s="1">
        <v>1511</v>
      </c>
      <c r="K127" s="1">
        <v>1319</v>
      </c>
      <c r="L127" s="1">
        <v>1147</v>
      </c>
      <c r="M127" s="1">
        <v>2395</v>
      </c>
      <c r="N127" s="1">
        <v>1250</v>
      </c>
    </row>
    <row r="128" spans="2:14" x14ac:dyDescent="0.25">
      <c r="B128" s="4">
        <v>41778</v>
      </c>
      <c r="C128" s="1">
        <v>291</v>
      </c>
      <c r="D128" s="1">
        <v>2</v>
      </c>
      <c r="E128" s="1">
        <v>1098</v>
      </c>
      <c r="F128" s="1">
        <v>369</v>
      </c>
      <c r="G128" s="2">
        <v>1171</v>
      </c>
      <c r="H128" s="1">
        <v>517</v>
      </c>
      <c r="I128" s="1">
        <v>807</v>
      </c>
      <c r="J128" s="1">
        <v>534</v>
      </c>
      <c r="K128" s="1">
        <v>808</v>
      </c>
      <c r="L128" s="1">
        <v>636</v>
      </c>
      <c r="M128" s="10">
        <v>1232</v>
      </c>
      <c r="N128" s="1">
        <v>667</v>
      </c>
    </row>
    <row r="129" spans="2:14" x14ac:dyDescent="0.25">
      <c r="B129" s="4">
        <v>41785</v>
      </c>
      <c r="C129" s="1">
        <v>983</v>
      </c>
      <c r="D129" s="1">
        <v>1368</v>
      </c>
      <c r="E129" s="1">
        <v>95</v>
      </c>
      <c r="F129" s="1">
        <v>73</v>
      </c>
      <c r="G129" s="2">
        <v>14</v>
      </c>
      <c r="H129" s="1">
        <v>510</v>
      </c>
      <c r="I129" s="10">
        <v>1383</v>
      </c>
      <c r="J129" s="1">
        <v>941</v>
      </c>
      <c r="K129" s="1">
        <v>289</v>
      </c>
      <c r="L129" s="1">
        <v>698</v>
      </c>
      <c r="M129" s="1">
        <v>778</v>
      </c>
      <c r="N129" s="1">
        <v>598</v>
      </c>
    </row>
    <row r="130" spans="2:14" x14ac:dyDescent="0.25">
      <c r="B130" s="4">
        <v>41792</v>
      </c>
      <c r="C130" s="1">
        <v>563</v>
      </c>
      <c r="D130" s="1">
        <v>749</v>
      </c>
      <c r="E130" s="1">
        <v>205</v>
      </c>
      <c r="F130" s="1">
        <v>832</v>
      </c>
      <c r="G130" s="2">
        <v>165</v>
      </c>
      <c r="H130" s="1">
        <v>492</v>
      </c>
      <c r="I130" s="10">
        <v>1108</v>
      </c>
      <c r="J130" s="1">
        <v>594</v>
      </c>
      <c r="K130" s="1">
        <v>112</v>
      </c>
      <c r="L130" s="1">
        <v>93</v>
      </c>
      <c r="M130" s="1">
        <v>260</v>
      </c>
      <c r="N130" s="1">
        <v>871</v>
      </c>
    </row>
    <row r="131" spans="2:14" x14ac:dyDescent="0.25">
      <c r="B131" s="4">
        <v>41799</v>
      </c>
      <c r="C131" s="1">
        <v>864</v>
      </c>
      <c r="D131" s="1">
        <v>243</v>
      </c>
      <c r="E131" s="1">
        <v>1009</v>
      </c>
      <c r="F131" s="1">
        <v>398</v>
      </c>
      <c r="G131" s="2">
        <v>980</v>
      </c>
      <c r="H131" s="1">
        <v>109</v>
      </c>
      <c r="I131" s="1">
        <v>265</v>
      </c>
      <c r="J131" s="1">
        <v>48</v>
      </c>
      <c r="K131" s="1">
        <v>831</v>
      </c>
      <c r="L131" s="1">
        <v>119</v>
      </c>
      <c r="M131" s="10">
        <v>1341</v>
      </c>
      <c r="N131" s="1">
        <v>69</v>
      </c>
    </row>
    <row r="132" spans="2:14" x14ac:dyDescent="0.25">
      <c r="B132" s="4">
        <v>41806</v>
      </c>
      <c r="C132" s="1">
        <v>129</v>
      </c>
      <c r="D132" s="1">
        <v>618</v>
      </c>
      <c r="E132" s="1">
        <v>1766</v>
      </c>
      <c r="F132" s="1">
        <v>1551</v>
      </c>
      <c r="G132" s="2">
        <v>1466</v>
      </c>
      <c r="H132" s="1">
        <v>1851</v>
      </c>
      <c r="I132" s="1">
        <v>2108</v>
      </c>
      <c r="J132" s="1">
        <v>1175</v>
      </c>
      <c r="K132" s="1">
        <v>1140</v>
      </c>
      <c r="L132" s="1">
        <v>1079</v>
      </c>
      <c r="M132" s="1">
        <v>2132</v>
      </c>
      <c r="N132" s="10">
        <v>2519</v>
      </c>
    </row>
    <row r="133" spans="2:14" x14ac:dyDescent="0.25">
      <c r="B133" s="11">
        <v>41813</v>
      </c>
      <c r="C133" s="1">
        <v>118</v>
      </c>
      <c r="D133" s="1">
        <v>161</v>
      </c>
      <c r="E133" s="1">
        <v>713</v>
      </c>
      <c r="F133" s="1">
        <v>386</v>
      </c>
      <c r="G133" s="2">
        <v>662</v>
      </c>
      <c r="H133" s="1">
        <v>269</v>
      </c>
      <c r="I133" s="1">
        <v>821</v>
      </c>
      <c r="J133" s="1">
        <v>638</v>
      </c>
      <c r="K133" s="1">
        <v>252</v>
      </c>
      <c r="L133" s="1">
        <v>622</v>
      </c>
      <c r="M133" s="1">
        <v>648</v>
      </c>
      <c r="N133" s="1">
        <v>533</v>
      </c>
    </row>
    <row r="134" spans="2:14" x14ac:dyDescent="0.25">
      <c r="B134" s="11">
        <v>41820</v>
      </c>
      <c r="C134" s="1">
        <v>158</v>
      </c>
      <c r="D134" s="1">
        <v>455</v>
      </c>
      <c r="E134" s="1">
        <v>366</v>
      </c>
      <c r="F134" s="1">
        <v>102</v>
      </c>
      <c r="G134" s="2">
        <v>194</v>
      </c>
      <c r="H134" s="1">
        <v>248</v>
      </c>
      <c r="I134" s="1">
        <v>211</v>
      </c>
      <c r="J134" s="1">
        <v>14</v>
      </c>
      <c r="K134" s="1">
        <v>254</v>
      </c>
      <c r="L134" s="1">
        <v>539</v>
      </c>
      <c r="M134" s="1">
        <v>683</v>
      </c>
      <c r="N134" s="1">
        <v>652</v>
      </c>
    </row>
    <row r="135" spans="2:14" x14ac:dyDescent="0.25">
      <c r="B135" s="4">
        <v>41827</v>
      </c>
      <c r="C135" s="1">
        <v>31</v>
      </c>
      <c r="D135" s="1">
        <v>583</v>
      </c>
      <c r="E135" s="1">
        <v>354</v>
      </c>
      <c r="F135" s="1">
        <v>1254</v>
      </c>
      <c r="G135" s="2">
        <v>248</v>
      </c>
      <c r="H135" s="1">
        <v>71</v>
      </c>
      <c r="I135" s="1">
        <v>328</v>
      </c>
      <c r="J135" s="1">
        <v>234</v>
      </c>
      <c r="K135" s="1">
        <v>333</v>
      </c>
      <c r="L135" s="1">
        <v>506</v>
      </c>
      <c r="M135" s="1">
        <v>728</v>
      </c>
      <c r="N135" s="10">
        <v>1653</v>
      </c>
    </row>
    <row r="136" spans="2:14" x14ac:dyDescent="0.25">
      <c r="B136" s="4">
        <v>41834</v>
      </c>
      <c r="C136" s="1">
        <v>375</v>
      </c>
      <c r="D136" s="1">
        <v>308</v>
      </c>
      <c r="E136" s="1">
        <v>864</v>
      </c>
      <c r="F136" s="1">
        <v>527</v>
      </c>
      <c r="G136" s="2">
        <v>629</v>
      </c>
      <c r="H136" s="1">
        <v>364</v>
      </c>
      <c r="I136" s="1">
        <v>377</v>
      </c>
      <c r="J136" s="1">
        <v>12</v>
      </c>
      <c r="K136" s="1">
        <v>858</v>
      </c>
      <c r="L136" s="1">
        <v>97</v>
      </c>
      <c r="M136" s="10">
        <v>1209</v>
      </c>
      <c r="N136" s="1">
        <v>740</v>
      </c>
    </row>
    <row r="137" spans="2:14" x14ac:dyDescent="0.25">
      <c r="B137" s="4">
        <v>41841</v>
      </c>
      <c r="C137" s="1">
        <v>98</v>
      </c>
      <c r="D137" s="1">
        <v>78</v>
      </c>
      <c r="E137" s="1">
        <v>793</v>
      </c>
      <c r="F137" s="1">
        <v>446</v>
      </c>
      <c r="G137" s="2">
        <v>829</v>
      </c>
      <c r="H137" s="1">
        <v>532</v>
      </c>
      <c r="I137" s="10">
        <v>1106</v>
      </c>
      <c r="J137" s="1">
        <v>637</v>
      </c>
      <c r="K137" s="1">
        <v>511</v>
      </c>
      <c r="L137" s="1">
        <v>852</v>
      </c>
      <c r="M137" s="1">
        <v>877</v>
      </c>
      <c r="N137" s="1">
        <v>666</v>
      </c>
    </row>
    <row r="138" spans="2:14" x14ac:dyDescent="0.25">
      <c r="B138" s="4">
        <v>41848</v>
      </c>
      <c r="C138" s="1">
        <v>327</v>
      </c>
      <c r="D138" s="1">
        <v>48</v>
      </c>
      <c r="E138" s="1">
        <v>478</v>
      </c>
      <c r="F138" s="10">
        <v>1076</v>
      </c>
      <c r="G138" s="2">
        <v>425</v>
      </c>
      <c r="H138" s="1">
        <v>636</v>
      </c>
      <c r="I138" s="1">
        <v>1005</v>
      </c>
      <c r="J138" s="1">
        <v>571</v>
      </c>
      <c r="K138" s="1">
        <v>31</v>
      </c>
      <c r="L138" s="1">
        <v>980</v>
      </c>
      <c r="M138" s="1">
        <v>39</v>
      </c>
      <c r="N138" s="1">
        <v>145</v>
      </c>
    </row>
    <row r="139" spans="2:14" x14ac:dyDescent="0.25">
      <c r="B139" s="4">
        <v>41855</v>
      </c>
      <c r="C139" s="1">
        <v>375</v>
      </c>
      <c r="D139" s="1">
        <v>944</v>
      </c>
      <c r="E139" s="1">
        <v>972</v>
      </c>
      <c r="F139" s="10">
        <v>1547</v>
      </c>
      <c r="G139" s="2">
        <v>674</v>
      </c>
      <c r="H139" s="1">
        <v>546</v>
      </c>
      <c r="I139" s="1">
        <v>1097</v>
      </c>
      <c r="J139" s="1">
        <v>852</v>
      </c>
      <c r="K139" s="1">
        <v>782</v>
      </c>
      <c r="L139" s="1">
        <v>41</v>
      </c>
      <c r="M139" s="1">
        <v>1236</v>
      </c>
      <c r="N139" s="1">
        <v>1323</v>
      </c>
    </row>
    <row r="140" spans="2:14" x14ac:dyDescent="0.25">
      <c r="B140" s="11">
        <v>41862</v>
      </c>
      <c r="C140" s="1">
        <v>860</v>
      </c>
      <c r="D140" s="1">
        <v>349</v>
      </c>
      <c r="E140" s="1">
        <v>895</v>
      </c>
      <c r="F140" s="1">
        <v>552</v>
      </c>
      <c r="G140" s="2">
        <v>614</v>
      </c>
      <c r="H140" s="1">
        <v>487</v>
      </c>
      <c r="I140" s="1">
        <v>353</v>
      </c>
      <c r="J140" s="1">
        <v>352</v>
      </c>
      <c r="K140" s="1">
        <v>449</v>
      </c>
      <c r="L140" s="1">
        <v>177</v>
      </c>
      <c r="M140" s="1">
        <v>552</v>
      </c>
      <c r="N140" s="1">
        <v>510</v>
      </c>
    </row>
    <row r="141" spans="2:14" x14ac:dyDescent="0.25">
      <c r="B141" s="4">
        <v>41869</v>
      </c>
      <c r="C141" s="1">
        <v>659</v>
      </c>
      <c r="D141" s="1">
        <v>394</v>
      </c>
      <c r="E141" s="1">
        <v>200</v>
      </c>
      <c r="F141" s="1">
        <v>875</v>
      </c>
      <c r="G141" s="2">
        <v>653</v>
      </c>
      <c r="H141" s="1">
        <v>54</v>
      </c>
      <c r="I141" s="1">
        <v>795</v>
      </c>
      <c r="J141" s="1">
        <v>90</v>
      </c>
      <c r="K141" s="1">
        <v>233</v>
      </c>
      <c r="L141" s="1">
        <v>86</v>
      </c>
      <c r="M141" s="1">
        <v>1042</v>
      </c>
      <c r="N141" s="10">
        <v>1280</v>
      </c>
    </row>
    <row r="142" spans="2:14" x14ac:dyDescent="0.25">
      <c r="B142" s="4">
        <v>41876</v>
      </c>
      <c r="C142" s="1">
        <v>1430</v>
      </c>
      <c r="D142" s="1">
        <v>37</v>
      </c>
      <c r="E142" s="1">
        <v>513</v>
      </c>
      <c r="F142" s="1">
        <v>1503</v>
      </c>
      <c r="G142" s="2">
        <v>390</v>
      </c>
      <c r="H142" s="1">
        <v>84</v>
      </c>
      <c r="I142" s="10">
        <v>1593</v>
      </c>
      <c r="J142" s="1">
        <v>920</v>
      </c>
      <c r="K142" s="1">
        <v>466</v>
      </c>
      <c r="L142" s="1">
        <v>1532</v>
      </c>
      <c r="M142" s="1">
        <v>916</v>
      </c>
      <c r="N142" s="1">
        <v>398</v>
      </c>
    </row>
    <row r="143" spans="2:14" x14ac:dyDescent="0.25">
      <c r="B143" s="4">
        <v>41883</v>
      </c>
      <c r="C143" s="1">
        <v>336</v>
      </c>
      <c r="D143" s="1">
        <v>432</v>
      </c>
      <c r="E143" s="1">
        <v>775</v>
      </c>
      <c r="F143" s="1">
        <v>554</v>
      </c>
      <c r="G143" s="2">
        <v>260</v>
      </c>
      <c r="H143" s="1">
        <v>129</v>
      </c>
      <c r="I143" s="1">
        <v>1400</v>
      </c>
      <c r="J143" s="1">
        <v>443</v>
      </c>
      <c r="K143" s="1">
        <v>773</v>
      </c>
      <c r="L143" s="1">
        <v>591</v>
      </c>
      <c r="M143" s="10">
        <v>1853</v>
      </c>
      <c r="N143" s="1">
        <v>654</v>
      </c>
    </row>
    <row r="144" spans="2:14" x14ac:dyDescent="0.25">
      <c r="B144" s="4">
        <v>41890</v>
      </c>
      <c r="C144" s="1">
        <v>1382</v>
      </c>
      <c r="D144" s="1">
        <v>482</v>
      </c>
      <c r="E144" s="1">
        <v>625</v>
      </c>
      <c r="F144" s="1">
        <v>2633</v>
      </c>
      <c r="G144" s="2">
        <v>523</v>
      </c>
      <c r="H144" s="1">
        <v>772</v>
      </c>
      <c r="I144" s="10">
        <v>2647</v>
      </c>
      <c r="J144" s="1">
        <v>1601</v>
      </c>
      <c r="K144" s="1">
        <v>1065</v>
      </c>
      <c r="L144" s="1">
        <v>1782</v>
      </c>
      <c r="M144" s="1">
        <v>1850</v>
      </c>
      <c r="N144" s="1">
        <v>400</v>
      </c>
    </row>
    <row r="145" spans="2:14" x14ac:dyDescent="0.25">
      <c r="B145" s="4">
        <v>41897</v>
      </c>
      <c r="C145" s="1">
        <v>1504</v>
      </c>
      <c r="D145" s="1">
        <v>3297</v>
      </c>
      <c r="E145" s="1">
        <v>2988</v>
      </c>
      <c r="F145" s="1">
        <v>765</v>
      </c>
      <c r="G145" s="2">
        <v>2067</v>
      </c>
      <c r="H145" s="1">
        <v>1322</v>
      </c>
      <c r="I145" s="10">
        <v>5169</v>
      </c>
      <c r="J145" s="1">
        <v>2860</v>
      </c>
      <c r="K145" s="1">
        <v>1392</v>
      </c>
      <c r="L145" s="1">
        <v>112</v>
      </c>
      <c r="M145" s="1">
        <v>2800</v>
      </c>
      <c r="N145" s="1">
        <v>1098</v>
      </c>
    </row>
    <row r="146" spans="2:14" x14ac:dyDescent="0.25">
      <c r="B146" s="4">
        <v>41904</v>
      </c>
      <c r="C146" s="1">
        <v>600</v>
      </c>
      <c r="D146" s="1">
        <v>906</v>
      </c>
      <c r="E146" s="1">
        <v>747</v>
      </c>
      <c r="F146" s="1">
        <v>178</v>
      </c>
      <c r="G146" s="2">
        <v>936</v>
      </c>
      <c r="H146" s="1">
        <v>69</v>
      </c>
      <c r="I146" s="1">
        <v>130</v>
      </c>
      <c r="J146" s="1">
        <v>196</v>
      </c>
      <c r="K146" s="1">
        <v>1619</v>
      </c>
      <c r="L146" s="1">
        <v>1395</v>
      </c>
      <c r="M146" s="10">
        <v>3134</v>
      </c>
      <c r="N146" s="1">
        <v>1363</v>
      </c>
    </row>
    <row r="147" spans="2:14" x14ac:dyDescent="0.25">
      <c r="B147" s="4">
        <v>41911</v>
      </c>
      <c r="C147" s="1">
        <v>1581</v>
      </c>
      <c r="D147" s="1">
        <v>1671</v>
      </c>
      <c r="E147" s="1">
        <v>1228</v>
      </c>
      <c r="F147" s="1">
        <v>489</v>
      </c>
      <c r="G147" s="2">
        <v>987</v>
      </c>
      <c r="H147" s="10">
        <v>1891</v>
      </c>
      <c r="I147" s="1">
        <v>1056</v>
      </c>
      <c r="J147" s="1">
        <v>686</v>
      </c>
      <c r="K147" s="1">
        <v>571</v>
      </c>
      <c r="L147" s="1">
        <v>1442</v>
      </c>
      <c r="M147" s="1">
        <v>896</v>
      </c>
      <c r="N147" s="1">
        <v>1249</v>
      </c>
    </row>
    <row r="148" spans="2:14" x14ac:dyDescent="0.25">
      <c r="B148" s="4">
        <v>41918</v>
      </c>
      <c r="C148" s="1">
        <v>538</v>
      </c>
      <c r="D148" s="1">
        <v>822</v>
      </c>
      <c r="E148" s="1">
        <v>1302</v>
      </c>
      <c r="F148" s="10">
        <v>2711</v>
      </c>
      <c r="G148" s="2">
        <v>1502</v>
      </c>
      <c r="H148" s="1">
        <v>294</v>
      </c>
      <c r="I148" s="1">
        <v>555</v>
      </c>
      <c r="J148" s="1">
        <v>600</v>
      </c>
      <c r="K148" s="1">
        <v>720</v>
      </c>
      <c r="L148" s="1">
        <v>1667</v>
      </c>
      <c r="M148" s="1">
        <v>746</v>
      </c>
      <c r="N148" s="1">
        <v>143</v>
      </c>
    </row>
    <row r="149" spans="2:14" x14ac:dyDescent="0.25">
      <c r="B149" s="4">
        <v>41925</v>
      </c>
      <c r="C149" s="10">
        <v>1732</v>
      </c>
      <c r="D149" s="1">
        <v>82</v>
      </c>
      <c r="E149" s="1">
        <v>1401</v>
      </c>
      <c r="F149" s="1">
        <v>1073</v>
      </c>
      <c r="G149" s="2">
        <v>971</v>
      </c>
      <c r="H149" s="1">
        <v>330</v>
      </c>
      <c r="I149" s="1">
        <v>1148</v>
      </c>
      <c r="J149" s="1">
        <v>863</v>
      </c>
      <c r="K149" s="1">
        <v>532</v>
      </c>
      <c r="L149" s="1">
        <v>1140</v>
      </c>
      <c r="M149" s="1">
        <v>586</v>
      </c>
      <c r="N149" s="1">
        <v>660</v>
      </c>
    </row>
    <row r="150" spans="2:14" x14ac:dyDescent="0.25">
      <c r="B150" s="4">
        <v>41932</v>
      </c>
      <c r="C150" s="1">
        <v>109</v>
      </c>
      <c r="D150" s="1">
        <v>629</v>
      </c>
      <c r="E150" s="1">
        <v>596</v>
      </c>
      <c r="F150" s="1">
        <v>234</v>
      </c>
      <c r="G150" s="2">
        <v>546</v>
      </c>
      <c r="H150" s="1">
        <v>135</v>
      </c>
      <c r="I150" s="1">
        <v>360</v>
      </c>
      <c r="J150" s="1">
        <v>282</v>
      </c>
      <c r="K150" s="1">
        <v>1547</v>
      </c>
      <c r="L150" s="1">
        <v>1318</v>
      </c>
      <c r="M150" s="10">
        <v>2488</v>
      </c>
      <c r="N150" s="1">
        <v>1482</v>
      </c>
    </row>
    <row r="151" spans="2:14" x14ac:dyDescent="0.25">
      <c r="B151" s="4">
        <v>41939</v>
      </c>
      <c r="C151" s="1">
        <v>1244</v>
      </c>
      <c r="D151" s="1">
        <v>233</v>
      </c>
      <c r="E151" s="1">
        <v>464</v>
      </c>
      <c r="F151" s="1">
        <v>103</v>
      </c>
      <c r="G151" s="2">
        <v>525</v>
      </c>
      <c r="H151" s="1">
        <v>547</v>
      </c>
      <c r="I151" s="1">
        <v>1504</v>
      </c>
      <c r="J151" s="1">
        <v>669</v>
      </c>
      <c r="K151" s="1">
        <v>796</v>
      </c>
      <c r="L151" s="1">
        <v>871</v>
      </c>
      <c r="M151" s="10">
        <v>1597</v>
      </c>
      <c r="N151" s="1">
        <v>681</v>
      </c>
    </row>
    <row r="152" spans="2:14" x14ac:dyDescent="0.25">
      <c r="B152" s="4">
        <v>41946</v>
      </c>
      <c r="C152" s="10">
        <v>3571</v>
      </c>
      <c r="D152" s="1">
        <v>78</v>
      </c>
      <c r="E152" s="1">
        <v>3539</v>
      </c>
      <c r="F152" s="1">
        <v>997</v>
      </c>
      <c r="G152" s="2">
        <v>2988</v>
      </c>
      <c r="H152" s="1">
        <v>208</v>
      </c>
      <c r="I152" s="1">
        <v>1688</v>
      </c>
      <c r="J152" s="1">
        <v>872</v>
      </c>
      <c r="K152" s="1">
        <v>761</v>
      </c>
      <c r="L152" s="1">
        <v>1520</v>
      </c>
      <c r="M152" s="1">
        <v>1391</v>
      </c>
      <c r="N152" s="1">
        <v>837</v>
      </c>
    </row>
    <row r="153" spans="2:14" x14ac:dyDescent="0.25">
      <c r="B153" s="4">
        <v>41953</v>
      </c>
      <c r="C153" s="1">
        <v>41</v>
      </c>
      <c r="D153" s="1">
        <v>1234</v>
      </c>
      <c r="E153" s="1">
        <v>1461</v>
      </c>
      <c r="F153" s="1">
        <v>1025</v>
      </c>
      <c r="G153" s="15">
        <v>1527</v>
      </c>
      <c r="H153" s="1">
        <v>94</v>
      </c>
      <c r="I153" s="1">
        <v>1405</v>
      </c>
      <c r="J153" s="1">
        <v>1058</v>
      </c>
      <c r="K153" s="1">
        <v>278</v>
      </c>
      <c r="L153" s="1">
        <v>550</v>
      </c>
      <c r="M153" s="1">
        <v>27</v>
      </c>
      <c r="N153" s="1">
        <v>688</v>
      </c>
    </row>
    <row r="154" spans="2:14" x14ac:dyDescent="0.25">
      <c r="B154" s="4">
        <v>41960</v>
      </c>
      <c r="C154" s="1">
        <v>2796</v>
      </c>
      <c r="D154" s="1">
        <v>1070</v>
      </c>
      <c r="E154" s="10">
        <v>2932</v>
      </c>
      <c r="F154" s="1">
        <v>2137</v>
      </c>
      <c r="G154" s="2">
        <v>2664</v>
      </c>
      <c r="H154" s="1">
        <v>883</v>
      </c>
      <c r="I154" s="1">
        <v>1046</v>
      </c>
      <c r="J154" s="1">
        <v>527</v>
      </c>
      <c r="K154" s="1">
        <v>269</v>
      </c>
      <c r="L154" s="1">
        <v>578</v>
      </c>
      <c r="M154" s="1">
        <v>213</v>
      </c>
      <c r="N154" s="1">
        <v>3011</v>
      </c>
    </row>
    <row r="155" spans="2:14" x14ac:dyDescent="0.25">
      <c r="B155" s="4">
        <v>41967</v>
      </c>
      <c r="C155" s="1">
        <v>5</v>
      </c>
      <c r="D155" s="1">
        <v>950</v>
      </c>
      <c r="E155" s="1">
        <v>41</v>
      </c>
      <c r="F155" s="1">
        <v>104</v>
      </c>
      <c r="G155" s="2">
        <v>55</v>
      </c>
      <c r="H155" s="1">
        <v>231</v>
      </c>
      <c r="I155" s="1">
        <v>0</v>
      </c>
      <c r="J155" s="1">
        <v>44</v>
      </c>
      <c r="K155" s="1">
        <v>1387</v>
      </c>
      <c r="L155" s="1">
        <v>1312</v>
      </c>
      <c r="M155" s="10">
        <v>2252</v>
      </c>
      <c r="N155" s="1">
        <v>1469</v>
      </c>
    </row>
    <row r="156" spans="2:14" x14ac:dyDescent="0.25">
      <c r="B156" s="4">
        <v>41974</v>
      </c>
      <c r="C156" s="1">
        <v>1372</v>
      </c>
      <c r="D156" s="1">
        <v>1735</v>
      </c>
      <c r="E156" s="1">
        <v>2020</v>
      </c>
      <c r="F156" s="1">
        <v>45</v>
      </c>
      <c r="G156" s="2">
        <v>1813</v>
      </c>
      <c r="H156" s="1">
        <v>822</v>
      </c>
      <c r="I156" s="10">
        <v>3926</v>
      </c>
      <c r="J156" s="1">
        <v>2326</v>
      </c>
      <c r="K156" s="1">
        <v>1994</v>
      </c>
      <c r="L156" s="1">
        <v>885</v>
      </c>
      <c r="M156" s="1">
        <v>3269</v>
      </c>
      <c r="N156" s="1">
        <v>1055</v>
      </c>
    </row>
    <row r="157" spans="2:14" x14ac:dyDescent="0.25">
      <c r="B157" s="4">
        <v>41981</v>
      </c>
      <c r="C157" s="1">
        <v>322</v>
      </c>
      <c r="D157" s="1">
        <v>1665</v>
      </c>
      <c r="E157" s="1">
        <v>1272</v>
      </c>
      <c r="F157" s="1">
        <v>642</v>
      </c>
      <c r="G157" s="2">
        <v>1123</v>
      </c>
      <c r="H157" s="1">
        <v>167</v>
      </c>
      <c r="I157" s="1">
        <v>730</v>
      </c>
      <c r="J157" s="1">
        <v>411</v>
      </c>
      <c r="K157" s="1">
        <v>1089</v>
      </c>
      <c r="L157" s="1">
        <v>1769</v>
      </c>
      <c r="M157" s="10">
        <v>1945</v>
      </c>
      <c r="N157" s="1">
        <v>1459</v>
      </c>
    </row>
    <row r="158" spans="2:14" x14ac:dyDescent="0.25">
      <c r="B158" s="4">
        <v>41988</v>
      </c>
      <c r="C158" s="1">
        <v>3168</v>
      </c>
      <c r="D158" s="1">
        <v>471</v>
      </c>
      <c r="E158" s="1">
        <v>1789</v>
      </c>
      <c r="F158" s="1">
        <v>1563</v>
      </c>
      <c r="G158" s="2">
        <v>1156</v>
      </c>
      <c r="H158" s="1">
        <v>291</v>
      </c>
      <c r="I158" s="1">
        <v>3080</v>
      </c>
      <c r="J158" s="1">
        <v>1554</v>
      </c>
      <c r="K158" s="1">
        <v>1943</v>
      </c>
      <c r="L158" s="1">
        <v>1743</v>
      </c>
      <c r="M158" s="10">
        <v>3668</v>
      </c>
      <c r="N158" s="1">
        <v>583</v>
      </c>
    </row>
    <row r="159" spans="2:14" x14ac:dyDescent="0.25">
      <c r="B159" s="4">
        <v>41995</v>
      </c>
      <c r="C159" s="1">
        <v>585</v>
      </c>
      <c r="D159" s="1">
        <v>1255</v>
      </c>
      <c r="E159" s="1">
        <v>1960</v>
      </c>
      <c r="F159" s="1">
        <v>977</v>
      </c>
      <c r="G159" s="2">
        <v>1684</v>
      </c>
      <c r="H159" s="1">
        <v>1360</v>
      </c>
      <c r="I159" s="1">
        <v>591</v>
      </c>
      <c r="J159" s="1">
        <v>605</v>
      </c>
      <c r="K159" s="1">
        <v>1688</v>
      </c>
      <c r="L159" s="1">
        <v>2507</v>
      </c>
      <c r="M159" s="10">
        <v>2655</v>
      </c>
      <c r="N159" s="1">
        <v>2611</v>
      </c>
    </row>
    <row r="160" spans="2:14" x14ac:dyDescent="0.25">
      <c r="B160" s="11">
        <v>42002</v>
      </c>
      <c r="C160" s="1">
        <v>416</v>
      </c>
      <c r="D160" s="1">
        <v>221</v>
      </c>
      <c r="E160" s="1">
        <v>453</v>
      </c>
      <c r="F160" s="1">
        <v>715</v>
      </c>
      <c r="G160" s="2">
        <v>328</v>
      </c>
      <c r="H160" s="1">
        <v>350</v>
      </c>
      <c r="I160" s="1">
        <v>170</v>
      </c>
      <c r="J160" s="1">
        <v>42</v>
      </c>
      <c r="K160" s="1">
        <v>163</v>
      </c>
      <c r="L160" s="1">
        <v>437</v>
      </c>
      <c r="M160" s="1">
        <v>168</v>
      </c>
      <c r="N160" s="1">
        <v>98</v>
      </c>
    </row>
  </sheetData>
  <mergeCells count="1">
    <mergeCell ref="C2:N2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326"/>
  <sheetViews>
    <sheetView workbookViewId="0">
      <selection activeCell="Y39" sqref="Y39"/>
    </sheetView>
  </sheetViews>
  <sheetFormatPr defaultRowHeight="15" x14ac:dyDescent="0.25"/>
  <cols>
    <col min="2" max="2" width="10.140625" bestFit="1" customWidth="1"/>
  </cols>
  <sheetData>
    <row r="2" spans="2:3" x14ac:dyDescent="0.25">
      <c r="B2" s="4">
        <v>40910</v>
      </c>
      <c r="C2">
        <v>10227.94</v>
      </c>
    </row>
    <row r="3" spans="2:3" x14ac:dyDescent="0.25">
      <c r="B3" s="4">
        <v>40917</v>
      </c>
      <c r="C3">
        <v>10820.94</v>
      </c>
    </row>
    <row r="4" spans="2:3" x14ac:dyDescent="0.25">
      <c r="B4" s="4">
        <v>40924</v>
      </c>
      <c r="C4">
        <v>11092.810000000001</v>
      </c>
    </row>
    <row r="5" spans="2:3" x14ac:dyDescent="0.25">
      <c r="B5" s="4">
        <v>40931</v>
      </c>
      <c r="C5">
        <v>10085.810000000001</v>
      </c>
    </row>
    <row r="6" spans="2:3" x14ac:dyDescent="0.25">
      <c r="B6" s="4">
        <v>40938</v>
      </c>
      <c r="C6">
        <v>10581.36</v>
      </c>
    </row>
    <row r="7" spans="2:3" x14ac:dyDescent="0.25">
      <c r="B7" s="4">
        <v>40945</v>
      </c>
      <c r="C7">
        <v>10731.810000000001</v>
      </c>
    </row>
    <row r="8" spans="2:3" x14ac:dyDescent="0.25">
      <c r="B8" s="4">
        <v>40952</v>
      </c>
      <c r="C8">
        <v>11227.36</v>
      </c>
    </row>
    <row r="9" spans="2:3" x14ac:dyDescent="0.25">
      <c r="B9" s="4">
        <v>40959</v>
      </c>
      <c r="C9">
        <v>11723.07</v>
      </c>
    </row>
    <row r="10" spans="2:3" x14ac:dyDescent="0.25">
      <c r="B10" s="4">
        <v>40966</v>
      </c>
      <c r="C10">
        <v>12218.619999999999</v>
      </c>
    </row>
    <row r="11" spans="2:3" x14ac:dyDescent="0.25">
      <c r="B11" s="4">
        <v>40973</v>
      </c>
      <c r="C11">
        <v>12692.359999999999</v>
      </c>
    </row>
    <row r="12" spans="2:3" x14ac:dyDescent="0.25">
      <c r="B12" s="4">
        <v>40980</v>
      </c>
      <c r="C12">
        <v>13285.56</v>
      </c>
    </row>
    <row r="13" spans="2:3" x14ac:dyDescent="0.25">
      <c r="B13" s="4">
        <v>40987</v>
      </c>
      <c r="C13">
        <v>13781.109999999999</v>
      </c>
    </row>
    <row r="14" spans="2:3" x14ac:dyDescent="0.25">
      <c r="B14" s="4">
        <v>40994</v>
      </c>
      <c r="C14">
        <v>13240.429999999998</v>
      </c>
    </row>
    <row r="15" spans="2:3" x14ac:dyDescent="0.25">
      <c r="B15" s="4">
        <v>41001</v>
      </c>
      <c r="C15">
        <v>13351.579999999998</v>
      </c>
    </row>
    <row r="16" spans="2:3" x14ac:dyDescent="0.25">
      <c r="B16" s="4">
        <v>41008</v>
      </c>
      <c r="C16">
        <v>13847.139999999998</v>
      </c>
    </row>
    <row r="17" spans="2:3" x14ac:dyDescent="0.25">
      <c r="B17" s="4">
        <v>41015</v>
      </c>
      <c r="C17">
        <v>14309.569999999998</v>
      </c>
    </row>
    <row r="18" spans="2:3" x14ac:dyDescent="0.25">
      <c r="B18" s="4">
        <v>41022</v>
      </c>
      <c r="C18">
        <v>14516.569999999998</v>
      </c>
    </row>
    <row r="19" spans="2:3" x14ac:dyDescent="0.25">
      <c r="B19" s="4">
        <v>41029</v>
      </c>
      <c r="C19">
        <v>15107.269999999999</v>
      </c>
    </row>
    <row r="20" spans="2:3" x14ac:dyDescent="0.25">
      <c r="B20" s="4">
        <v>41036</v>
      </c>
      <c r="C20">
        <v>15700.269999999999</v>
      </c>
    </row>
    <row r="21" spans="2:3" x14ac:dyDescent="0.25">
      <c r="B21" s="4">
        <v>41043</v>
      </c>
      <c r="C21">
        <v>14964.47</v>
      </c>
    </row>
    <row r="22" spans="2:3" x14ac:dyDescent="0.25">
      <c r="B22" s="4">
        <v>41050</v>
      </c>
      <c r="C22">
        <v>15148.67</v>
      </c>
    </row>
    <row r="23" spans="2:3" x14ac:dyDescent="0.25">
      <c r="B23" s="4">
        <v>41057</v>
      </c>
      <c r="C23">
        <v>15442.67</v>
      </c>
    </row>
    <row r="24" spans="2:3" x14ac:dyDescent="0.25">
      <c r="B24" s="4">
        <v>41064</v>
      </c>
      <c r="C24">
        <v>15711.67</v>
      </c>
    </row>
    <row r="25" spans="2:3" x14ac:dyDescent="0.25">
      <c r="B25" s="4">
        <v>41071</v>
      </c>
      <c r="C25">
        <v>15922.52</v>
      </c>
    </row>
    <row r="26" spans="2:3" x14ac:dyDescent="0.25">
      <c r="B26" s="4">
        <v>41078</v>
      </c>
      <c r="C26">
        <v>16169.52</v>
      </c>
    </row>
    <row r="27" spans="2:3" x14ac:dyDescent="0.25">
      <c r="B27" s="4">
        <v>41085</v>
      </c>
      <c r="C27">
        <v>15160.92</v>
      </c>
    </row>
    <row r="28" spans="2:3" x14ac:dyDescent="0.25">
      <c r="B28" s="4">
        <v>41092</v>
      </c>
      <c r="C28">
        <v>14796.52</v>
      </c>
    </row>
    <row r="29" spans="2:3" x14ac:dyDescent="0.25">
      <c r="B29" s="4">
        <v>41099</v>
      </c>
      <c r="C29">
        <v>14940.52</v>
      </c>
    </row>
    <row r="30" spans="2:3" x14ac:dyDescent="0.25">
      <c r="B30" s="4">
        <v>41106</v>
      </c>
      <c r="C30">
        <v>14678.460000000001</v>
      </c>
    </row>
    <row r="31" spans="2:3" x14ac:dyDescent="0.25">
      <c r="B31" s="4">
        <v>41113</v>
      </c>
      <c r="C31">
        <v>15140.830000000002</v>
      </c>
    </row>
    <row r="32" spans="2:3" x14ac:dyDescent="0.25">
      <c r="B32" s="4">
        <v>41120</v>
      </c>
      <c r="C32">
        <v>15305.830000000002</v>
      </c>
    </row>
    <row r="33" spans="2:3" x14ac:dyDescent="0.25">
      <c r="B33" s="4">
        <v>41127</v>
      </c>
      <c r="C33">
        <v>15007.080000000002</v>
      </c>
    </row>
    <row r="34" spans="2:3" x14ac:dyDescent="0.25">
      <c r="B34" s="4">
        <v>41134</v>
      </c>
      <c r="C34">
        <v>15480.820000000002</v>
      </c>
    </row>
    <row r="35" spans="2:3" x14ac:dyDescent="0.25">
      <c r="B35" s="4">
        <v>41141</v>
      </c>
      <c r="C35">
        <v>15675.660000000002</v>
      </c>
    </row>
    <row r="36" spans="2:3" x14ac:dyDescent="0.25">
      <c r="B36" s="4">
        <v>41148</v>
      </c>
      <c r="C36">
        <v>15876.160000000002</v>
      </c>
    </row>
    <row r="37" spans="2:3" x14ac:dyDescent="0.25">
      <c r="B37" s="4">
        <v>41155</v>
      </c>
      <c r="C37">
        <v>15094.620000000003</v>
      </c>
    </row>
    <row r="38" spans="2:3" x14ac:dyDescent="0.25">
      <c r="B38" s="4">
        <v>41162</v>
      </c>
      <c r="C38">
        <v>15328.520000000002</v>
      </c>
    </row>
    <row r="39" spans="2:3" x14ac:dyDescent="0.25">
      <c r="B39" s="4">
        <v>41169</v>
      </c>
      <c r="C39">
        <v>15471.420000000002</v>
      </c>
    </row>
    <row r="40" spans="2:3" x14ac:dyDescent="0.25">
      <c r="B40" s="4">
        <v>41176</v>
      </c>
      <c r="C40">
        <v>14765.220000000001</v>
      </c>
    </row>
    <row r="41" spans="2:3" x14ac:dyDescent="0.25">
      <c r="B41" s="4">
        <v>41183</v>
      </c>
      <c r="C41">
        <v>14973.480000000001</v>
      </c>
    </row>
    <row r="42" spans="2:3" x14ac:dyDescent="0.25">
      <c r="B42" s="4">
        <v>41190</v>
      </c>
      <c r="C42">
        <v>15435.890000000001</v>
      </c>
    </row>
    <row r="43" spans="2:3" x14ac:dyDescent="0.25">
      <c r="B43" s="4">
        <v>41197</v>
      </c>
      <c r="C43">
        <v>15888.28</v>
      </c>
    </row>
    <row r="44" spans="2:3" x14ac:dyDescent="0.25">
      <c r="B44" s="4">
        <v>41204</v>
      </c>
      <c r="C44">
        <v>16365.2</v>
      </c>
    </row>
    <row r="45" spans="2:3" x14ac:dyDescent="0.25">
      <c r="B45" s="4">
        <v>41211</v>
      </c>
      <c r="C45">
        <v>16592.690000000002</v>
      </c>
    </row>
    <row r="46" spans="2:3" x14ac:dyDescent="0.25">
      <c r="B46" s="4">
        <v>41218</v>
      </c>
      <c r="C46">
        <v>16077.890000000003</v>
      </c>
    </row>
    <row r="47" spans="2:3" x14ac:dyDescent="0.25">
      <c r="B47" s="4">
        <v>41225</v>
      </c>
      <c r="C47">
        <v>15951.950000000003</v>
      </c>
    </row>
    <row r="48" spans="2:3" x14ac:dyDescent="0.25">
      <c r="B48" s="4">
        <v>41232</v>
      </c>
      <c r="C48">
        <v>15107.210000000003</v>
      </c>
    </row>
    <row r="49" spans="2:3" x14ac:dyDescent="0.25">
      <c r="B49" s="4">
        <v>41239</v>
      </c>
      <c r="C49">
        <v>15602.750000000004</v>
      </c>
    </row>
    <row r="50" spans="2:3" x14ac:dyDescent="0.25">
      <c r="B50" s="11">
        <v>41246</v>
      </c>
      <c r="C50">
        <v>15602.750000000004</v>
      </c>
    </row>
    <row r="51" spans="2:3" x14ac:dyDescent="0.25">
      <c r="B51" s="4">
        <v>41253</v>
      </c>
      <c r="C51">
        <v>15819.290000000005</v>
      </c>
    </row>
    <row r="52" spans="2:3" x14ac:dyDescent="0.25">
      <c r="B52" s="4">
        <v>41260</v>
      </c>
      <c r="C52">
        <v>15994.040000000005</v>
      </c>
    </row>
    <row r="53" spans="2:3" x14ac:dyDescent="0.25">
      <c r="B53" s="4">
        <v>41267</v>
      </c>
      <c r="C53">
        <v>15585.650000000005</v>
      </c>
    </row>
    <row r="54" spans="2:3" x14ac:dyDescent="0.25">
      <c r="B54" s="4">
        <v>41274</v>
      </c>
      <c r="C54">
        <v>14740.920000000006</v>
      </c>
    </row>
    <row r="55" spans="2:3" x14ac:dyDescent="0.25">
      <c r="B55" s="4">
        <v>41281</v>
      </c>
      <c r="C55">
        <v>14860.440000000006</v>
      </c>
    </row>
    <row r="56" spans="2:3" x14ac:dyDescent="0.25">
      <c r="B56" s="4">
        <v>41288</v>
      </c>
      <c r="C56">
        <v>15095.500000000005</v>
      </c>
    </row>
    <row r="57" spans="2:3" x14ac:dyDescent="0.25">
      <c r="B57" s="4">
        <v>41295</v>
      </c>
      <c r="C57">
        <v>15066.480000000005</v>
      </c>
    </row>
    <row r="58" spans="2:3" x14ac:dyDescent="0.25">
      <c r="B58" s="4">
        <v>41302</v>
      </c>
      <c r="C58">
        <v>15252.560000000005</v>
      </c>
    </row>
    <row r="59" spans="2:3" x14ac:dyDescent="0.25">
      <c r="B59" s="4">
        <v>41309</v>
      </c>
      <c r="C59">
        <v>15520.280000000004</v>
      </c>
    </row>
    <row r="60" spans="2:3" x14ac:dyDescent="0.25">
      <c r="B60" s="4">
        <v>41316</v>
      </c>
      <c r="C60">
        <v>15664.280000000004</v>
      </c>
    </row>
    <row r="61" spans="2:3" x14ac:dyDescent="0.25">
      <c r="B61" s="4">
        <v>41323</v>
      </c>
      <c r="C61">
        <v>14956.680000000004</v>
      </c>
    </row>
    <row r="62" spans="2:3" x14ac:dyDescent="0.25">
      <c r="B62" s="4">
        <v>41330</v>
      </c>
      <c r="C62">
        <v>15263.680000000004</v>
      </c>
    </row>
    <row r="63" spans="2:3" x14ac:dyDescent="0.25">
      <c r="B63" s="4">
        <v>41337</v>
      </c>
      <c r="C63">
        <v>15244.110000000004</v>
      </c>
    </row>
    <row r="64" spans="2:3" x14ac:dyDescent="0.25">
      <c r="B64" s="4">
        <v>41344</v>
      </c>
      <c r="C64">
        <v>14399.540000000005</v>
      </c>
    </row>
    <row r="65" spans="2:3" x14ac:dyDescent="0.25">
      <c r="B65" s="4">
        <v>41351</v>
      </c>
      <c r="C65">
        <v>14594.540000000005</v>
      </c>
    </row>
    <row r="66" spans="2:3" x14ac:dyDescent="0.25">
      <c r="B66" s="4">
        <v>41358</v>
      </c>
      <c r="C66">
        <v>14759.540000000005</v>
      </c>
    </row>
    <row r="67" spans="2:3" x14ac:dyDescent="0.25">
      <c r="B67" s="4">
        <v>41365</v>
      </c>
      <c r="C67">
        <v>14980.890000000005</v>
      </c>
    </row>
    <row r="68" spans="2:3" x14ac:dyDescent="0.25">
      <c r="B68" s="4">
        <v>41372</v>
      </c>
      <c r="C68">
        <v>14136.330000000005</v>
      </c>
    </row>
    <row r="69" spans="2:3" x14ac:dyDescent="0.25">
      <c r="B69" s="4">
        <v>41379</v>
      </c>
      <c r="C69">
        <v>14632.060000000005</v>
      </c>
    </row>
    <row r="70" spans="2:3" x14ac:dyDescent="0.25">
      <c r="B70" s="4">
        <v>41386</v>
      </c>
      <c r="C70">
        <v>14488.260000000006</v>
      </c>
    </row>
    <row r="71" spans="2:3" x14ac:dyDescent="0.25">
      <c r="B71" s="4">
        <v>41393</v>
      </c>
      <c r="C71">
        <v>15113.600000000006</v>
      </c>
    </row>
    <row r="72" spans="2:3" x14ac:dyDescent="0.25">
      <c r="B72" s="4">
        <v>41400</v>
      </c>
      <c r="C72">
        <v>15608.970000000007</v>
      </c>
    </row>
    <row r="73" spans="2:3" x14ac:dyDescent="0.25">
      <c r="B73" s="4">
        <v>41407</v>
      </c>
      <c r="C73">
        <v>14606.570000000007</v>
      </c>
    </row>
    <row r="74" spans="2:3" x14ac:dyDescent="0.25">
      <c r="B74" s="4">
        <v>41414</v>
      </c>
      <c r="C74">
        <v>14795.570000000007</v>
      </c>
    </row>
    <row r="75" spans="2:3" x14ac:dyDescent="0.25">
      <c r="B75" s="4">
        <v>41421</v>
      </c>
      <c r="C75">
        <v>15295.580000000007</v>
      </c>
    </row>
    <row r="76" spans="2:3" x14ac:dyDescent="0.25">
      <c r="B76" s="4">
        <v>41428</v>
      </c>
      <c r="C76">
        <v>15920.700000000008</v>
      </c>
    </row>
    <row r="77" spans="2:3" x14ac:dyDescent="0.25">
      <c r="B77" s="4">
        <v>41435</v>
      </c>
      <c r="C77">
        <v>16416.430000000008</v>
      </c>
    </row>
    <row r="78" spans="2:3" x14ac:dyDescent="0.25">
      <c r="B78" s="4">
        <v>41442</v>
      </c>
      <c r="C78">
        <v>16911.980000000007</v>
      </c>
    </row>
    <row r="79" spans="2:3" x14ac:dyDescent="0.25">
      <c r="B79" s="4">
        <v>41449</v>
      </c>
      <c r="C79">
        <v>17504.980000000007</v>
      </c>
    </row>
    <row r="80" spans="2:3" x14ac:dyDescent="0.25">
      <c r="B80" s="4">
        <v>41456</v>
      </c>
      <c r="C80">
        <v>17671.980000000007</v>
      </c>
    </row>
    <row r="81" spans="2:3" x14ac:dyDescent="0.25">
      <c r="B81" s="4">
        <v>41463</v>
      </c>
      <c r="C81">
        <v>18264.980000000007</v>
      </c>
    </row>
    <row r="82" spans="2:3" x14ac:dyDescent="0.25">
      <c r="B82" s="4">
        <v>41470</v>
      </c>
      <c r="C82">
        <v>18376.900000000005</v>
      </c>
    </row>
    <row r="83" spans="2:3" x14ac:dyDescent="0.25">
      <c r="B83" s="4">
        <v>41477</v>
      </c>
      <c r="C83">
        <v>18872.440000000006</v>
      </c>
    </row>
    <row r="84" spans="2:3" x14ac:dyDescent="0.25">
      <c r="B84" s="4">
        <v>41484</v>
      </c>
      <c r="C84">
        <v>19042.340000000007</v>
      </c>
    </row>
    <row r="85" spans="2:3" x14ac:dyDescent="0.25">
      <c r="B85" s="4">
        <v>41491</v>
      </c>
      <c r="C85">
        <v>19275.510000000006</v>
      </c>
    </row>
    <row r="86" spans="2:3" x14ac:dyDescent="0.25">
      <c r="B86" s="4">
        <v>41498</v>
      </c>
      <c r="C86">
        <v>19385.850000000006</v>
      </c>
    </row>
    <row r="87" spans="2:3" x14ac:dyDescent="0.25">
      <c r="B87" s="4">
        <v>41505</v>
      </c>
      <c r="C87">
        <v>20009.600000000006</v>
      </c>
    </row>
    <row r="88" spans="2:3" x14ac:dyDescent="0.25">
      <c r="B88" s="4">
        <v>41512</v>
      </c>
      <c r="C88">
        <v>20634.720000000005</v>
      </c>
    </row>
    <row r="89" spans="2:3" x14ac:dyDescent="0.25">
      <c r="B89" s="4">
        <v>41519</v>
      </c>
      <c r="C89">
        <v>21130.240000000005</v>
      </c>
    </row>
    <row r="90" spans="2:3" x14ac:dyDescent="0.25">
      <c r="B90" s="4">
        <v>41526</v>
      </c>
      <c r="C90">
        <v>21336.810000000005</v>
      </c>
    </row>
    <row r="91" spans="2:3" x14ac:dyDescent="0.25">
      <c r="B91" s="4">
        <v>41533</v>
      </c>
      <c r="C91">
        <v>21561.510000000006</v>
      </c>
    </row>
    <row r="92" spans="2:3" x14ac:dyDescent="0.25">
      <c r="B92" s="4">
        <v>41540</v>
      </c>
      <c r="C92">
        <v>22057.030000000006</v>
      </c>
    </row>
    <row r="93" spans="2:3" x14ac:dyDescent="0.25">
      <c r="B93" s="4">
        <v>41547</v>
      </c>
      <c r="C93">
        <v>22552.730000000007</v>
      </c>
    </row>
    <row r="94" spans="2:3" x14ac:dyDescent="0.25">
      <c r="B94" s="4">
        <v>41554</v>
      </c>
      <c r="C94">
        <v>23145.730000000007</v>
      </c>
    </row>
    <row r="95" spans="2:3" x14ac:dyDescent="0.25">
      <c r="B95" s="4">
        <v>41561</v>
      </c>
      <c r="C95">
        <v>23265.020000000008</v>
      </c>
    </row>
    <row r="96" spans="2:3" x14ac:dyDescent="0.25">
      <c r="B96" s="4">
        <v>41568</v>
      </c>
      <c r="C96">
        <v>22896.620000000006</v>
      </c>
    </row>
    <row r="97" spans="2:3" x14ac:dyDescent="0.25">
      <c r="B97" s="4">
        <v>41575</v>
      </c>
      <c r="C97">
        <v>23373.540000000005</v>
      </c>
    </row>
    <row r="98" spans="2:3" x14ac:dyDescent="0.25">
      <c r="B98" s="4">
        <v>41582</v>
      </c>
      <c r="C98">
        <v>23497.630000000005</v>
      </c>
    </row>
    <row r="99" spans="2:3" x14ac:dyDescent="0.25">
      <c r="B99" s="4">
        <v>41589</v>
      </c>
      <c r="C99">
        <v>24122.970000000005</v>
      </c>
    </row>
    <row r="100" spans="2:3" x14ac:dyDescent="0.25">
      <c r="B100" s="4">
        <v>41596</v>
      </c>
      <c r="C100">
        <v>24259.190000000006</v>
      </c>
    </row>
    <row r="101" spans="2:3" x14ac:dyDescent="0.25">
      <c r="B101" s="4">
        <v>41603</v>
      </c>
      <c r="C101">
        <v>24532.240000000005</v>
      </c>
    </row>
    <row r="102" spans="2:3" x14ac:dyDescent="0.25">
      <c r="B102" s="4">
        <v>41610</v>
      </c>
      <c r="C102">
        <v>25027.590000000004</v>
      </c>
    </row>
    <row r="103" spans="2:3" x14ac:dyDescent="0.25">
      <c r="B103" s="4">
        <v>41617</v>
      </c>
      <c r="C103">
        <v>25320.970000000005</v>
      </c>
    </row>
    <row r="104" spans="2:3" x14ac:dyDescent="0.25">
      <c r="B104" s="4">
        <v>41624</v>
      </c>
      <c r="C104">
        <v>24539.460000000006</v>
      </c>
    </row>
    <row r="105" spans="2:3" x14ac:dyDescent="0.25">
      <c r="B105" s="4">
        <v>41631</v>
      </c>
      <c r="C105">
        <v>23918.520000000008</v>
      </c>
    </row>
    <row r="106" spans="2:3" x14ac:dyDescent="0.25">
      <c r="B106" s="4">
        <v>41638</v>
      </c>
      <c r="C106">
        <v>24074.670000000009</v>
      </c>
    </row>
    <row r="107" spans="2:3" x14ac:dyDescent="0.25">
      <c r="B107" s="4">
        <v>41645</v>
      </c>
      <c r="C107">
        <v>24240.560000000009</v>
      </c>
    </row>
    <row r="108" spans="2:3" x14ac:dyDescent="0.25">
      <c r="B108" s="4">
        <v>41652</v>
      </c>
      <c r="C108">
        <v>24714.28000000001</v>
      </c>
    </row>
    <row r="109" spans="2:3" x14ac:dyDescent="0.25">
      <c r="B109" s="4">
        <v>41659</v>
      </c>
      <c r="C109">
        <v>24880.28000000001</v>
      </c>
    </row>
    <row r="110" spans="2:3" x14ac:dyDescent="0.25">
      <c r="B110" s="4">
        <v>41666</v>
      </c>
      <c r="C110">
        <v>25342.670000000009</v>
      </c>
    </row>
    <row r="111" spans="2:3" x14ac:dyDescent="0.25">
      <c r="B111" s="4">
        <v>41673</v>
      </c>
      <c r="C111">
        <v>25471.790000000008</v>
      </c>
    </row>
    <row r="112" spans="2:3" x14ac:dyDescent="0.25">
      <c r="B112" s="4">
        <v>41680</v>
      </c>
      <c r="C112">
        <v>25967.490000000009</v>
      </c>
    </row>
    <row r="113" spans="2:3" x14ac:dyDescent="0.25">
      <c r="B113" s="4">
        <v>41687</v>
      </c>
      <c r="C113">
        <v>26560.490000000009</v>
      </c>
    </row>
    <row r="114" spans="2:3" x14ac:dyDescent="0.25">
      <c r="B114" s="4">
        <v>41694</v>
      </c>
      <c r="C114">
        <v>27034.21000000001</v>
      </c>
    </row>
    <row r="115" spans="2:3" x14ac:dyDescent="0.25">
      <c r="B115" s="4">
        <v>41701</v>
      </c>
      <c r="C115">
        <v>27150.040000000012</v>
      </c>
    </row>
    <row r="116" spans="2:3" x14ac:dyDescent="0.25">
      <c r="B116" s="4">
        <v>41708</v>
      </c>
      <c r="C116">
        <v>27579.900000000012</v>
      </c>
    </row>
    <row r="117" spans="2:3" x14ac:dyDescent="0.25">
      <c r="B117" s="4">
        <v>41715</v>
      </c>
      <c r="C117">
        <v>28075.430000000011</v>
      </c>
    </row>
    <row r="118" spans="2:3" x14ac:dyDescent="0.25">
      <c r="B118" s="4">
        <v>41722</v>
      </c>
      <c r="C118">
        <v>28537.80000000001</v>
      </c>
    </row>
    <row r="119" spans="2:3" x14ac:dyDescent="0.25">
      <c r="B119" s="4">
        <v>41729</v>
      </c>
      <c r="C119">
        <v>28745.14000000001</v>
      </c>
    </row>
    <row r="120" spans="2:3" x14ac:dyDescent="0.25">
      <c r="B120" s="4">
        <v>41736</v>
      </c>
      <c r="C120">
        <v>29218.880000000012</v>
      </c>
    </row>
    <row r="121" spans="2:3" x14ac:dyDescent="0.25">
      <c r="B121" s="4">
        <v>41743</v>
      </c>
      <c r="C121">
        <v>29332.060000000012</v>
      </c>
    </row>
    <row r="122" spans="2:3" x14ac:dyDescent="0.25">
      <c r="B122" s="4">
        <v>41750</v>
      </c>
      <c r="C122">
        <v>28788.610000000011</v>
      </c>
    </row>
    <row r="123" spans="2:3" x14ac:dyDescent="0.25">
      <c r="B123" s="4">
        <v>41757</v>
      </c>
      <c r="C123">
        <v>29250.990000000013</v>
      </c>
    </row>
    <row r="124" spans="2:3" x14ac:dyDescent="0.25">
      <c r="B124" s="11">
        <v>41764</v>
      </c>
      <c r="C124">
        <v>29250.990000000013</v>
      </c>
    </row>
    <row r="125" spans="2:3" x14ac:dyDescent="0.25">
      <c r="B125" s="4">
        <v>41771</v>
      </c>
      <c r="C125">
        <v>29416.280000000013</v>
      </c>
    </row>
    <row r="126" spans="2:3" x14ac:dyDescent="0.25">
      <c r="B126" s="4">
        <v>41778</v>
      </c>
      <c r="C126">
        <v>29612.790000000012</v>
      </c>
    </row>
    <row r="127" spans="2:3" x14ac:dyDescent="0.25">
      <c r="B127" s="4">
        <v>41785</v>
      </c>
      <c r="C127">
        <v>29751.280000000013</v>
      </c>
    </row>
    <row r="128" spans="2:3" x14ac:dyDescent="0.25">
      <c r="B128" s="4">
        <v>41792</v>
      </c>
      <c r="C128">
        <v>30213.640000000014</v>
      </c>
    </row>
    <row r="129" spans="2:3" x14ac:dyDescent="0.25">
      <c r="B129" s="4">
        <v>41799</v>
      </c>
      <c r="C129">
        <v>30687.360000000015</v>
      </c>
    </row>
    <row r="130" spans="2:3" x14ac:dyDescent="0.25">
      <c r="B130" s="4">
        <v>41806</v>
      </c>
      <c r="C130">
        <v>31311.110000000015</v>
      </c>
    </row>
    <row r="131" spans="2:3" x14ac:dyDescent="0.25">
      <c r="B131" s="11">
        <v>41813</v>
      </c>
      <c r="C131">
        <v>31311.110000000015</v>
      </c>
    </row>
    <row r="132" spans="2:3" x14ac:dyDescent="0.25">
      <c r="B132" s="11">
        <v>41820</v>
      </c>
      <c r="C132">
        <v>31311.110000000015</v>
      </c>
    </row>
    <row r="133" spans="2:3" x14ac:dyDescent="0.25">
      <c r="B133" s="4">
        <v>41827</v>
      </c>
      <c r="C133">
        <v>31625.010000000017</v>
      </c>
    </row>
    <row r="134" spans="2:3" x14ac:dyDescent="0.25">
      <c r="B134" s="4">
        <v>41834</v>
      </c>
      <c r="C134">
        <v>31634.020000000015</v>
      </c>
    </row>
    <row r="135" spans="2:3" x14ac:dyDescent="0.25">
      <c r="B135" s="4">
        <v>41841</v>
      </c>
      <c r="C135">
        <v>31770.370000000014</v>
      </c>
    </row>
    <row r="136" spans="2:3" x14ac:dyDescent="0.25">
      <c r="B136" s="4">
        <v>41848</v>
      </c>
      <c r="C136">
        <v>31433.770000000015</v>
      </c>
    </row>
    <row r="137" spans="2:3" x14ac:dyDescent="0.25">
      <c r="B137" s="4">
        <v>41855</v>
      </c>
      <c r="C137">
        <v>31682.970000000016</v>
      </c>
    </row>
    <row r="138" spans="2:3" x14ac:dyDescent="0.25">
      <c r="B138" s="11">
        <v>41862</v>
      </c>
      <c r="C138">
        <v>31682.970000000016</v>
      </c>
    </row>
    <row r="139" spans="2:3" x14ac:dyDescent="0.25">
      <c r="B139" s="4">
        <v>41869</v>
      </c>
      <c r="C139">
        <v>32308.350000000017</v>
      </c>
    </row>
    <row r="140" spans="2:3" x14ac:dyDescent="0.25">
      <c r="B140" s="4">
        <v>41876</v>
      </c>
      <c r="C140">
        <v>31914.480000000018</v>
      </c>
    </row>
    <row r="141" spans="2:3" x14ac:dyDescent="0.25">
      <c r="B141" s="4">
        <v>41883</v>
      </c>
      <c r="C141">
        <v>32383.100000000017</v>
      </c>
    </row>
    <row r="142" spans="2:3" x14ac:dyDescent="0.25">
      <c r="B142" s="4">
        <v>41890</v>
      </c>
      <c r="C142">
        <v>32845.480000000018</v>
      </c>
    </row>
    <row r="143" spans="2:3" x14ac:dyDescent="0.25">
      <c r="B143" s="4">
        <v>41897</v>
      </c>
      <c r="C143">
        <v>33307.870000000017</v>
      </c>
    </row>
    <row r="144" spans="2:3" x14ac:dyDescent="0.25">
      <c r="B144" s="4">
        <v>41904</v>
      </c>
      <c r="C144">
        <v>33781.60000000002</v>
      </c>
    </row>
    <row r="145" spans="2:3" x14ac:dyDescent="0.25">
      <c r="B145" s="4">
        <v>41911</v>
      </c>
      <c r="C145">
        <v>32721.040000000019</v>
      </c>
    </row>
    <row r="146" spans="2:3" x14ac:dyDescent="0.25">
      <c r="B146" s="4">
        <v>41918</v>
      </c>
      <c r="C146">
        <v>33314.040000000023</v>
      </c>
    </row>
    <row r="147" spans="2:3" x14ac:dyDescent="0.25">
      <c r="B147" s="4">
        <v>41925</v>
      </c>
      <c r="C147">
        <v>33809.760000000024</v>
      </c>
    </row>
    <row r="148" spans="2:3" x14ac:dyDescent="0.25">
      <c r="B148" s="4">
        <v>41932</v>
      </c>
      <c r="C148">
        <v>33922.940000000024</v>
      </c>
    </row>
    <row r="149" spans="2:3" x14ac:dyDescent="0.25">
      <c r="B149" s="4">
        <v>41939</v>
      </c>
      <c r="C149">
        <v>34134.670000000027</v>
      </c>
    </row>
    <row r="150" spans="2:3" x14ac:dyDescent="0.25">
      <c r="B150" s="4">
        <v>41946</v>
      </c>
      <c r="C150">
        <v>34630.390000000029</v>
      </c>
    </row>
    <row r="151" spans="2:3" x14ac:dyDescent="0.25">
      <c r="B151" s="4">
        <v>41953</v>
      </c>
      <c r="C151">
        <v>34857.080000000031</v>
      </c>
    </row>
    <row r="152" spans="2:3" x14ac:dyDescent="0.25">
      <c r="B152" s="4">
        <v>41960</v>
      </c>
      <c r="C152">
        <v>34975.72000000003</v>
      </c>
    </row>
    <row r="153" spans="2:3" x14ac:dyDescent="0.25">
      <c r="B153" s="4">
        <v>41967</v>
      </c>
      <c r="C153">
        <v>35449.450000000033</v>
      </c>
    </row>
    <row r="154" spans="2:3" x14ac:dyDescent="0.25">
      <c r="B154" s="4">
        <v>41974</v>
      </c>
      <c r="C154">
        <v>35691.200000000033</v>
      </c>
    </row>
    <row r="155" spans="2:3" x14ac:dyDescent="0.25">
      <c r="B155" s="4">
        <v>41981</v>
      </c>
      <c r="C155">
        <v>36164.940000000031</v>
      </c>
    </row>
    <row r="156" spans="2:3" x14ac:dyDescent="0.25">
      <c r="B156" s="4">
        <v>41988</v>
      </c>
      <c r="C156">
        <v>36412.72000000003</v>
      </c>
    </row>
    <row r="157" spans="2:3" x14ac:dyDescent="0.25">
      <c r="B157" s="4">
        <v>41995</v>
      </c>
      <c r="C157">
        <v>36558.760000000031</v>
      </c>
    </row>
    <row r="158" spans="2:3" x14ac:dyDescent="0.25">
      <c r="B158" s="11">
        <v>42002</v>
      </c>
      <c r="C158">
        <v>36558.760000000031</v>
      </c>
    </row>
    <row r="170" spans="2:3" x14ac:dyDescent="0.25">
      <c r="B170" s="4">
        <v>40910</v>
      </c>
      <c r="C170">
        <v>10227.94</v>
      </c>
    </row>
    <row r="171" spans="2:3" x14ac:dyDescent="0.25">
      <c r="B171" s="4">
        <v>40917</v>
      </c>
      <c r="C171">
        <v>10834.456842</v>
      </c>
    </row>
    <row r="172" spans="2:3" x14ac:dyDescent="0.25">
      <c r="B172" s="4">
        <v>40924</v>
      </c>
      <c r="C172">
        <v>11129.013220163455</v>
      </c>
    </row>
    <row r="173" spans="2:3" x14ac:dyDescent="0.25">
      <c r="B173" s="4">
        <v>40931</v>
      </c>
      <c r="C173">
        <v>10008.321588892995</v>
      </c>
    </row>
    <row r="174" spans="2:3" x14ac:dyDescent="0.25">
      <c r="B174" s="4">
        <v>40938</v>
      </c>
      <c r="C174">
        <v>10504.283965230588</v>
      </c>
    </row>
    <row r="175" spans="2:3" x14ac:dyDescent="0.25">
      <c r="B175" s="4">
        <v>40945</v>
      </c>
      <c r="C175">
        <v>10662.320917487483</v>
      </c>
    </row>
    <row r="176" spans="2:3" x14ac:dyDescent="0.25">
      <c r="B176" s="4">
        <v>40952</v>
      </c>
      <c r="C176">
        <v>11190.692230553575</v>
      </c>
    </row>
    <row r="177" spans="2:3" x14ac:dyDescent="0.25">
      <c r="B177" s="4">
        <v>40959</v>
      </c>
      <c r="C177">
        <v>11745.426035114348</v>
      </c>
    </row>
    <row r="178" spans="2:3" x14ac:dyDescent="0.25">
      <c r="B178" s="4">
        <v>40966</v>
      </c>
      <c r="C178">
        <v>12327.47062228444</v>
      </c>
    </row>
    <row r="179" spans="2:3" x14ac:dyDescent="0.25">
      <c r="B179" s="4">
        <v>40973</v>
      </c>
      <c r="C179">
        <v>12911.472215544543</v>
      </c>
    </row>
    <row r="180" spans="2:3" x14ac:dyDescent="0.25">
      <c r="B180" s="4">
        <v>40980</v>
      </c>
      <c r="C180">
        <v>13677.380747370646</v>
      </c>
    </row>
    <row r="181" spans="2:3" x14ac:dyDescent="0.25">
      <c r="B181" s="4">
        <v>40987</v>
      </c>
      <c r="C181">
        <v>14355.163350306599</v>
      </c>
    </row>
    <row r="182" spans="2:3" x14ac:dyDescent="0.25">
      <c r="B182" s="4">
        <v>40994</v>
      </c>
      <c r="C182">
        <v>13579.008378282222</v>
      </c>
    </row>
    <row r="183" spans="2:3" x14ac:dyDescent="0.25">
      <c r="B183" s="4">
        <v>41001</v>
      </c>
      <c r="C183">
        <v>13729.939056406829</v>
      </c>
    </row>
    <row r="184" spans="2:3" x14ac:dyDescent="0.25">
      <c r="B184" s="4">
        <v>41008</v>
      </c>
      <c r="C184">
        <v>14410.339916286124</v>
      </c>
    </row>
    <row r="185" spans="2:3" x14ac:dyDescent="0.25">
      <c r="B185" s="4">
        <v>41015</v>
      </c>
      <c r="C185">
        <v>15076.717265034944</v>
      </c>
    </row>
    <row r="186" spans="2:3" x14ac:dyDescent="0.25">
      <c r="B186" s="4">
        <v>41022</v>
      </c>
      <c r="C186">
        <v>15388.805312421166</v>
      </c>
    </row>
    <row r="187" spans="2:3" x14ac:dyDescent="0.25">
      <c r="B187" s="4">
        <v>41029</v>
      </c>
      <c r="C187">
        <v>16297.822042225884</v>
      </c>
    </row>
    <row r="188" spans="2:3" x14ac:dyDescent="0.25">
      <c r="B188" s="4">
        <v>41036</v>
      </c>
      <c r="C188">
        <v>17264.282889329876</v>
      </c>
    </row>
    <row r="189" spans="2:3" x14ac:dyDescent="0.25">
      <c r="B189" s="4">
        <v>41043</v>
      </c>
      <c r="C189">
        <v>15993.976954332984</v>
      </c>
    </row>
    <row r="190" spans="2:3" x14ac:dyDescent="0.25">
      <c r="B190" s="4">
        <v>41050</v>
      </c>
      <c r="C190">
        <v>16288.586009831799</v>
      </c>
    </row>
    <row r="191" spans="2:3" x14ac:dyDescent="0.25">
      <c r="B191" s="4">
        <v>41057</v>
      </c>
      <c r="C191">
        <v>16767.470438520857</v>
      </c>
    </row>
    <row r="192" spans="2:3" x14ac:dyDescent="0.25">
      <c r="B192" s="4">
        <v>41064</v>
      </c>
      <c r="C192">
        <v>17218.515393317066</v>
      </c>
    </row>
    <row r="193" spans="2:3" x14ac:dyDescent="0.25">
      <c r="B193" s="4">
        <v>41071</v>
      </c>
      <c r="C193">
        <v>17581.567790385157</v>
      </c>
    </row>
    <row r="194" spans="2:3" x14ac:dyDescent="0.25">
      <c r="B194" s="4">
        <v>41078</v>
      </c>
      <c r="C194">
        <v>18015.832514807669</v>
      </c>
    </row>
    <row r="195" spans="2:3" x14ac:dyDescent="0.25">
      <c r="B195" s="4">
        <v>41085</v>
      </c>
      <c r="C195">
        <v>16198.755647364169</v>
      </c>
    </row>
    <row r="196" spans="2:3" x14ac:dyDescent="0.25">
      <c r="B196" s="4">
        <v>41092</v>
      </c>
      <c r="C196">
        <v>15608.472991574217</v>
      </c>
    </row>
    <row r="197" spans="2:3" x14ac:dyDescent="0.25">
      <c r="B197" s="4">
        <v>41099</v>
      </c>
      <c r="C197">
        <v>15833.235002652886</v>
      </c>
    </row>
    <row r="198" spans="2:3" x14ac:dyDescent="0.25">
      <c r="B198" s="4">
        <v>41106</v>
      </c>
      <c r="C198">
        <v>15418.309246173365</v>
      </c>
    </row>
    <row r="199" spans="2:3" x14ac:dyDescent="0.25">
      <c r="B199" s="4">
        <v>41113</v>
      </c>
      <c r="C199">
        <v>16131.205610788684</v>
      </c>
    </row>
    <row r="200" spans="2:3" x14ac:dyDescent="0.25">
      <c r="B200" s="4">
        <v>41120</v>
      </c>
      <c r="C200">
        <v>16397.370503366696</v>
      </c>
    </row>
    <row r="201" spans="2:3" x14ac:dyDescent="0.25">
      <c r="B201" s="4">
        <v>41127</v>
      </c>
      <c r="C201">
        <v>15907.499059578617</v>
      </c>
    </row>
    <row r="202" spans="2:3" x14ac:dyDescent="0.25">
      <c r="B202" s="4">
        <v>41134</v>
      </c>
      <c r="C202">
        <v>16661.100920027093</v>
      </c>
    </row>
    <row r="203" spans="2:3" x14ac:dyDescent="0.25">
      <c r="B203" s="4">
        <v>41141</v>
      </c>
      <c r="C203">
        <v>16985.725810352902</v>
      </c>
    </row>
    <row r="204" spans="2:3" x14ac:dyDescent="0.25">
      <c r="B204" s="4">
        <v>41148</v>
      </c>
      <c r="C204">
        <v>17326.289612850476</v>
      </c>
    </row>
    <row r="205" spans="2:3" x14ac:dyDescent="0.25">
      <c r="B205" s="4">
        <v>41155</v>
      </c>
      <c r="C205">
        <v>15972.170774447759</v>
      </c>
    </row>
    <row r="206" spans="2:3" x14ac:dyDescent="0.25">
      <c r="B206" s="4">
        <v>41162</v>
      </c>
      <c r="C206">
        <v>16345.759848862092</v>
      </c>
    </row>
    <row r="207" spans="2:3" x14ac:dyDescent="0.25">
      <c r="B207" s="4">
        <v>41169</v>
      </c>
      <c r="C207">
        <v>16579.340757102331</v>
      </c>
    </row>
    <row r="208" spans="2:3" x14ac:dyDescent="0.25">
      <c r="B208" s="4">
        <v>41176</v>
      </c>
      <c r="C208">
        <v>15408.507712835764</v>
      </c>
    </row>
    <row r="209" spans="2:3" x14ac:dyDescent="0.25">
      <c r="B209" s="4">
        <v>41183</v>
      </c>
      <c r="C209">
        <v>15729.405294463282</v>
      </c>
    </row>
    <row r="210" spans="2:3" x14ac:dyDescent="0.25">
      <c r="B210" s="4">
        <v>41190</v>
      </c>
      <c r="C210">
        <v>16456.748724684559</v>
      </c>
    </row>
    <row r="211" spans="2:3" x14ac:dyDescent="0.25">
      <c r="B211" s="4">
        <v>41197</v>
      </c>
      <c r="C211">
        <v>17201.235580240565</v>
      </c>
    </row>
    <row r="212" spans="2:3" x14ac:dyDescent="0.25">
      <c r="B212" s="4">
        <v>41204</v>
      </c>
      <c r="C212">
        <v>18021.5969075334</v>
      </c>
    </row>
    <row r="213" spans="2:3" x14ac:dyDescent="0.25">
      <c r="B213" s="4">
        <v>41211</v>
      </c>
      <c r="C213">
        <v>18431.570215582877</v>
      </c>
    </row>
    <row r="214" spans="2:3" x14ac:dyDescent="0.25">
      <c r="B214" s="4">
        <v>41218</v>
      </c>
      <c r="C214">
        <v>17482.712980884669</v>
      </c>
    </row>
    <row r="215" spans="2:3" x14ac:dyDescent="0.25">
      <c r="B215" s="4">
        <v>41225</v>
      </c>
      <c r="C215">
        <v>17262.535693603408</v>
      </c>
    </row>
    <row r="216" spans="2:3" x14ac:dyDescent="0.25">
      <c r="B216" s="4">
        <v>41232</v>
      </c>
      <c r="C216">
        <v>15804.300253421954</v>
      </c>
    </row>
    <row r="217" spans="2:3" x14ac:dyDescent="0.25">
      <c r="B217" s="4">
        <v>41239</v>
      </c>
      <c r="C217">
        <v>16587.466548180026</v>
      </c>
    </row>
    <row r="218" spans="2:3" x14ac:dyDescent="0.25">
      <c r="B218" s="11">
        <v>41246</v>
      </c>
      <c r="C218">
        <v>16587.466548180026</v>
      </c>
    </row>
    <row r="219" spans="2:3" x14ac:dyDescent="0.25">
      <c r="B219" s="4">
        <v>41253</v>
      </c>
      <c r="C219">
        <v>16946.651548814316</v>
      </c>
    </row>
    <row r="220" spans="2:3" x14ac:dyDescent="0.25">
      <c r="B220" s="4">
        <v>41260</v>
      </c>
      <c r="C220">
        <v>17242.794284629843</v>
      </c>
    </row>
    <row r="221" spans="2:3" x14ac:dyDescent="0.25">
      <c r="B221" s="4">
        <v>41267</v>
      </c>
      <c r="C221">
        <v>16538.615808839844</v>
      </c>
    </row>
    <row r="222" spans="2:3" x14ac:dyDescent="0.25">
      <c r="B222" s="4">
        <v>41274</v>
      </c>
      <c r="C222">
        <v>15141.549315619715</v>
      </c>
    </row>
    <row r="223" spans="2:3" x14ac:dyDescent="0.25">
      <c r="B223" s="4">
        <v>41281</v>
      </c>
      <c r="C223">
        <v>15322.521113040002</v>
      </c>
    </row>
    <row r="224" spans="2:3" x14ac:dyDescent="0.25">
      <c r="B224" s="4">
        <v>41288</v>
      </c>
      <c r="C224">
        <v>15682.69229432312</v>
      </c>
    </row>
    <row r="225" spans="2:3" x14ac:dyDescent="0.25">
      <c r="B225" s="4">
        <v>41295</v>
      </c>
      <c r="C225">
        <v>15637.181121284995</v>
      </c>
    </row>
    <row r="226" spans="2:3" x14ac:dyDescent="0.25">
      <c r="B226" s="4">
        <v>41302</v>
      </c>
      <c r="C226">
        <v>15928.157787589866</v>
      </c>
    </row>
    <row r="227" spans="2:3" x14ac:dyDescent="0.25">
      <c r="B227" s="4">
        <v>41309</v>
      </c>
      <c r="C227">
        <v>16354.586427879221</v>
      </c>
    </row>
    <row r="228" spans="2:3" x14ac:dyDescent="0.25">
      <c r="B228" s="4">
        <v>41316</v>
      </c>
      <c r="C228">
        <v>16590.092472440683</v>
      </c>
    </row>
    <row r="229" spans="2:3" x14ac:dyDescent="0.25">
      <c r="B229" s="4">
        <v>41323</v>
      </c>
      <c r="C229">
        <v>15416.177529090779</v>
      </c>
    </row>
    <row r="230" spans="2:3" x14ac:dyDescent="0.25">
      <c r="B230" s="4">
        <v>41330</v>
      </c>
      <c r="C230">
        <v>15889.454179233866</v>
      </c>
    </row>
    <row r="231" spans="2:3" x14ac:dyDescent="0.25">
      <c r="B231" s="4">
        <v>41337</v>
      </c>
      <c r="C231">
        <v>15858.358517405106</v>
      </c>
    </row>
    <row r="232" spans="2:3" x14ac:dyDescent="0.25">
      <c r="B232" s="4">
        <v>41344</v>
      </c>
      <c r="C232">
        <v>14519.009132100622</v>
      </c>
    </row>
    <row r="233" spans="2:3" x14ac:dyDescent="0.25">
      <c r="B233" s="4">
        <v>41351</v>
      </c>
      <c r="C233">
        <v>14802.129810176586</v>
      </c>
    </row>
    <row r="234" spans="2:3" x14ac:dyDescent="0.25">
      <c r="B234" s="4">
        <v>41358</v>
      </c>
      <c r="C234">
        <v>15046.3649520445</v>
      </c>
    </row>
    <row r="235" spans="2:3" x14ac:dyDescent="0.25">
      <c r="B235" s="4">
        <v>41365</v>
      </c>
      <c r="C235">
        <v>15379.416240258004</v>
      </c>
    </row>
    <row r="236" spans="2:3" x14ac:dyDescent="0.25">
      <c r="B236" s="4">
        <v>41372</v>
      </c>
      <c r="C236">
        <v>14080.532262270775</v>
      </c>
    </row>
    <row r="237" spans="2:3" x14ac:dyDescent="0.25">
      <c r="B237" s="4">
        <v>41379</v>
      </c>
      <c r="C237">
        <v>14778.546488108326</v>
      </c>
    </row>
    <row r="238" spans="2:3" x14ac:dyDescent="0.25">
      <c r="B238" s="4">
        <v>41386</v>
      </c>
      <c r="C238">
        <v>14566.030989609329</v>
      </c>
    </row>
    <row r="239" spans="2:3" x14ac:dyDescent="0.25">
      <c r="B239" s="4">
        <v>41393</v>
      </c>
      <c r="C239">
        <v>15476.903171513561</v>
      </c>
    </row>
    <row r="240" spans="2:3" x14ac:dyDescent="0.25">
      <c r="B240" s="4">
        <v>41400</v>
      </c>
      <c r="C240">
        <v>16243.582523920826</v>
      </c>
    </row>
    <row r="241" spans="2:3" x14ac:dyDescent="0.25">
      <c r="B241" s="4">
        <v>41407</v>
      </c>
      <c r="C241">
        <v>14615.325811723003</v>
      </c>
    </row>
    <row r="242" spans="2:3" x14ac:dyDescent="0.25">
      <c r="B242" s="4">
        <v>41414</v>
      </c>
      <c r="C242">
        <v>14891.555469564568</v>
      </c>
    </row>
    <row r="243" spans="2:3" x14ac:dyDescent="0.25">
      <c r="B243" s="4">
        <v>41421</v>
      </c>
      <c r="C243">
        <v>15636.148134598265</v>
      </c>
    </row>
    <row r="244" spans="2:3" x14ac:dyDescent="0.25">
      <c r="B244" s="4">
        <v>41428</v>
      </c>
      <c r="C244">
        <v>16613.595026788269</v>
      </c>
    </row>
    <row r="245" spans="2:3" x14ac:dyDescent="0.25">
      <c r="B245" s="4">
        <v>41435</v>
      </c>
      <c r="C245">
        <v>17437.180773051245</v>
      </c>
    </row>
    <row r="246" spans="2:3" x14ac:dyDescent="0.25">
      <c r="B246" s="4">
        <v>41442</v>
      </c>
      <c r="C246">
        <v>18301.280266259801</v>
      </c>
    </row>
    <row r="247" spans="2:3" x14ac:dyDescent="0.25">
      <c r="B247" s="4">
        <v>41449</v>
      </c>
      <c r="C247">
        <v>19386.546186049007</v>
      </c>
    </row>
    <row r="248" spans="2:3" x14ac:dyDescent="0.25">
      <c r="B248" s="4">
        <v>41456</v>
      </c>
      <c r="C248">
        <v>19710.301507356024</v>
      </c>
    </row>
    <row r="249" spans="2:3" x14ac:dyDescent="0.25">
      <c r="B249" s="4">
        <v>41463</v>
      </c>
      <c r="C249">
        <v>20879.122386742234</v>
      </c>
    </row>
    <row r="250" spans="2:3" x14ac:dyDescent="0.25">
      <c r="B250" s="4">
        <v>41470</v>
      </c>
      <c r="C250">
        <v>21112.801524494655</v>
      </c>
    </row>
    <row r="251" spans="2:3" x14ac:dyDescent="0.25">
      <c r="B251" s="4">
        <v>41477</v>
      </c>
      <c r="C251">
        <v>22159.025291239464</v>
      </c>
    </row>
    <row r="252" spans="2:3" x14ac:dyDescent="0.25">
      <c r="B252" s="4">
        <v>41484</v>
      </c>
      <c r="C252">
        <v>22535.507130937625</v>
      </c>
    </row>
    <row r="253" spans="2:3" x14ac:dyDescent="0.25">
      <c r="B253" s="4">
        <v>41491</v>
      </c>
      <c r="C253">
        <v>23060.967550709698</v>
      </c>
    </row>
    <row r="254" spans="2:3" x14ac:dyDescent="0.25">
      <c r="B254" s="4">
        <v>41498</v>
      </c>
      <c r="C254">
        <v>23315.422266664227</v>
      </c>
    </row>
    <row r="255" spans="2:3" x14ac:dyDescent="0.25">
      <c r="B255" s="4">
        <v>41505</v>
      </c>
      <c r="C255">
        <v>24769.721730547411</v>
      </c>
    </row>
    <row r="256" spans="2:3" x14ac:dyDescent="0.25">
      <c r="B256" s="4">
        <v>41512</v>
      </c>
      <c r="C256">
        <v>26318.126575367387</v>
      </c>
    </row>
    <row r="257" spans="2:3" x14ac:dyDescent="0.25">
      <c r="B257" s="4">
        <v>41519</v>
      </c>
      <c r="C257">
        <v>27622.242383429992</v>
      </c>
    </row>
    <row r="258" spans="2:3" x14ac:dyDescent="0.25">
      <c r="B258" s="4">
        <v>41526</v>
      </c>
      <c r="C258">
        <v>28192.835044344502</v>
      </c>
    </row>
    <row r="259" spans="2:3" x14ac:dyDescent="0.25">
      <c r="B259" s="4">
        <v>41533</v>
      </c>
      <c r="C259">
        <v>28826.328047790921</v>
      </c>
    </row>
    <row r="260" spans="2:3" x14ac:dyDescent="0.25">
      <c r="B260" s="4">
        <v>41540</v>
      </c>
      <c r="C260">
        <v>30254.730255215058</v>
      </c>
    </row>
    <row r="261" spans="2:3" x14ac:dyDescent="0.25">
      <c r="B261" s="4">
        <v>41547</v>
      </c>
      <c r="C261">
        <v>31754.457233966066</v>
      </c>
    </row>
    <row r="262" spans="2:3" x14ac:dyDescent="0.25">
      <c r="B262" s="4">
        <v>41554</v>
      </c>
      <c r="C262">
        <v>33637.496547940253</v>
      </c>
    </row>
    <row r="263" spans="2:3" x14ac:dyDescent="0.25">
      <c r="B263" s="4">
        <v>41561</v>
      </c>
      <c r="C263">
        <v>34038.758244260636</v>
      </c>
    </row>
    <row r="264" spans="2:3" x14ac:dyDescent="0.25">
      <c r="B264" s="4">
        <v>41568</v>
      </c>
      <c r="C264">
        <v>32784.770390542079</v>
      </c>
    </row>
    <row r="265" spans="2:3" x14ac:dyDescent="0.25">
      <c r="B265" s="4">
        <v>41575</v>
      </c>
      <c r="C265">
        <v>34348.341660007813</v>
      </c>
    </row>
    <row r="266" spans="2:3" x14ac:dyDescent="0.25">
      <c r="B266" s="4">
        <v>41582</v>
      </c>
      <c r="C266">
        <v>34774.570231666847</v>
      </c>
    </row>
    <row r="267" spans="2:3" x14ac:dyDescent="0.25">
      <c r="B267" s="4">
        <v>41589</v>
      </c>
      <c r="C267">
        <v>36949.163206533907</v>
      </c>
    </row>
    <row r="268" spans="2:3" x14ac:dyDescent="0.25">
      <c r="B268" s="4">
        <v>41596</v>
      </c>
      <c r="C268">
        <v>37452.484707733311</v>
      </c>
    </row>
    <row r="269" spans="2:3" x14ac:dyDescent="0.25">
      <c r="B269" s="4">
        <v>41603</v>
      </c>
      <c r="C269">
        <v>38475.124802677965</v>
      </c>
    </row>
    <row r="270" spans="2:3" x14ac:dyDescent="0.25">
      <c r="B270" s="4">
        <v>41610</v>
      </c>
      <c r="C270">
        <v>40380.990109778621</v>
      </c>
    </row>
    <row r="271" spans="2:3" x14ac:dyDescent="0.25">
      <c r="B271" s="4">
        <v>41617</v>
      </c>
      <c r="C271">
        <v>41565.687597619311</v>
      </c>
    </row>
    <row r="272" spans="2:3" x14ac:dyDescent="0.25">
      <c r="B272" s="4">
        <v>41624</v>
      </c>
      <c r="C272">
        <v>38317.287546177766</v>
      </c>
    </row>
    <row r="273" spans="2:3" x14ac:dyDescent="0.25">
      <c r="B273" s="4">
        <v>41631</v>
      </c>
      <c r="C273">
        <v>35938.013893285402</v>
      </c>
    </row>
    <row r="274" spans="2:3" x14ac:dyDescent="0.25">
      <c r="B274" s="4">
        <v>41638</v>
      </c>
      <c r="C274">
        <v>36499.185980229049</v>
      </c>
    </row>
    <row r="275" spans="2:3" x14ac:dyDescent="0.25">
      <c r="B275" s="4">
        <v>41645</v>
      </c>
      <c r="C275">
        <v>37104.670976455069</v>
      </c>
    </row>
    <row r="276" spans="2:3" x14ac:dyDescent="0.25">
      <c r="B276" s="4">
        <v>41652</v>
      </c>
      <c r="C276">
        <v>38862.393449951698</v>
      </c>
    </row>
    <row r="277" spans="2:3" x14ac:dyDescent="0.25">
      <c r="B277" s="4">
        <v>41659</v>
      </c>
      <c r="C277">
        <v>39507.509181220892</v>
      </c>
    </row>
    <row r="278" spans="2:3" x14ac:dyDescent="0.25">
      <c r="B278" s="4">
        <v>41666</v>
      </c>
      <c r="C278">
        <v>41334.296898251363</v>
      </c>
    </row>
    <row r="279" spans="2:3" x14ac:dyDescent="0.25">
      <c r="B279" s="4">
        <v>41673</v>
      </c>
      <c r="C279">
        <v>41868.005339801588</v>
      </c>
    </row>
    <row r="280" spans="2:3" x14ac:dyDescent="0.25">
      <c r="B280" s="4">
        <v>41680</v>
      </c>
      <c r="C280">
        <v>43943.402364495545</v>
      </c>
    </row>
    <row r="281" spans="2:3" x14ac:dyDescent="0.25">
      <c r="B281" s="4">
        <v>41687</v>
      </c>
      <c r="C281">
        <v>46549.246124710124</v>
      </c>
    </row>
    <row r="282" spans="2:3" x14ac:dyDescent="0.25">
      <c r="B282" s="4">
        <v>41694</v>
      </c>
      <c r="C282">
        <v>48754.377012129888</v>
      </c>
    </row>
    <row r="283" spans="2:3" x14ac:dyDescent="0.25">
      <c r="B283" s="4">
        <v>41701</v>
      </c>
      <c r="C283">
        <v>49319.098961061383</v>
      </c>
    </row>
    <row r="284" spans="2:3" x14ac:dyDescent="0.25">
      <c r="B284" s="4">
        <v>41708</v>
      </c>
      <c r="C284">
        <v>51439.129749001564</v>
      </c>
    </row>
    <row r="285" spans="2:3" x14ac:dyDescent="0.25">
      <c r="B285" s="4">
        <v>41715</v>
      </c>
      <c r="C285">
        <v>53988.092945453835</v>
      </c>
    </row>
    <row r="286" spans="2:3" x14ac:dyDescent="0.25">
      <c r="B286" s="4">
        <v>41722</v>
      </c>
      <c r="C286">
        <v>56484.340398972789</v>
      </c>
    </row>
    <row r="287" spans="2:3" x14ac:dyDescent="0.25">
      <c r="B287" s="4">
        <v>41729</v>
      </c>
      <c r="C287">
        <v>57655.48671280509</v>
      </c>
    </row>
    <row r="288" spans="2:3" x14ac:dyDescent="0.25">
      <c r="B288" s="4">
        <v>41736</v>
      </c>
      <c r="C288">
        <v>60386.857740337517</v>
      </c>
    </row>
    <row r="289" spans="2:3" x14ac:dyDescent="0.25">
      <c r="B289" s="4">
        <v>41743</v>
      </c>
      <c r="C289">
        <v>61070.316196242653</v>
      </c>
    </row>
    <row r="290" spans="2:3" x14ac:dyDescent="0.25">
      <c r="B290" s="4">
        <v>41750</v>
      </c>
      <c r="C290">
        <v>57751.449862557849</v>
      </c>
    </row>
    <row r="291" spans="2:3" x14ac:dyDescent="0.25">
      <c r="B291" s="4">
        <v>41757</v>
      </c>
      <c r="C291">
        <v>60421.7614013028</v>
      </c>
    </row>
    <row r="292" spans="2:3" x14ac:dyDescent="0.25">
      <c r="B292" s="11">
        <v>41764</v>
      </c>
      <c r="C292">
        <v>60421.7614013028</v>
      </c>
    </row>
    <row r="293" spans="2:3" x14ac:dyDescent="0.25">
      <c r="B293" s="4">
        <v>41771</v>
      </c>
      <c r="C293">
        <v>61420.472695504934</v>
      </c>
    </row>
    <row r="294" spans="2:3" x14ac:dyDescent="0.25">
      <c r="B294" s="4">
        <v>41778</v>
      </c>
      <c r="C294">
        <v>62627.446404444308</v>
      </c>
    </row>
    <row r="295" spans="2:3" x14ac:dyDescent="0.25">
      <c r="B295" s="4">
        <v>41785</v>
      </c>
      <c r="C295">
        <v>63494.773909699456</v>
      </c>
    </row>
    <row r="296" spans="2:3" x14ac:dyDescent="0.25">
      <c r="B296" s="4">
        <v>41792</v>
      </c>
      <c r="C296">
        <v>66430.518276188319</v>
      </c>
    </row>
    <row r="297" spans="2:3" x14ac:dyDescent="0.25">
      <c r="B297" s="4">
        <v>41799</v>
      </c>
      <c r="C297">
        <v>69577.464787967911</v>
      </c>
    </row>
    <row r="298" spans="2:3" x14ac:dyDescent="0.25">
      <c r="B298" s="4">
        <v>41806</v>
      </c>
      <c r="C298">
        <v>73917.35915411741</v>
      </c>
    </row>
    <row r="299" spans="2:3" x14ac:dyDescent="0.25">
      <c r="B299" s="11">
        <v>41813</v>
      </c>
      <c r="C299">
        <v>73917.35915411741</v>
      </c>
    </row>
    <row r="300" spans="2:3" x14ac:dyDescent="0.25">
      <c r="B300" s="11">
        <v>41820</v>
      </c>
      <c r="C300">
        <v>73917.35915411741</v>
      </c>
    </row>
    <row r="301" spans="2:3" x14ac:dyDescent="0.25">
      <c r="B301" s="4">
        <v>41827</v>
      </c>
      <c r="C301">
        <v>76237.625057965153</v>
      </c>
    </row>
    <row r="302" spans="2:3" x14ac:dyDescent="0.25">
      <c r="B302" s="4">
        <v>41834</v>
      </c>
      <c r="C302">
        <v>76306.315158142388</v>
      </c>
    </row>
    <row r="303" spans="2:3" x14ac:dyDescent="0.25">
      <c r="B303" s="4">
        <v>41841</v>
      </c>
      <c r="C303">
        <v>77346.751765323657</v>
      </c>
    </row>
    <row r="304" spans="2:3" x14ac:dyDescent="0.25">
      <c r="B304" s="4">
        <v>41848</v>
      </c>
      <c r="C304">
        <v>74743.260100902859</v>
      </c>
    </row>
    <row r="305" spans="2:3" x14ac:dyDescent="0.25">
      <c r="B305" s="4">
        <v>41855</v>
      </c>
      <c r="C305">
        <v>76605.862142617363</v>
      </c>
    </row>
    <row r="306" spans="2:3" x14ac:dyDescent="0.25">
      <c r="B306" s="11">
        <v>41862</v>
      </c>
      <c r="C306">
        <v>76605.862142617363</v>
      </c>
    </row>
    <row r="307" spans="2:3" x14ac:dyDescent="0.25">
      <c r="B307" s="4">
        <v>41869</v>
      </c>
      <c r="C307">
        <v>81396.639549292362</v>
      </c>
    </row>
    <row r="308" spans="2:3" x14ac:dyDescent="0.25">
      <c r="B308" s="4">
        <v>41876</v>
      </c>
      <c r="C308">
        <v>78190.670107364393</v>
      </c>
    </row>
    <row r="309" spans="2:3" x14ac:dyDescent="0.25">
      <c r="B309" s="4">
        <v>41883</v>
      </c>
      <c r="C309">
        <v>81854.841289935706</v>
      </c>
    </row>
    <row r="310" spans="2:3" x14ac:dyDescent="0.25">
      <c r="B310" s="4">
        <v>41890</v>
      </c>
      <c r="C310">
        <v>85639.645441499757</v>
      </c>
    </row>
    <row r="311" spans="2:3" x14ac:dyDescent="0.25">
      <c r="B311" s="4">
        <v>41897</v>
      </c>
      <c r="C311">
        <v>89599.537007069259</v>
      </c>
    </row>
    <row r="312" spans="2:3" x14ac:dyDescent="0.25">
      <c r="B312" s="4">
        <v>41904</v>
      </c>
      <c r="C312">
        <v>93844.135873705134</v>
      </c>
    </row>
    <row r="313" spans="2:3" x14ac:dyDescent="0.25">
      <c r="B313" s="4">
        <v>41911</v>
      </c>
      <c r="C313">
        <v>83891.402199483462</v>
      </c>
    </row>
    <row r="314" spans="2:3" x14ac:dyDescent="0.25">
      <c r="B314" s="4">
        <v>41918</v>
      </c>
      <c r="C314">
        <v>88866.162349912818</v>
      </c>
    </row>
    <row r="315" spans="2:3" x14ac:dyDescent="0.25">
      <c r="B315" s="4">
        <v>41925</v>
      </c>
      <c r="C315">
        <v>93271.43574992269</v>
      </c>
    </row>
    <row r="316" spans="2:3" x14ac:dyDescent="0.25">
      <c r="B316" s="4">
        <v>41932</v>
      </c>
      <c r="C316">
        <v>94327.081859740312</v>
      </c>
    </row>
    <row r="317" spans="2:3" x14ac:dyDescent="0.25">
      <c r="B317" s="4">
        <v>41939</v>
      </c>
      <c r="C317">
        <v>96324.269163956604</v>
      </c>
    </row>
    <row r="318" spans="2:3" x14ac:dyDescent="0.25">
      <c r="B318" s="4">
        <v>41946</v>
      </c>
      <c r="C318">
        <v>101099.25583495226</v>
      </c>
    </row>
    <row r="319" spans="2:3" x14ac:dyDescent="0.25">
      <c r="B319" s="4">
        <v>41953</v>
      </c>
      <c r="C319">
        <v>103391.0748654748</v>
      </c>
    </row>
    <row r="320" spans="2:3" x14ac:dyDescent="0.25">
      <c r="B320" s="4">
        <v>41960</v>
      </c>
      <c r="C320">
        <v>104617.70657767881</v>
      </c>
    </row>
    <row r="321" spans="2:3" x14ac:dyDescent="0.25">
      <c r="B321" s="4">
        <v>41967</v>
      </c>
      <c r="C321">
        <v>109573.76119138318</v>
      </c>
    </row>
    <row r="322" spans="2:3" x14ac:dyDescent="0.25">
      <c r="B322" s="4">
        <v>41974</v>
      </c>
      <c r="C322">
        <v>112222.70686818488</v>
      </c>
    </row>
    <row r="323" spans="2:3" x14ac:dyDescent="0.25">
      <c r="B323" s="4">
        <v>41981</v>
      </c>
      <c r="C323">
        <v>117539.14538335826</v>
      </c>
    </row>
    <row r="324" spans="2:3" x14ac:dyDescent="0.25">
      <c r="B324" s="4">
        <v>41988</v>
      </c>
      <c r="C324">
        <v>120451.5303276671</v>
      </c>
    </row>
    <row r="325" spans="2:3" x14ac:dyDescent="0.25">
      <c r="B325" s="4">
        <v>41995</v>
      </c>
      <c r="C325">
        <v>122210.60447657236</v>
      </c>
    </row>
    <row r="326" spans="2:3" x14ac:dyDescent="0.25">
      <c r="B326" s="11">
        <v>42002</v>
      </c>
      <c r="C326">
        <v>122210.60447657236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Графики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2015-02-28T10:29:11Z</dcterms:modified>
</cp:coreProperties>
</file>